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pech\Desktop\Zakázky\2025\Němec\finální rozpočet 24.11.2025\"/>
    </mc:Choice>
  </mc:AlternateContent>
  <bookViews>
    <workbookView xWindow="0" yWindow="0" windowWidth="0" windowHeight="0"/>
  </bookViews>
  <sheets>
    <sheet name="Rekapitulace stavby" sheetId="1" r:id="rId1"/>
    <sheet name="2025-17 B - Bourací práce" sheetId="2" r:id="rId2"/>
    <sheet name="2025-17 N - Stavební úpravy" sheetId="3" r:id="rId3"/>
    <sheet name="2025-17 VU - Venkovní úpravy" sheetId="4" r:id="rId4"/>
    <sheet name="2025-17 V - VRN, Lešení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'2025-17 B - Bourací práce'!$C$131:$K$900</definedName>
    <definedName name="_xlnm.Print_Area" localSheetId="1">'2025-17 B - Bourací práce'!$C$4:$J$76,'2025-17 B - Bourací práce'!$C$82:$J$113,'2025-17 B - Bourací práce'!$C$119:$J$900</definedName>
    <definedName name="_xlnm.Print_Titles" localSheetId="1">'2025-17 B - Bourací práce'!$131:$131</definedName>
    <definedName name="_xlnm._FilterDatabase" localSheetId="2" hidden="1">'2025-17 N - Stavební úpravy'!$C$168:$K$1841</definedName>
    <definedName name="_xlnm.Print_Area" localSheetId="2">'2025-17 N - Stavební úpravy'!$C$4:$J$76,'2025-17 N - Stavební úpravy'!$C$82:$J$150,'2025-17 N - Stavební úpravy'!$C$156:$J$1841</definedName>
    <definedName name="_xlnm.Print_Titles" localSheetId="2">'2025-17 N - Stavební úpravy'!$168:$168</definedName>
    <definedName name="_xlnm._FilterDatabase" localSheetId="3" hidden="1">'2025-17 VU - Venkovní úpravy'!$C$127:$K$289</definedName>
    <definedName name="_xlnm.Print_Area" localSheetId="3">'2025-17 VU - Venkovní úpravy'!$C$4:$J$76,'2025-17 VU - Venkovní úpravy'!$C$82:$J$109,'2025-17 VU - Venkovní úpravy'!$C$115:$J$289</definedName>
    <definedName name="_xlnm.Print_Titles" localSheetId="3">'2025-17 VU - Venkovní úpravy'!$127:$127</definedName>
    <definedName name="_xlnm._FilterDatabase" localSheetId="4" hidden="1">'2025-17 V - VRN, Lešení'!$C$118:$K$140</definedName>
    <definedName name="_xlnm.Print_Area" localSheetId="4">'2025-17 V - VRN, Lešení'!$C$4:$J$76,'2025-17 V - VRN, Lešení'!$C$82:$J$100,'2025-17 V - VRN, Lešení'!$C$106:$J$140</definedName>
    <definedName name="_xlnm.Print_Titles" localSheetId="4">'2025-17 V - VRN, Lešení'!$118:$118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4"/>
  <c r="BH124"/>
  <c r="BG124"/>
  <c r="BE124"/>
  <c r="T124"/>
  <c r="R124"/>
  <c r="P124"/>
  <c r="BI122"/>
  <c r="BH122"/>
  <c r="BG122"/>
  <c r="BE122"/>
  <c r="T122"/>
  <c r="R122"/>
  <c r="P122"/>
  <c r="J116"/>
  <c r="J115"/>
  <c r="F115"/>
  <c r="F113"/>
  <c r="E111"/>
  <c r="J92"/>
  <c r="J91"/>
  <c r="F91"/>
  <c r="F89"/>
  <c r="E87"/>
  <c r="J18"/>
  <c r="E18"/>
  <c r="F92"/>
  <c r="J17"/>
  <c r="J12"/>
  <c r="J113"/>
  <c r="E7"/>
  <c r="E85"/>
  <c i="4" r="J37"/>
  <c r="J36"/>
  <c i="1" r="AY97"/>
  <c i="4" r="J35"/>
  <c i="1" r="AX97"/>
  <c i="4" r="BI289"/>
  <c r="BH289"/>
  <c r="BG289"/>
  <c r="BE289"/>
  <c r="T289"/>
  <c r="R289"/>
  <c r="P289"/>
  <c r="BI288"/>
  <c r="BH288"/>
  <c r="BG288"/>
  <c r="BE288"/>
  <c r="T288"/>
  <c r="R288"/>
  <c r="P288"/>
  <c r="BI286"/>
  <c r="BH286"/>
  <c r="BG286"/>
  <c r="BE286"/>
  <c r="T286"/>
  <c r="R286"/>
  <c r="P286"/>
  <c r="BI284"/>
  <c r="BH284"/>
  <c r="BG284"/>
  <c r="BE284"/>
  <c r="T284"/>
  <c r="R284"/>
  <c r="P284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69"/>
  <c r="BH269"/>
  <c r="BG269"/>
  <c r="BE269"/>
  <c r="T269"/>
  <c r="R269"/>
  <c r="P269"/>
  <c r="BI267"/>
  <c r="BH267"/>
  <c r="BG267"/>
  <c r="BE267"/>
  <c r="T267"/>
  <c r="R267"/>
  <c r="P267"/>
  <c r="BI264"/>
  <c r="BH264"/>
  <c r="BG264"/>
  <c r="BE264"/>
  <c r="T264"/>
  <c r="R264"/>
  <c r="P264"/>
  <c r="BI262"/>
  <c r="BH262"/>
  <c r="BG262"/>
  <c r="BE262"/>
  <c r="T262"/>
  <c r="R262"/>
  <c r="P262"/>
  <c r="BI260"/>
  <c r="BH260"/>
  <c r="BG260"/>
  <c r="BE260"/>
  <c r="T260"/>
  <c r="T259"/>
  <c r="R260"/>
  <c r="R259"/>
  <c r="P260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0"/>
  <c r="BH250"/>
  <c r="BG250"/>
  <c r="BE250"/>
  <c r="T250"/>
  <c r="R250"/>
  <c r="P250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8"/>
  <c r="BH208"/>
  <c r="BG208"/>
  <c r="BE208"/>
  <c r="T208"/>
  <c r="R208"/>
  <c r="P208"/>
  <c r="BI204"/>
  <c r="BH204"/>
  <c r="BG204"/>
  <c r="BE204"/>
  <c r="T204"/>
  <c r="R204"/>
  <c r="P204"/>
  <c r="BI200"/>
  <c r="BH200"/>
  <c r="BG200"/>
  <c r="BE200"/>
  <c r="T200"/>
  <c r="R200"/>
  <c r="P200"/>
  <c r="BI198"/>
  <c r="BH198"/>
  <c r="BG198"/>
  <c r="BE198"/>
  <c r="T198"/>
  <c r="R198"/>
  <c r="P198"/>
  <c r="BI193"/>
  <c r="BH193"/>
  <c r="BG193"/>
  <c r="BE193"/>
  <c r="T193"/>
  <c r="R193"/>
  <c r="P193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0"/>
  <c r="BH180"/>
  <c r="BG180"/>
  <c r="BE180"/>
  <c r="T180"/>
  <c r="R180"/>
  <c r="P180"/>
  <c r="BI179"/>
  <c r="BH179"/>
  <c r="BG179"/>
  <c r="BE179"/>
  <c r="T179"/>
  <c r="R179"/>
  <c r="P179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69"/>
  <c r="BH169"/>
  <c r="BG169"/>
  <c r="BE169"/>
  <c r="T169"/>
  <c r="R169"/>
  <c r="P169"/>
  <c r="BI167"/>
  <c r="BH167"/>
  <c r="BG167"/>
  <c r="BE167"/>
  <c r="T167"/>
  <c r="R167"/>
  <c r="P167"/>
  <c r="BI164"/>
  <c r="BH164"/>
  <c r="BG164"/>
  <c r="BE164"/>
  <c r="T164"/>
  <c r="R164"/>
  <c r="P164"/>
  <c r="BI163"/>
  <c r="BH163"/>
  <c r="BG163"/>
  <c r="BE163"/>
  <c r="T163"/>
  <c r="R163"/>
  <c r="P163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1"/>
  <c r="BH131"/>
  <c r="BG131"/>
  <c r="BE131"/>
  <c r="T131"/>
  <c r="R131"/>
  <c r="P131"/>
  <c r="J125"/>
  <c r="J124"/>
  <c r="F124"/>
  <c r="F122"/>
  <c r="E120"/>
  <c r="J92"/>
  <c r="J91"/>
  <c r="F91"/>
  <c r="F89"/>
  <c r="E87"/>
  <c r="J18"/>
  <c r="E18"/>
  <c r="F92"/>
  <c r="J17"/>
  <c r="J12"/>
  <c r="J89"/>
  <c r="E7"/>
  <c r="E118"/>
  <c i="3" r="J37"/>
  <c r="J36"/>
  <c i="1" r="AY96"/>
  <c i="3" r="J35"/>
  <c i="1" r="AX96"/>
  <c i="3" r="BI1841"/>
  <c r="BH1841"/>
  <c r="BG1841"/>
  <c r="BE1841"/>
  <c r="T1841"/>
  <c r="T1840"/>
  <c r="R1841"/>
  <c r="R1840"/>
  <c r="P1841"/>
  <c r="P1840"/>
  <c r="BI1839"/>
  <c r="BH1839"/>
  <c r="BG1839"/>
  <c r="BE1839"/>
  <c r="T1839"/>
  <c r="R1839"/>
  <c r="P1839"/>
  <c r="BI1838"/>
  <c r="BH1838"/>
  <c r="BG1838"/>
  <c r="BE1838"/>
  <c r="T1838"/>
  <c r="R1838"/>
  <c r="P1838"/>
  <c r="BI1836"/>
  <c r="BH1836"/>
  <c r="BG1836"/>
  <c r="BE1836"/>
  <c r="T1836"/>
  <c r="R1836"/>
  <c r="P1836"/>
  <c r="BI1834"/>
  <c r="BH1834"/>
  <c r="BG1834"/>
  <c r="BE1834"/>
  <c r="T1834"/>
  <c r="R1834"/>
  <c r="P1834"/>
  <c r="BI1833"/>
  <c r="BH1833"/>
  <c r="BG1833"/>
  <c r="BE1833"/>
  <c r="T1833"/>
  <c r="R1833"/>
  <c r="P1833"/>
  <c r="BI1829"/>
  <c r="BH1829"/>
  <c r="BG1829"/>
  <c r="BE1829"/>
  <c r="T1829"/>
  <c r="R1829"/>
  <c r="P1829"/>
  <c r="BI1827"/>
  <c r="BH1827"/>
  <c r="BG1827"/>
  <c r="BE1827"/>
  <c r="T1827"/>
  <c r="R1827"/>
  <c r="P1827"/>
  <c r="BI1825"/>
  <c r="BH1825"/>
  <c r="BG1825"/>
  <c r="BE1825"/>
  <c r="T1825"/>
  <c r="R1825"/>
  <c r="P1825"/>
  <c r="BI1797"/>
  <c r="BH1797"/>
  <c r="BG1797"/>
  <c r="BE1797"/>
  <c r="T1797"/>
  <c r="R1797"/>
  <c r="P1797"/>
  <c r="BI1796"/>
  <c r="BH1796"/>
  <c r="BG1796"/>
  <c r="BE1796"/>
  <c r="T1796"/>
  <c r="R1796"/>
  <c r="P1796"/>
  <c r="BI1794"/>
  <c r="BH1794"/>
  <c r="BG1794"/>
  <c r="BE1794"/>
  <c r="T1794"/>
  <c r="R1794"/>
  <c r="P1794"/>
  <c r="BI1765"/>
  <c r="BH1765"/>
  <c r="BG1765"/>
  <c r="BE1765"/>
  <c r="T1765"/>
  <c r="R1765"/>
  <c r="P1765"/>
  <c r="BI1764"/>
  <c r="BH1764"/>
  <c r="BG1764"/>
  <c r="BE1764"/>
  <c r="T1764"/>
  <c r="R1764"/>
  <c r="P1764"/>
  <c r="BI1762"/>
  <c r="BH1762"/>
  <c r="BG1762"/>
  <c r="BE1762"/>
  <c r="T1762"/>
  <c r="R1762"/>
  <c r="P1762"/>
  <c r="BI1761"/>
  <c r="BH1761"/>
  <c r="BG1761"/>
  <c r="BE1761"/>
  <c r="T1761"/>
  <c r="R1761"/>
  <c r="P1761"/>
  <c r="BI1759"/>
  <c r="BH1759"/>
  <c r="BG1759"/>
  <c r="BE1759"/>
  <c r="T1759"/>
  <c r="R1759"/>
  <c r="P1759"/>
  <c r="BI1751"/>
  <c r="BH1751"/>
  <c r="BG1751"/>
  <c r="BE1751"/>
  <c r="T1751"/>
  <c r="R1751"/>
  <c r="P1751"/>
  <c r="BI1744"/>
  <c r="BH1744"/>
  <c r="BG1744"/>
  <c r="BE1744"/>
  <c r="T1744"/>
  <c r="R1744"/>
  <c r="P1744"/>
  <c r="BI1737"/>
  <c r="BH1737"/>
  <c r="BG1737"/>
  <c r="BE1737"/>
  <c r="T1737"/>
  <c r="R1737"/>
  <c r="P1737"/>
  <c r="BI1730"/>
  <c r="BH1730"/>
  <c r="BG1730"/>
  <c r="BE1730"/>
  <c r="T1730"/>
  <c r="R1730"/>
  <c r="P1730"/>
  <c r="BI1729"/>
  <c r="BH1729"/>
  <c r="BG1729"/>
  <c r="BE1729"/>
  <c r="T1729"/>
  <c r="R1729"/>
  <c r="P1729"/>
  <c r="BI1722"/>
  <c r="BH1722"/>
  <c r="BG1722"/>
  <c r="BE1722"/>
  <c r="T1722"/>
  <c r="R1722"/>
  <c r="P1722"/>
  <c r="BI1715"/>
  <c r="BH1715"/>
  <c r="BG1715"/>
  <c r="BE1715"/>
  <c r="T1715"/>
  <c r="R1715"/>
  <c r="P1715"/>
  <c r="BI1713"/>
  <c r="BH1713"/>
  <c r="BG1713"/>
  <c r="BE1713"/>
  <c r="T1713"/>
  <c r="R1713"/>
  <c r="P1713"/>
  <c r="BI1696"/>
  <c r="BH1696"/>
  <c r="BG1696"/>
  <c r="BE1696"/>
  <c r="T1696"/>
  <c r="R1696"/>
  <c r="P1696"/>
  <c r="BI1693"/>
  <c r="BH1693"/>
  <c r="BG1693"/>
  <c r="BE1693"/>
  <c r="T1693"/>
  <c r="R1693"/>
  <c r="P1693"/>
  <c r="BI1676"/>
  <c r="BH1676"/>
  <c r="BG1676"/>
  <c r="BE1676"/>
  <c r="T1676"/>
  <c r="R1676"/>
  <c r="P1676"/>
  <c r="BI1675"/>
  <c r="BH1675"/>
  <c r="BG1675"/>
  <c r="BE1675"/>
  <c r="T1675"/>
  <c r="R1675"/>
  <c r="P1675"/>
  <c r="BI1668"/>
  <c r="BH1668"/>
  <c r="BG1668"/>
  <c r="BE1668"/>
  <c r="T1668"/>
  <c r="R1668"/>
  <c r="P1668"/>
  <c r="BI1666"/>
  <c r="BH1666"/>
  <c r="BG1666"/>
  <c r="BE1666"/>
  <c r="T1666"/>
  <c r="R1666"/>
  <c r="P1666"/>
  <c r="BI1665"/>
  <c r="BH1665"/>
  <c r="BG1665"/>
  <c r="BE1665"/>
  <c r="T1665"/>
  <c r="R1665"/>
  <c r="P1665"/>
  <c r="BI1664"/>
  <c r="BH1664"/>
  <c r="BG1664"/>
  <c r="BE1664"/>
  <c r="T1664"/>
  <c r="R1664"/>
  <c r="P1664"/>
  <c r="BI1663"/>
  <c r="BH1663"/>
  <c r="BG1663"/>
  <c r="BE1663"/>
  <c r="T1663"/>
  <c r="R1663"/>
  <c r="P1663"/>
  <c r="BI1656"/>
  <c r="BH1656"/>
  <c r="BG1656"/>
  <c r="BE1656"/>
  <c r="T1656"/>
  <c r="R1656"/>
  <c r="P1656"/>
  <c r="BI1655"/>
  <c r="BH1655"/>
  <c r="BG1655"/>
  <c r="BE1655"/>
  <c r="T1655"/>
  <c r="R1655"/>
  <c r="P1655"/>
  <c r="BI1654"/>
  <c r="BH1654"/>
  <c r="BG1654"/>
  <c r="BE1654"/>
  <c r="T1654"/>
  <c r="R1654"/>
  <c r="P1654"/>
  <c r="BI1653"/>
  <c r="BH1653"/>
  <c r="BG1653"/>
  <c r="BE1653"/>
  <c r="T1653"/>
  <c r="R1653"/>
  <c r="P1653"/>
  <c r="BI1652"/>
  <c r="BH1652"/>
  <c r="BG1652"/>
  <c r="BE1652"/>
  <c r="T1652"/>
  <c r="R1652"/>
  <c r="P1652"/>
  <c r="BI1651"/>
  <c r="BH1651"/>
  <c r="BG1651"/>
  <c r="BE1651"/>
  <c r="T1651"/>
  <c r="R1651"/>
  <c r="P1651"/>
  <c r="BI1650"/>
  <c r="BH1650"/>
  <c r="BG1650"/>
  <c r="BE1650"/>
  <c r="T1650"/>
  <c r="R1650"/>
  <c r="P1650"/>
  <c r="BI1649"/>
  <c r="BH1649"/>
  <c r="BG1649"/>
  <c r="BE1649"/>
  <c r="T1649"/>
  <c r="R1649"/>
  <c r="P1649"/>
  <c r="BI1648"/>
  <c r="BH1648"/>
  <c r="BG1648"/>
  <c r="BE1648"/>
  <c r="T1648"/>
  <c r="R1648"/>
  <c r="P1648"/>
  <c r="BI1647"/>
  <c r="BH1647"/>
  <c r="BG1647"/>
  <c r="BE1647"/>
  <c r="T1647"/>
  <c r="R1647"/>
  <c r="P1647"/>
  <c r="BI1646"/>
  <c r="BH1646"/>
  <c r="BG1646"/>
  <c r="BE1646"/>
  <c r="T1646"/>
  <c r="R1646"/>
  <c r="P1646"/>
  <c r="BI1645"/>
  <c r="BH1645"/>
  <c r="BG1645"/>
  <c r="BE1645"/>
  <c r="T1645"/>
  <c r="R1645"/>
  <c r="P1645"/>
  <c r="BI1644"/>
  <c r="BH1644"/>
  <c r="BG1644"/>
  <c r="BE1644"/>
  <c r="T1644"/>
  <c r="R1644"/>
  <c r="P1644"/>
  <c r="BI1643"/>
  <c r="BH1643"/>
  <c r="BG1643"/>
  <c r="BE1643"/>
  <c r="T1643"/>
  <c r="R1643"/>
  <c r="P1643"/>
  <c r="BI1642"/>
  <c r="BH1642"/>
  <c r="BG1642"/>
  <c r="BE1642"/>
  <c r="T1642"/>
  <c r="R1642"/>
  <c r="P1642"/>
  <c r="BI1641"/>
  <c r="BH1641"/>
  <c r="BG1641"/>
  <c r="BE1641"/>
  <c r="T1641"/>
  <c r="R1641"/>
  <c r="P1641"/>
  <c r="BI1640"/>
  <c r="BH1640"/>
  <c r="BG1640"/>
  <c r="BE1640"/>
  <c r="T1640"/>
  <c r="R1640"/>
  <c r="P1640"/>
  <c r="BI1639"/>
  <c r="BH1639"/>
  <c r="BG1639"/>
  <c r="BE1639"/>
  <c r="T1639"/>
  <c r="R1639"/>
  <c r="P1639"/>
  <c r="BI1638"/>
  <c r="BH1638"/>
  <c r="BG1638"/>
  <c r="BE1638"/>
  <c r="T1638"/>
  <c r="R1638"/>
  <c r="P1638"/>
  <c r="BI1637"/>
  <c r="BH1637"/>
  <c r="BG1637"/>
  <c r="BE1637"/>
  <c r="T1637"/>
  <c r="R1637"/>
  <c r="P1637"/>
  <c r="BI1635"/>
  <c r="BH1635"/>
  <c r="BG1635"/>
  <c r="BE1635"/>
  <c r="T1635"/>
  <c r="R1635"/>
  <c r="P1635"/>
  <c r="BI1631"/>
  <c r="BH1631"/>
  <c r="BG1631"/>
  <c r="BE1631"/>
  <c r="T1631"/>
  <c r="R1631"/>
  <c r="P1631"/>
  <c r="BI1629"/>
  <c r="BH1629"/>
  <c r="BG1629"/>
  <c r="BE1629"/>
  <c r="T1629"/>
  <c r="R1629"/>
  <c r="P1629"/>
  <c r="BI1627"/>
  <c r="BH1627"/>
  <c r="BG1627"/>
  <c r="BE1627"/>
  <c r="T1627"/>
  <c r="R1627"/>
  <c r="P1627"/>
  <c r="BI1626"/>
  <c r="BH1626"/>
  <c r="BG1626"/>
  <c r="BE1626"/>
  <c r="T1626"/>
  <c r="R1626"/>
  <c r="P1626"/>
  <c r="BI1616"/>
  <c r="BH1616"/>
  <c r="BG1616"/>
  <c r="BE1616"/>
  <c r="T1616"/>
  <c r="R1616"/>
  <c r="P1616"/>
  <c r="BI1615"/>
  <c r="BH1615"/>
  <c r="BG1615"/>
  <c r="BE1615"/>
  <c r="T1615"/>
  <c r="R1615"/>
  <c r="P1615"/>
  <c r="BI1614"/>
  <c r="BH1614"/>
  <c r="BG1614"/>
  <c r="BE1614"/>
  <c r="T1614"/>
  <c r="R1614"/>
  <c r="P1614"/>
  <c r="BI1612"/>
  <c r="BH1612"/>
  <c r="BG1612"/>
  <c r="BE1612"/>
  <c r="T1612"/>
  <c r="R1612"/>
  <c r="P1612"/>
  <c r="BI1611"/>
  <c r="BH1611"/>
  <c r="BG1611"/>
  <c r="BE1611"/>
  <c r="T1611"/>
  <c r="R1611"/>
  <c r="P1611"/>
  <c r="BI1609"/>
  <c r="BH1609"/>
  <c r="BG1609"/>
  <c r="BE1609"/>
  <c r="T1609"/>
  <c r="R1609"/>
  <c r="P1609"/>
  <c r="BI1607"/>
  <c r="BH1607"/>
  <c r="BG1607"/>
  <c r="BE1607"/>
  <c r="T1607"/>
  <c r="R1607"/>
  <c r="P1607"/>
  <c r="BI1603"/>
  <c r="BH1603"/>
  <c r="BG1603"/>
  <c r="BE1603"/>
  <c r="T1603"/>
  <c r="R1603"/>
  <c r="P1603"/>
  <c r="BI1602"/>
  <c r="BH1602"/>
  <c r="BG1602"/>
  <c r="BE1602"/>
  <c r="T1602"/>
  <c r="R1602"/>
  <c r="P1602"/>
  <c r="BI1600"/>
  <c r="BH1600"/>
  <c r="BG1600"/>
  <c r="BE1600"/>
  <c r="T1600"/>
  <c r="R1600"/>
  <c r="P1600"/>
  <c r="BI1597"/>
  <c r="BH1597"/>
  <c r="BG1597"/>
  <c r="BE1597"/>
  <c r="T1597"/>
  <c r="R1597"/>
  <c r="P1597"/>
  <c r="BI1594"/>
  <c r="BH1594"/>
  <c r="BG1594"/>
  <c r="BE1594"/>
  <c r="T1594"/>
  <c r="R1594"/>
  <c r="P1594"/>
  <c r="BI1593"/>
  <c r="BH1593"/>
  <c r="BG1593"/>
  <c r="BE1593"/>
  <c r="T1593"/>
  <c r="R1593"/>
  <c r="P1593"/>
  <c r="BI1592"/>
  <c r="BH1592"/>
  <c r="BG1592"/>
  <c r="BE1592"/>
  <c r="T1592"/>
  <c r="R1592"/>
  <c r="P1592"/>
  <c r="BI1588"/>
  <c r="BH1588"/>
  <c r="BG1588"/>
  <c r="BE1588"/>
  <c r="T1588"/>
  <c r="R1588"/>
  <c r="P1588"/>
  <c r="BI1586"/>
  <c r="BH1586"/>
  <c r="BG1586"/>
  <c r="BE1586"/>
  <c r="T1586"/>
  <c r="R1586"/>
  <c r="P1586"/>
  <c r="BI1584"/>
  <c r="BH1584"/>
  <c r="BG1584"/>
  <c r="BE1584"/>
  <c r="T1584"/>
  <c r="R1584"/>
  <c r="P1584"/>
  <c r="BI1580"/>
  <c r="BH1580"/>
  <c r="BG1580"/>
  <c r="BE1580"/>
  <c r="T1580"/>
  <c r="R1580"/>
  <c r="P1580"/>
  <c r="BI1579"/>
  <c r="BH1579"/>
  <c r="BG1579"/>
  <c r="BE1579"/>
  <c r="T1579"/>
  <c r="R1579"/>
  <c r="P1579"/>
  <c r="BI1578"/>
  <c r="BH1578"/>
  <c r="BG1578"/>
  <c r="BE1578"/>
  <c r="T1578"/>
  <c r="R1578"/>
  <c r="P1578"/>
  <c r="BI1575"/>
  <c r="BH1575"/>
  <c r="BG1575"/>
  <c r="BE1575"/>
  <c r="T1575"/>
  <c r="R1575"/>
  <c r="P1575"/>
  <c r="BI1573"/>
  <c r="BH1573"/>
  <c r="BG1573"/>
  <c r="BE1573"/>
  <c r="T1573"/>
  <c r="R1573"/>
  <c r="P1573"/>
  <c r="BI1571"/>
  <c r="BH1571"/>
  <c r="BG1571"/>
  <c r="BE1571"/>
  <c r="T1571"/>
  <c r="R1571"/>
  <c r="P1571"/>
  <c r="BI1569"/>
  <c r="BH1569"/>
  <c r="BG1569"/>
  <c r="BE1569"/>
  <c r="T1569"/>
  <c r="R1569"/>
  <c r="P1569"/>
  <c r="BI1568"/>
  <c r="BH1568"/>
  <c r="BG1568"/>
  <c r="BE1568"/>
  <c r="T1568"/>
  <c r="R1568"/>
  <c r="P1568"/>
  <c r="BI1566"/>
  <c r="BH1566"/>
  <c r="BG1566"/>
  <c r="BE1566"/>
  <c r="T1566"/>
  <c r="R1566"/>
  <c r="P1566"/>
  <c r="BI1565"/>
  <c r="BH1565"/>
  <c r="BG1565"/>
  <c r="BE1565"/>
  <c r="T1565"/>
  <c r="R1565"/>
  <c r="P1565"/>
  <c r="BI1563"/>
  <c r="BH1563"/>
  <c r="BG1563"/>
  <c r="BE1563"/>
  <c r="T1563"/>
  <c r="R1563"/>
  <c r="P1563"/>
  <c r="BI1561"/>
  <c r="BH1561"/>
  <c r="BG1561"/>
  <c r="BE1561"/>
  <c r="T1561"/>
  <c r="R1561"/>
  <c r="P1561"/>
  <c r="BI1551"/>
  <c r="BH1551"/>
  <c r="BG1551"/>
  <c r="BE1551"/>
  <c r="T1551"/>
  <c r="R1551"/>
  <c r="P1551"/>
  <c r="BI1549"/>
  <c r="BH1549"/>
  <c r="BG1549"/>
  <c r="BE1549"/>
  <c r="T1549"/>
  <c r="R1549"/>
  <c r="P1549"/>
  <c r="BI1547"/>
  <c r="BH1547"/>
  <c r="BG1547"/>
  <c r="BE1547"/>
  <c r="T1547"/>
  <c r="R1547"/>
  <c r="P1547"/>
  <c r="BI1544"/>
  <c r="BH1544"/>
  <c r="BG1544"/>
  <c r="BE1544"/>
  <c r="T1544"/>
  <c r="R1544"/>
  <c r="P1544"/>
  <c r="BI1539"/>
  <c r="BH1539"/>
  <c r="BG1539"/>
  <c r="BE1539"/>
  <c r="T1539"/>
  <c r="R1539"/>
  <c r="P1539"/>
  <c r="BI1535"/>
  <c r="BH1535"/>
  <c r="BG1535"/>
  <c r="BE1535"/>
  <c r="T1535"/>
  <c r="R1535"/>
  <c r="P1535"/>
  <c r="BI1530"/>
  <c r="BH1530"/>
  <c r="BG1530"/>
  <c r="BE1530"/>
  <c r="T1530"/>
  <c r="R1530"/>
  <c r="P1530"/>
  <c r="BI1528"/>
  <c r="BH1528"/>
  <c r="BG1528"/>
  <c r="BE1528"/>
  <c r="T1528"/>
  <c r="R1528"/>
  <c r="P1528"/>
  <c r="BI1526"/>
  <c r="BH1526"/>
  <c r="BG1526"/>
  <c r="BE1526"/>
  <c r="T1526"/>
  <c r="R1526"/>
  <c r="P1526"/>
  <c r="BI1524"/>
  <c r="BH1524"/>
  <c r="BG1524"/>
  <c r="BE1524"/>
  <c r="T1524"/>
  <c r="R1524"/>
  <c r="P1524"/>
  <c r="BI1523"/>
  <c r="BH1523"/>
  <c r="BG1523"/>
  <c r="BE1523"/>
  <c r="T1523"/>
  <c r="R1523"/>
  <c r="P1523"/>
  <c r="BI1522"/>
  <c r="BH1522"/>
  <c r="BG1522"/>
  <c r="BE1522"/>
  <c r="T1522"/>
  <c r="R1522"/>
  <c r="P1522"/>
  <c r="BI1520"/>
  <c r="BH1520"/>
  <c r="BG1520"/>
  <c r="BE1520"/>
  <c r="T1520"/>
  <c r="R1520"/>
  <c r="P1520"/>
  <c r="BI1518"/>
  <c r="BH1518"/>
  <c r="BG1518"/>
  <c r="BE1518"/>
  <c r="T1518"/>
  <c r="R1518"/>
  <c r="P1518"/>
  <c r="BI1505"/>
  <c r="BH1505"/>
  <c r="BG1505"/>
  <c r="BE1505"/>
  <c r="T1505"/>
  <c r="R1505"/>
  <c r="P1505"/>
  <c r="BI1503"/>
  <c r="BH1503"/>
  <c r="BG1503"/>
  <c r="BE1503"/>
  <c r="T1503"/>
  <c r="R1503"/>
  <c r="P1503"/>
  <c r="BI1496"/>
  <c r="BH1496"/>
  <c r="BG1496"/>
  <c r="BE1496"/>
  <c r="T1496"/>
  <c r="R1496"/>
  <c r="P1496"/>
  <c r="BI1493"/>
  <c r="BH1493"/>
  <c r="BG1493"/>
  <c r="BE1493"/>
  <c r="T1493"/>
  <c r="R1493"/>
  <c r="P1493"/>
  <c r="BI1491"/>
  <c r="BH1491"/>
  <c r="BG1491"/>
  <c r="BE1491"/>
  <c r="T1491"/>
  <c r="R1491"/>
  <c r="P1491"/>
  <c r="BI1484"/>
  <c r="BH1484"/>
  <c r="BG1484"/>
  <c r="BE1484"/>
  <c r="T1484"/>
  <c r="R1484"/>
  <c r="P1484"/>
  <c r="BI1482"/>
  <c r="BH1482"/>
  <c r="BG1482"/>
  <c r="BE1482"/>
  <c r="T1482"/>
  <c r="R1482"/>
  <c r="P1482"/>
  <c r="BI1475"/>
  <c r="BH1475"/>
  <c r="BG1475"/>
  <c r="BE1475"/>
  <c r="T1475"/>
  <c r="R1475"/>
  <c r="P1475"/>
  <c r="BI1468"/>
  <c r="BH1468"/>
  <c r="BG1468"/>
  <c r="BE1468"/>
  <c r="T1468"/>
  <c r="R1468"/>
  <c r="P1468"/>
  <c r="BI1461"/>
  <c r="BH1461"/>
  <c r="BG1461"/>
  <c r="BE1461"/>
  <c r="T1461"/>
  <c r="R1461"/>
  <c r="P1461"/>
  <c r="BI1454"/>
  <c r="BH1454"/>
  <c r="BG1454"/>
  <c r="BE1454"/>
  <c r="T1454"/>
  <c r="R1454"/>
  <c r="P1454"/>
  <c r="BI1451"/>
  <c r="BH1451"/>
  <c r="BG1451"/>
  <c r="BE1451"/>
  <c r="T1451"/>
  <c r="T1450"/>
  <c r="R1451"/>
  <c r="R1450"/>
  <c r="P1451"/>
  <c r="P1450"/>
  <c r="BI1449"/>
  <c r="BH1449"/>
  <c r="BG1449"/>
  <c r="BE1449"/>
  <c r="T1449"/>
  <c r="R1449"/>
  <c r="P1449"/>
  <c r="BI1447"/>
  <c r="BH1447"/>
  <c r="BG1447"/>
  <c r="BE1447"/>
  <c r="T1447"/>
  <c r="R1447"/>
  <c r="P1447"/>
  <c r="BI1446"/>
  <c r="BH1446"/>
  <c r="BG1446"/>
  <c r="BE1446"/>
  <c r="T1446"/>
  <c r="R1446"/>
  <c r="P1446"/>
  <c r="BI1445"/>
  <c r="BH1445"/>
  <c r="BG1445"/>
  <c r="BE1445"/>
  <c r="T1445"/>
  <c r="R1445"/>
  <c r="P1445"/>
  <c r="BI1443"/>
  <c r="BH1443"/>
  <c r="BG1443"/>
  <c r="BE1443"/>
  <c r="T1443"/>
  <c r="T1442"/>
  <c r="R1443"/>
  <c r="R1442"/>
  <c r="P1443"/>
  <c r="P1442"/>
  <c r="BI1438"/>
  <c r="BH1438"/>
  <c r="BG1438"/>
  <c r="BE1438"/>
  <c r="T1438"/>
  <c r="T1437"/>
  <c r="R1438"/>
  <c r="R1437"/>
  <c r="P1438"/>
  <c r="P1437"/>
  <c r="BI1436"/>
  <c r="BH1436"/>
  <c r="BG1436"/>
  <c r="BE1436"/>
  <c r="T1436"/>
  <c r="R1436"/>
  <c r="P1436"/>
  <c r="BI1435"/>
  <c r="BH1435"/>
  <c r="BG1435"/>
  <c r="BE1435"/>
  <c r="T1435"/>
  <c r="R1435"/>
  <c r="P1435"/>
  <c r="BI1434"/>
  <c r="BH1434"/>
  <c r="BG1434"/>
  <c r="BE1434"/>
  <c r="T1434"/>
  <c r="R1434"/>
  <c r="P1434"/>
  <c r="BI1431"/>
  <c r="BH1431"/>
  <c r="BG1431"/>
  <c r="BE1431"/>
  <c r="T1431"/>
  <c r="R1431"/>
  <c r="P1431"/>
  <c r="BI1422"/>
  <c r="BH1422"/>
  <c r="BG1422"/>
  <c r="BE1422"/>
  <c r="T1422"/>
  <c r="R1422"/>
  <c r="P1422"/>
  <c r="BI1420"/>
  <c r="BH1420"/>
  <c r="BG1420"/>
  <c r="BE1420"/>
  <c r="T1420"/>
  <c r="R1420"/>
  <c r="P1420"/>
  <c r="BI1418"/>
  <c r="BH1418"/>
  <c r="BG1418"/>
  <c r="BE1418"/>
  <c r="T1418"/>
  <c r="R1418"/>
  <c r="P1418"/>
  <c r="BI1417"/>
  <c r="BH1417"/>
  <c r="BG1417"/>
  <c r="BE1417"/>
  <c r="T1417"/>
  <c r="R1417"/>
  <c r="P1417"/>
  <c r="BI1416"/>
  <c r="BH1416"/>
  <c r="BG1416"/>
  <c r="BE1416"/>
  <c r="T1416"/>
  <c r="R1416"/>
  <c r="P1416"/>
  <c r="BI1414"/>
  <c r="BH1414"/>
  <c r="BG1414"/>
  <c r="BE1414"/>
  <c r="T1414"/>
  <c r="R1414"/>
  <c r="P1414"/>
  <c r="BI1413"/>
  <c r="BH1413"/>
  <c r="BG1413"/>
  <c r="BE1413"/>
  <c r="T1413"/>
  <c r="R1413"/>
  <c r="P1413"/>
  <c r="BI1411"/>
  <c r="BH1411"/>
  <c r="BG1411"/>
  <c r="BE1411"/>
  <c r="T1411"/>
  <c r="R1411"/>
  <c r="P1411"/>
  <c r="BI1410"/>
  <c r="BH1410"/>
  <c r="BG1410"/>
  <c r="BE1410"/>
  <c r="T1410"/>
  <c r="R1410"/>
  <c r="P1410"/>
  <c r="BI1400"/>
  <c r="BH1400"/>
  <c r="BG1400"/>
  <c r="BE1400"/>
  <c r="T1400"/>
  <c r="R1400"/>
  <c r="P1400"/>
  <c r="BI1394"/>
  <c r="BH1394"/>
  <c r="BG1394"/>
  <c r="BE1394"/>
  <c r="T1394"/>
  <c r="R1394"/>
  <c r="P1394"/>
  <c r="BI1392"/>
  <c r="BH1392"/>
  <c r="BG1392"/>
  <c r="BE1392"/>
  <c r="T1392"/>
  <c r="R1392"/>
  <c r="P1392"/>
  <c r="BI1390"/>
  <c r="BH1390"/>
  <c r="BG1390"/>
  <c r="BE1390"/>
  <c r="T1390"/>
  <c r="R1390"/>
  <c r="P1390"/>
  <c r="BI1387"/>
  <c r="BH1387"/>
  <c r="BG1387"/>
  <c r="BE1387"/>
  <c r="T1387"/>
  <c r="R1387"/>
  <c r="P1387"/>
  <c r="BI1385"/>
  <c r="BH1385"/>
  <c r="BG1385"/>
  <c r="BE1385"/>
  <c r="T1385"/>
  <c r="R1385"/>
  <c r="P1385"/>
  <c r="BI1382"/>
  <c r="BH1382"/>
  <c r="BG1382"/>
  <c r="BE1382"/>
  <c r="T1382"/>
  <c r="R1382"/>
  <c r="P1382"/>
  <c r="BI1379"/>
  <c r="BH1379"/>
  <c r="BG1379"/>
  <c r="BE1379"/>
  <c r="T1379"/>
  <c r="R1379"/>
  <c r="P1379"/>
  <c r="BI1377"/>
  <c r="BH1377"/>
  <c r="BG1377"/>
  <c r="BE1377"/>
  <c r="T1377"/>
  <c r="R1377"/>
  <c r="P1377"/>
  <c r="BI1373"/>
  <c r="BH1373"/>
  <c r="BG1373"/>
  <c r="BE1373"/>
  <c r="T1373"/>
  <c r="R1373"/>
  <c r="P1373"/>
  <c r="BI1370"/>
  <c r="BH1370"/>
  <c r="BG1370"/>
  <c r="BE1370"/>
  <c r="T1370"/>
  <c r="R1370"/>
  <c r="P1370"/>
  <c r="BI1368"/>
  <c r="BH1368"/>
  <c r="BG1368"/>
  <c r="BE1368"/>
  <c r="T1368"/>
  <c r="R1368"/>
  <c r="P1368"/>
  <c r="BI1366"/>
  <c r="BH1366"/>
  <c r="BG1366"/>
  <c r="BE1366"/>
  <c r="T1366"/>
  <c r="R1366"/>
  <c r="P1366"/>
  <c r="BI1365"/>
  <c r="BH1365"/>
  <c r="BG1365"/>
  <c r="BE1365"/>
  <c r="T1365"/>
  <c r="R1365"/>
  <c r="P1365"/>
  <c r="BI1363"/>
  <c r="BH1363"/>
  <c r="BG1363"/>
  <c r="BE1363"/>
  <c r="T1363"/>
  <c r="R1363"/>
  <c r="P1363"/>
  <c r="BI1359"/>
  <c r="BH1359"/>
  <c r="BG1359"/>
  <c r="BE1359"/>
  <c r="T1359"/>
  <c r="R1359"/>
  <c r="P1359"/>
  <c r="BI1357"/>
  <c r="BH1357"/>
  <c r="BG1357"/>
  <c r="BE1357"/>
  <c r="T1357"/>
  <c r="R1357"/>
  <c r="P1357"/>
  <c r="BI1355"/>
  <c r="BH1355"/>
  <c r="BG1355"/>
  <c r="BE1355"/>
  <c r="T1355"/>
  <c r="R1355"/>
  <c r="P1355"/>
  <c r="BI1354"/>
  <c r="BH1354"/>
  <c r="BG1354"/>
  <c r="BE1354"/>
  <c r="T1354"/>
  <c r="R1354"/>
  <c r="P1354"/>
  <c r="BI1352"/>
  <c r="BH1352"/>
  <c r="BG1352"/>
  <c r="BE1352"/>
  <c r="T1352"/>
  <c r="R1352"/>
  <c r="P1352"/>
  <c r="BI1351"/>
  <c r="BH1351"/>
  <c r="BG1351"/>
  <c r="BE1351"/>
  <c r="T1351"/>
  <c r="R1351"/>
  <c r="P1351"/>
  <c r="BI1349"/>
  <c r="BH1349"/>
  <c r="BG1349"/>
  <c r="BE1349"/>
  <c r="T1349"/>
  <c r="R1349"/>
  <c r="P1349"/>
  <c r="BI1347"/>
  <c r="BH1347"/>
  <c r="BG1347"/>
  <c r="BE1347"/>
  <c r="T1347"/>
  <c r="R1347"/>
  <c r="P1347"/>
  <c r="BI1342"/>
  <c r="BH1342"/>
  <c r="BG1342"/>
  <c r="BE1342"/>
  <c r="T1342"/>
  <c r="R1342"/>
  <c r="P1342"/>
  <c r="BI1340"/>
  <c r="BH1340"/>
  <c r="BG1340"/>
  <c r="BE1340"/>
  <c r="T1340"/>
  <c r="R1340"/>
  <c r="P1340"/>
  <c r="BI1335"/>
  <c r="BH1335"/>
  <c r="BG1335"/>
  <c r="BE1335"/>
  <c r="T1335"/>
  <c r="R1335"/>
  <c r="P1335"/>
  <c r="BI1334"/>
  <c r="BH1334"/>
  <c r="BG1334"/>
  <c r="BE1334"/>
  <c r="T1334"/>
  <c r="R1334"/>
  <c r="P1334"/>
  <c r="BI1331"/>
  <c r="BH1331"/>
  <c r="BG1331"/>
  <c r="BE1331"/>
  <c r="T1331"/>
  <c r="R1331"/>
  <c r="P1331"/>
  <c r="BI1330"/>
  <c r="BH1330"/>
  <c r="BG1330"/>
  <c r="BE1330"/>
  <c r="T1330"/>
  <c r="R1330"/>
  <c r="P1330"/>
  <c r="BI1329"/>
  <c r="BH1329"/>
  <c r="BG1329"/>
  <c r="BE1329"/>
  <c r="T1329"/>
  <c r="R1329"/>
  <c r="P1329"/>
  <c r="BI1323"/>
  <c r="BH1323"/>
  <c r="BG1323"/>
  <c r="BE1323"/>
  <c r="T1323"/>
  <c r="R1323"/>
  <c r="P1323"/>
  <c r="BI1321"/>
  <c r="BH1321"/>
  <c r="BG1321"/>
  <c r="BE1321"/>
  <c r="T1321"/>
  <c r="R1321"/>
  <c r="P1321"/>
  <c r="BI1319"/>
  <c r="BH1319"/>
  <c r="BG1319"/>
  <c r="BE1319"/>
  <c r="T1319"/>
  <c r="R1319"/>
  <c r="P1319"/>
  <c r="BI1318"/>
  <c r="BH1318"/>
  <c r="BG1318"/>
  <c r="BE1318"/>
  <c r="T1318"/>
  <c r="R1318"/>
  <c r="P1318"/>
  <c r="BI1317"/>
  <c r="BH1317"/>
  <c r="BG1317"/>
  <c r="BE1317"/>
  <c r="T1317"/>
  <c r="R1317"/>
  <c r="P1317"/>
  <c r="BI1315"/>
  <c r="BH1315"/>
  <c r="BG1315"/>
  <c r="BE1315"/>
  <c r="T1315"/>
  <c r="R1315"/>
  <c r="P1315"/>
  <c r="BI1313"/>
  <c r="BH1313"/>
  <c r="BG1313"/>
  <c r="BE1313"/>
  <c r="T1313"/>
  <c r="R1313"/>
  <c r="P1313"/>
  <c r="BI1311"/>
  <c r="BH1311"/>
  <c r="BG1311"/>
  <c r="BE1311"/>
  <c r="T1311"/>
  <c r="R1311"/>
  <c r="P1311"/>
  <c r="BI1307"/>
  <c r="BH1307"/>
  <c r="BG1307"/>
  <c r="BE1307"/>
  <c r="T1307"/>
  <c r="R1307"/>
  <c r="P1307"/>
  <c r="BI1305"/>
  <c r="BH1305"/>
  <c r="BG1305"/>
  <c r="BE1305"/>
  <c r="T1305"/>
  <c r="R1305"/>
  <c r="P1305"/>
  <c r="BI1301"/>
  <c r="BH1301"/>
  <c r="BG1301"/>
  <c r="BE1301"/>
  <c r="T1301"/>
  <c r="R1301"/>
  <c r="P1301"/>
  <c r="BI1295"/>
  <c r="BH1295"/>
  <c r="BG1295"/>
  <c r="BE1295"/>
  <c r="T1295"/>
  <c r="R1295"/>
  <c r="P1295"/>
  <c r="BI1292"/>
  <c r="BH1292"/>
  <c r="BG1292"/>
  <c r="BE1292"/>
  <c r="T1292"/>
  <c r="R1292"/>
  <c r="P1292"/>
  <c r="BI1291"/>
  <c r="BH1291"/>
  <c r="BG1291"/>
  <c r="BE1291"/>
  <c r="T1291"/>
  <c r="R1291"/>
  <c r="P1291"/>
  <c r="BI1290"/>
  <c r="BH1290"/>
  <c r="BG1290"/>
  <c r="BE1290"/>
  <c r="T1290"/>
  <c r="R1290"/>
  <c r="P1290"/>
  <c r="BI1285"/>
  <c r="BH1285"/>
  <c r="BG1285"/>
  <c r="BE1285"/>
  <c r="T1285"/>
  <c r="R1285"/>
  <c r="P1285"/>
  <c r="BI1283"/>
  <c r="BH1283"/>
  <c r="BG1283"/>
  <c r="BE1283"/>
  <c r="T1283"/>
  <c r="R1283"/>
  <c r="P1283"/>
  <c r="BI1279"/>
  <c r="BH1279"/>
  <c r="BG1279"/>
  <c r="BE1279"/>
  <c r="T1279"/>
  <c r="R1279"/>
  <c r="P1279"/>
  <c r="BI1278"/>
  <c r="BH1278"/>
  <c r="BG1278"/>
  <c r="BE1278"/>
  <c r="T1278"/>
  <c r="R1278"/>
  <c r="P1278"/>
  <c r="BI1274"/>
  <c r="BH1274"/>
  <c r="BG1274"/>
  <c r="BE1274"/>
  <c r="T1274"/>
  <c r="R1274"/>
  <c r="P1274"/>
  <c r="BI1272"/>
  <c r="BH1272"/>
  <c r="BG1272"/>
  <c r="BE1272"/>
  <c r="T1272"/>
  <c r="R1272"/>
  <c r="P1272"/>
  <c r="BI1270"/>
  <c r="BH1270"/>
  <c r="BG1270"/>
  <c r="BE1270"/>
  <c r="T1270"/>
  <c r="R1270"/>
  <c r="P1270"/>
  <c r="BI1268"/>
  <c r="BH1268"/>
  <c r="BG1268"/>
  <c r="BE1268"/>
  <c r="T1268"/>
  <c r="R1268"/>
  <c r="P1268"/>
  <c r="BI1266"/>
  <c r="BH1266"/>
  <c r="BG1266"/>
  <c r="BE1266"/>
  <c r="T1266"/>
  <c r="R1266"/>
  <c r="P1266"/>
  <c r="BI1259"/>
  <c r="BH1259"/>
  <c r="BG1259"/>
  <c r="BE1259"/>
  <c r="T1259"/>
  <c r="R1259"/>
  <c r="P1259"/>
  <c r="BI1255"/>
  <c r="BH1255"/>
  <c r="BG1255"/>
  <c r="BE1255"/>
  <c r="T1255"/>
  <c r="R1255"/>
  <c r="P1255"/>
  <c r="BI1252"/>
  <c r="BH1252"/>
  <c r="BG1252"/>
  <c r="BE1252"/>
  <c r="T1252"/>
  <c r="R1252"/>
  <c r="P1252"/>
  <c r="BI1250"/>
  <c r="BH1250"/>
  <c r="BG1250"/>
  <c r="BE1250"/>
  <c r="T1250"/>
  <c r="R1250"/>
  <c r="P1250"/>
  <c r="BI1249"/>
  <c r="BH1249"/>
  <c r="BG1249"/>
  <c r="BE1249"/>
  <c r="T1249"/>
  <c r="R1249"/>
  <c r="P1249"/>
  <c r="BI1247"/>
  <c r="BH1247"/>
  <c r="BG1247"/>
  <c r="BE1247"/>
  <c r="T1247"/>
  <c r="R1247"/>
  <c r="P1247"/>
  <c r="BI1246"/>
  <c r="BH1246"/>
  <c r="BG1246"/>
  <c r="BE1246"/>
  <c r="T1246"/>
  <c r="R1246"/>
  <c r="P1246"/>
  <c r="BI1245"/>
  <c r="BH1245"/>
  <c r="BG1245"/>
  <c r="BE1245"/>
  <c r="T1245"/>
  <c r="R1245"/>
  <c r="P1245"/>
  <c r="BI1244"/>
  <c r="BH1244"/>
  <c r="BG1244"/>
  <c r="BE1244"/>
  <c r="T1244"/>
  <c r="R1244"/>
  <c r="P1244"/>
  <c r="BI1243"/>
  <c r="BH1243"/>
  <c r="BG1243"/>
  <c r="BE1243"/>
  <c r="T1243"/>
  <c r="R1243"/>
  <c r="P1243"/>
  <c r="BI1242"/>
  <c r="BH1242"/>
  <c r="BG1242"/>
  <c r="BE1242"/>
  <c r="T1242"/>
  <c r="R1242"/>
  <c r="P1242"/>
  <c r="BI1241"/>
  <c r="BH1241"/>
  <c r="BG1241"/>
  <c r="BE1241"/>
  <c r="T1241"/>
  <c r="R1241"/>
  <c r="P1241"/>
  <c r="BI1240"/>
  <c r="BH1240"/>
  <c r="BG1240"/>
  <c r="BE1240"/>
  <c r="T1240"/>
  <c r="R1240"/>
  <c r="P1240"/>
  <c r="BI1239"/>
  <c r="BH1239"/>
  <c r="BG1239"/>
  <c r="BE1239"/>
  <c r="T1239"/>
  <c r="R1239"/>
  <c r="P1239"/>
  <c r="BI1238"/>
  <c r="BH1238"/>
  <c r="BG1238"/>
  <c r="BE1238"/>
  <c r="T1238"/>
  <c r="R1238"/>
  <c r="P1238"/>
  <c r="BI1237"/>
  <c r="BH1237"/>
  <c r="BG1237"/>
  <c r="BE1237"/>
  <c r="T1237"/>
  <c r="R1237"/>
  <c r="P1237"/>
  <c r="BI1235"/>
  <c r="BH1235"/>
  <c r="BG1235"/>
  <c r="BE1235"/>
  <c r="T1235"/>
  <c r="R1235"/>
  <c r="P1235"/>
  <c r="BI1234"/>
  <c r="BH1234"/>
  <c r="BG1234"/>
  <c r="BE1234"/>
  <c r="T1234"/>
  <c r="R1234"/>
  <c r="P1234"/>
  <c r="BI1225"/>
  <c r="BH1225"/>
  <c r="BG1225"/>
  <c r="BE1225"/>
  <c r="T1225"/>
  <c r="R1225"/>
  <c r="P1225"/>
  <c r="BI1223"/>
  <c r="BH1223"/>
  <c r="BG1223"/>
  <c r="BE1223"/>
  <c r="T1223"/>
  <c r="R1223"/>
  <c r="P1223"/>
  <c r="BI1217"/>
  <c r="BH1217"/>
  <c r="BG1217"/>
  <c r="BE1217"/>
  <c r="T1217"/>
  <c r="R1217"/>
  <c r="P1217"/>
  <c r="BI1216"/>
  <c r="BH1216"/>
  <c r="BG1216"/>
  <c r="BE1216"/>
  <c r="T1216"/>
  <c r="R1216"/>
  <c r="P1216"/>
  <c r="BI1215"/>
  <c r="BH1215"/>
  <c r="BG1215"/>
  <c r="BE1215"/>
  <c r="T1215"/>
  <c r="R1215"/>
  <c r="P1215"/>
  <c r="BI1210"/>
  <c r="BH1210"/>
  <c r="BG1210"/>
  <c r="BE1210"/>
  <c r="T1210"/>
  <c r="R1210"/>
  <c r="P1210"/>
  <c r="BI1207"/>
  <c r="BH1207"/>
  <c r="BG1207"/>
  <c r="BE1207"/>
  <c r="T1207"/>
  <c r="R1207"/>
  <c r="P1207"/>
  <c r="BI1188"/>
  <c r="BH1188"/>
  <c r="BG1188"/>
  <c r="BE1188"/>
  <c r="T1188"/>
  <c r="R1188"/>
  <c r="P1188"/>
  <c r="BI1187"/>
  <c r="BH1187"/>
  <c r="BG1187"/>
  <c r="BE1187"/>
  <c r="T1187"/>
  <c r="R1187"/>
  <c r="P1187"/>
  <c r="BI1184"/>
  <c r="BH1184"/>
  <c r="BG1184"/>
  <c r="BE1184"/>
  <c r="T1184"/>
  <c r="R1184"/>
  <c r="P1184"/>
  <c r="BI1175"/>
  <c r="BH1175"/>
  <c r="BG1175"/>
  <c r="BE1175"/>
  <c r="T1175"/>
  <c r="R1175"/>
  <c r="P1175"/>
  <c r="BI1173"/>
  <c r="BH1173"/>
  <c r="BG1173"/>
  <c r="BE1173"/>
  <c r="T1173"/>
  <c r="R1173"/>
  <c r="P1173"/>
  <c r="BI1158"/>
  <c r="BH1158"/>
  <c r="BG1158"/>
  <c r="BE1158"/>
  <c r="T1158"/>
  <c r="R1158"/>
  <c r="P1158"/>
  <c r="BI1156"/>
  <c r="BH1156"/>
  <c r="BG1156"/>
  <c r="BE1156"/>
  <c r="T1156"/>
  <c r="R1156"/>
  <c r="P1156"/>
  <c r="BI1152"/>
  <c r="BH1152"/>
  <c r="BG1152"/>
  <c r="BE1152"/>
  <c r="T1152"/>
  <c r="R1152"/>
  <c r="P1152"/>
  <c r="BI1150"/>
  <c r="BH1150"/>
  <c r="BG1150"/>
  <c r="BE1150"/>
  <c r="T1150"/>
  <c r="R1150"/>
  <c r="P1150"/>
  <c r="BI1148"/>
  <c r="BH1148"/>
  <c r="BG1148"/>
  <c r="BE1148"/>
  <c r="T1148"/>
  <c r="R1148"/>
  <c r="P1148"/>
  <c r="BI1146"/>
  <c r="BH1146"/>
  <c r="BG1146"/>
  <c r="BE1146"/>
  <c r="T1146"/>
  <c r="R1146"/>
  <c r="P1146"/>
  <c r="BI1145"/>
  <c r="BH1145"/>
  <c r="BG1145"/>
  <c r="BE1145"/>
  <c r="T1145"/>
  <c r="R1145"/>
  <c r="P1145"/>
  <c r="BI1143"/>
  <c r="BH1143"/>
  <c r="BG1143"/>
  <c r="BE1143"/>
  <c r="T1143"/>
  <c r="R1143"/>
  <c r="P1143"/>
  <c r="BI1141"/>
  <c r="BH1141"/>
  <c r="BG1141"/>
  <c r="BE1141"/>
  <c r="T1141"/>
  <c r="R1141"/>
  <c r="P1141"/>
  <c r="BI1138"/>
  <c r="BH1138"/>
  <c r="BG1138"/>
  <c r="BE1138"/>
  <c r="T1138"/>
  <c r="R1138"/>
  <c r="P1138"/>
  <c r="BI1137"/>
  <c r="BH1137"/>
  <c r="BG1137"/>
  <c r="BE1137"/>
  <c r="T1137"/>
  <c r="R1137"/>
  <c r="P1137"/>
  <c r="BI1136"/>
  <c r="BH1136"/>
  <c r="BG1136"/>
  <c r="BE1136"/>
  <c r="T1136"/>
  <c r="R1136"/>
  <c r="P1136"/>
  <c r="BI1135"/>
  <c r="BH1135"/>
  <c r="BG1135"/>
  <c r="BE1135"/>
  <c r="T1135"/>
  <c r="R1135"/>
  <c r="P1135"/>
  <c r="BI1134"/>
  <c r="BH1134"/>
  <c r="BG1134"/>
  <c r="BE1134"/>
  <c r="T1134"/>
  <c r="R1134"/>
  <c r="P1134"/>
  <c r="BI1133"/>
  <c r="BH1133"/>
  <c r="BG1133"/>
  <c r="BE1133"/>
  <c r="T1133"/>
  <c r="R1133"/>
  <c r="P1133"/>
  <c r="BI1120"/>
  <c r="BH1120"/>
  <c r="BG1120"/>
  <c r="BE1120"/>
  <c r="T1120"/>
  <c r="R1120"/>
  <c r="P1120"/>
  <c r="BI1118"/>
  <c r="BH1118"/>
  <c r="BG1118"/>
  <c r="BE1118"/>
  <c r="T1118"/>
  <c r="R1118"/>
  <c r="P1118"/>
  <c r="BI1117"/>
  <c r="BH1117"/>
  <c r="BG1117"/>
  <c r="BE1117"/>
  <c r="T1117"/>
  <c r="R1117"/>
  <c r="P1117"/>
  <c r="BI1116"/>
  <c r="BH1116"/>
  <c r="BG1116"/>
  <c r="BE1116"/>
  <c r="T1116"/>
  <c r="R1116"/>
  <c r="P1116"/>
  <c r="BI1115"/>
  <c r="BH1115"/>
  <c r="BG1115"/>
  <c r="BE1115"/>
  <c r="T1115"/>
  <c r="R1115"/>
  <c r="P1115"/>
  <c r="BI949"/>
  <c r="BH949"/>
  <c r="BG949"/>
  <c r="BE949"/>
  <c r="T949"/>
  <c r="R949"/>
  <c r="P949"/>
  <c r="BI946"/>
  <c r="BH946"/>
  <c r="BG946"/>
  <c r="BE946"/>
  <c r="T946"/>
  <c r="R946"/>
  <c r="P946"/>
  <c r="BI945"/>
  <c r="BH945"/>
  <c r="BG945"/>
  <c r="BE945"/>
  <c r="T945"/>
  <c r="R945"/>
  <c r="P945"/>
  <c r="BI943"/>
  <c r="BH943"/>
  <c r="BG943"/>
  <c r="BE943"/>
  <c r="T943"/>
  <c r="R943"/>
  <c r="P943"/>
  <c r="BI941"/>
  <c r="BH941"/>
  <c r="BG941"/>
  <c r="BE941"/>
  <c r="T941"/>
  <c r="R941"/>
  <c r="P941"/>
  <c r="BI940"/>
  <c r="BH940"/>
  <c r="BG940"/>
  <c r="BE940"/>
  <c r="T940"/>
  <c r="R940"/>
  <c r="P940"/>
  <c r="BI922"/>
  <c r="BH922"/>
  <c r="BG922"/>
  <c r="BE922"/>
  <c r="T922"/>
  <c r="R922"/>
  <c r="P922"/>
  <c r="BI904"/>
  <c r="BH904"/>
  <c r="BG904"/>
  <c r="BE904"/>
  <c r="T904"/>
  <c r="R904"/>
  <c r="P904"/>
  <c r="BI903"/>
  <c r="BH903"/>
  <c r="BG903"/>
  <c r="BE903"/>
  <c r="T903"/>
  <c r="R903"/>
  <c r="P903"/>
  <c r="BI899"/>
  <c r="BH899"/>
  <c r="BG899"/>
  <c r="BE899"/>
  <c r="T899"/>
  <c r="R899"/>
  <c r="P899"/>
  <c r="BI895"/>
  <c r="BH895"/>
  <c r="BG895"/>
  <c r="BE895"/>
  <c r="T895"/>
  <c r="R895"/>
  <c r="P895"/>
  <c r="BI887"/>
  <c r="BH887"/>
  <c r="BG887"/>
  <c r="BE887"/>
  <c r="T887"/>
  <c r="R887"/>
  <c r="P887"/>
  <c r="BI886"/>
  <c r="BH886"/>
  <c r="BG886"/>
  <c r="BE886"/>
  <c r="T886"/>
  <c r="R886"/>
  <c r="P886"/>
  <c r="BI884"/>
  <c r="BH884"/>
  <c r="BG884"/>
  <c r="BE884"/>
  <c r="T884"/>
  <c r="R884"/>
  <c r="P884"/>
  <c r="BI882"/>
  <c r="BH882"/>
  <c r="BG882"/>
  <c r="BE882"/>
  <c r="T882"/>
  <c r="R882"/>
  <c r="P882"/>
  <c r="BI880"/>
  <c r="BH880"/>
  <c r="BG880"/>
  <c r="BE880"/>
  <c r="T880"/>
  <c r="R880"/>
  <c r="P880"/>
  <c r="BI876"/>
  <c r="BH876"/>
  <c r="BG876"/>
  <c r="BE876"/>
  <c r="T876"/>
  <c r="R876"/>
  <c r="P876"/>
  <c r="BI874"/>
  <c r="BH874"/>
  <c r="BG874"/>
  <c r="BE874"/>
  <c r="T874"/>
  <c r="R874"/>
  <c r="P874"/>
  <c r="BI873"/>
  <c r="BH873"/>
  <c r="BG873"/>
  <c r="BE873"/>
  <c r="T873"/>
  <c r="R873"/>
  <c r="P873"/>
  <c r="BI872"/>
  <c r="BH872"/>
  <c r="BG872"/>
  <c r="BE872"/>
  <c r="T872"/>
  <c r="R872"/>
  <c r="P872"/>
  <c r="BI871"/>
  <c r="BH871"/>
  <c r="BG871"/>
  <c r="BE871"/>
  <c r="T871"/>
  <c r="R871"/>
  <c r="P871"/>
  <c r="BI867"/>
  <c r="BH867"/>
  <c r="BG867"/>
  <c r="BE867"/>
  <c r="T867"/>
  <c r="R867"/>
  <c r="P867"/>
  <c r="BI865"/>
  <c r="BH865"/>
  <c r="BG865"/>
  <c r="BE865"/>
  <c r="T865"/>
  <c r="R865"/>
  <c r="P865"/>
  <c r="BI862"/>
  <c r="BH862"/>
  <c r="BG862"/>
  <c r="BE862"/>
  <c r="T862"/>
  <c r="R862"/>
  <c r="P862"/>
  <c r="BI860"/>
  <c r="BH860"/>
  <c r="BG860"/>
  <c r="BE860"/>
  <c r="T860"/>
  <c r="R860"/>
  <c r="P860"/>
  <c r="BI858"/>
  <c r="BH858"/>
  <c r="BG858"/>
  <c r="BE858"/>
  <c r="T858"/>
  <c r="R858"/>
  <c r="P858"/>
  <c r="BI853"/>
  <c r="BH853"/>
  <c r="BG853"/>
  <c r="BE853"/>
  <c r="T853"/>
  <c r="R853"/>
  <c r="P853"/>
  <c r="BI846"/>
  <c r="BH846"/>
  <c r="BG846"/>
  <c r="BE846"/>
  <c r="T846"/>
  <c r="R846"/>
  <c r="P846"/>
  <c r="BI845"/>
  <c r="BH845"/>
  <c r="BG845"/>
  <c r="BE845"/>
  <c r="T845"/>
  <c r="R845"/>
  <c r="P845"/>
  <c r="BI844"/>
  <c r="BH844"/>
  <c r="BG844"/>
  <c r="BE844"/>
  <c r="T844"/>
  <c r="R844"/>
  <c r="P844"/>
  <c r="BI842"/>
  <c r="BH842"/>
  <c r="BG842"/>
  <c r="BE842"/>
  <c r="T842"/>
  <c r="R842"/>
  <c r="P842"/>
  <c r="BI839"/>
  <c r="BH839"/>
  <c r="BG839"/>
  <c r="BE839"/>
  <c r="T839"/>
  <c r="R839"/>
  <c r="P839"/>
  <c r="BI835"/>
  <c r="BH835"/>
  <c r="BG835"/>
  <c r="BE835"/>
  <c r="T835"/>
  <c r="R835"/>
  <c r="P835"/>
  <c r="BI833"/>
  <c r="BH833"/>
  <c r="BG833"/>
  <c r="BE833"/>
  <c r="T833"/>
  <c r="R833"/>
  <c r="P833"/>
  <c r="BI831"/>
  <c r="BH831"/>
  <c r="BG831"/>
  <c r="BE831"/>
  <c r="T831"/>
  <c r="R831"/>
  <c r="P831"/>
  <c r="BI830"/>
  <c r="BH830"/>
  <c r="BG830"/>
  <c r="BE830"/>
  <c r="T830"/>
  <c r="R830"/>
  <c r="P830"/>
  <c r="BI828"/>
  <c r="BH828"/>
  <c r="BG828"/>
  <c r="BE828"/>
  <c r="T828"/>
  <c r="R828"/>
  <c r="P828"/>
  <c r="BI827"/>
  <c r="BH827"/>
  <c r="BG827"/>
  <c r="BE827"/>
  <c r="T827"/>
  <c r="R827"/>
  <c r="P827"/>
  <c r="BI825"/>
  <c r="BH825"/>
  <c r="BG825"/>
  <c r="BE825"/>
  <c r="T825"/>
  <c r="R825"/>
  <c r="P825"/>
  <c r="BI818"/>
  <c r="BH818"/>
  <c r="BG818"/>
  <c r="BE818"/>
  <c r="T818"/>
  <c r="R818"/>
  <c r="P818"/>
  <c r="BI817"/>
  <c r="BH817"/>
  <c r="BG817"/>
  <c r="BE817"/>
  <c r="T817"/>
  <c r="R817"/>
  <c r="P817"/>
  <c r="BI813"/>
  <c r="BH813"/>
  <c r="BG813"/>
  <c r="BE813"/>
  <c r="T813"/>
  <c r="R813"/>
  <c r="P813"/>
  <c r="BI811"/>
  <c r="BH811"/>
  <c r="BG811"/>
  <c r="BE811"/>
  <c r="T811"/>
  <c r="R811"/>
  <c r="P811"/>
  <c r="BI809"/>
  <c r="BH809"/>
  <c r="BG809"/>
  <c r="BE809"/>
  <c r="T809"/>
  <c r="R809"/>
  <c r="P809"/>
  <c r="BI806"/>
  <c r="BH806"/>
  <c r="BG806"/>
  <c r="BE806"/>
  <c r="T806"/>
  <c r="R806"/>
  <c r="P806"/>
  <c r="BI805"/>
  <c r="BH805"/>
  <c r="BG805"/>
  <c r="BE805"/>
  <c r="T805"/>
  <c r="R805"/>
  <c r="P805"/>
  <c r="BI803"/>
  <c r="BH803"/>
  <c r="BG803"/>
  <c r="BE803"/>
  <c r="T803"/>
  <c r="R803"/>
  <c r="P803"/>
  <c r="BI802"/>
  <c r="BH802"/>
  <c r="BG802"/>
  <c r="BE802"/>
  <c r="T802"/>
  <c r="R802"/>
  <c r="P802"/>
  <c r="BI800"/>
  <c r="BH800"/>
  <c r="BG800"/>
  <c r="BE800"/>
  <c r="T800"/>
  <c r="R800"/>
  <c r="P800"/>
  <c r="BI793"/>
  <c r="BH793"/>
  <c r="BG793"/>
  <c r="BE793"/>
  <c r="T793"/>
  <c r="R793"/>
  <c r="P793"/>
  <c r="BI791"/>
  <c r="BH791"/>
  <c r="BG791"/>
  <c r="BE791"/>
  <c r="T791"/>
  <c r="R791"/>
  <c r="P791"/>
  <c r="BI786"/>
  <c r="BH786"/>
  <c r="BG786"/>
  <c r="BE786"/>
  <c r="T786"/>
  <c r="R786"/>
  <c r="P786"/>
  <c r="BI780"/>
  <c r="BH780"/>
  <c r="BG780"/>
  <c r="BE780"/>
  <c r="T780"/>
  <c r="R780"/>
  <c r="P780"/>
  <c r="BI779"/>
  <c r="BH779"/>
  <c r="BG779"/>
  <c r="BE779"/>
  <c r="T779"/>
  <c r="R779"/>
  <c r="P779"/>
  <c r="BI778"/>
  <c r="BH778"/>
  <c r="BG778"/>
  <c r="BE778"/>
  <c r="T778"/>
  <c r="R778"/>
  <c r="P778"/>
  <c r="BI776"/>
  <c r="BH776"/>
  <c r="BG776"/>
  <c r="BE776"/>
  <c r="T776"/>
  <c r="R776"/>
  <c r="P776"/>
  <c r="BI773"/>
  <c r="BH773"/>
  <c r="BG773"/>
  <c r="BE773"/>
  <c r="T773"/>
  <c r="R773"/>
  <c r="P773"/>
  <c r="BI771"/>
  <c r="BH771"/>
  <c r="BG771"/>
  <c r="BE771"/>
  <c r="T771"/>
  <c r="R771"/>
  <c r="P771"/>
  <c r="BI769"/>
  <c r="BH769"/>
  <c r="BG769"/>
  <c r="BE769"/>
  <c r="T769"/>
  <c r="R769"/>
  <c r="P769"/>
  <c r="BI767"/>
  <c r="BH767"/>
  <c r="BG767"/>
  <c r="BE767"/>
  <c r="T767"/>
  <c r="R767"/>
  <c r="P767"/>
  <c r="BI765"/>
  <c r="BH765"/>
  <c r="BG765"/>
  <c r="BE765"/>
  <c r="T765"/>
  <c r="R765"/>
  <c r="P765"/>
  <c r="BI763"/>
  <c r="BH763"/>
  <c r="BG763"/>
  <c r="BE763"/>
  <c r="T763"/>
  <c r="R763"/>
  <c r="P763"/>
  <c r="BI756"/>
  <c r="BH756"/>
  <c r="BG756"/>
  <c r="BE756"/>
  <c r="T756"/>
  <c r="R756"/>
  <c r="P756"/>
  <c r="BI754"/>
  <c r="BH754"/>
  <c r="BG754"/>
  <c r="BE754"/>
  <c r="T754"/>
  <c r="R754"/>
  <c r="P754"/>
  <c r="BI752"/>
  <c r="BH752"/>
  <c r="BG752"/>
  <c r="BE752"/>
  <c r="T752"/>
  <c r="R752"/>
  <c r="P752"/>
  <c r="BI750"/>
  <c r="BH750"/>
  <c r="BG750"/>
  <c r="BE750"/>
  <c r="T750"/>
  <c r="R750"/>
  <c r="P750"/>
  <c r="BI747"/>
  <c r="BH747"/>
  <c r="BG747"/>
  <c r="BE747"/>
  <c r="T747"/>
  <c r="R747"/>
  <c r="P747"/>
  <c r="BI745"/>
  <c r="BH745"/>
  <c r="BG745"/>
  <c r="BE745"/>
  <c r="T745"/>
  <c r="R745"/>
  <c r="P745"/>
  <c r="BI744"/>
  <c r="BH744"/>
  <c r="BG744"/>
  <c r="BE744"/>
  <c r="T744"/>
  <c r="R744"/>
  <c r="P744"/>
  <c r="BI743"/>
  <c r="BH743"/>
  <c r="BG743"/>
  <c r="BE743"/>
  <c r="T743"/>
  <c r="R743"/>
  <c r="P743"/>
  <c r="BI741"/>
  <c r="BH741"/>
  <c r="BG741"/>
  <c r="BE741"/>
  <c r="T741"/>
  <c r="R741"/>
  <c r="P741"/>
  <c r="BI739"/>
  <c r="BH739"/>
  <c r="BG739"/>
  <c r="BE739"/>
  <c r="T739"/>
  <c r="R739"/>
  <c r="P739"/>
  <c r="BI737"/>
  <c r="BH737"/>
  <c r="BG737"/>
  <c r="BE737"/>
  <c r="T737"/>
  <c r="R737"/>
  <c r="P737"/>
  <c r="BI735"/>
  <c r="BH735"/>
  <c r="BG735"/>
  <c r="BE735"/>
  <c r="T735"/>
  <c r="R735"/>
  <c r="P735"/>
  <c r="BI732"/>
  <c r="BH732"/>
  <c r="BG732"/>
  <c r="BE732"/>
  <c r="T732"/>
  <c r="R732"/>
  <c r="P732"/>
  <c r="BI730"/>
  <c r="BH730"/>
  <c r="BG730"/>
  <c r="BE730"/>
  <c r="T730"/>
  <c r="R730"/>
  <c r="P730"/>
  <c r="BI728"/>
  <c r="BH728"/>
  <c r="BG728"/>
  <c r="BE728"/>
  <c r="T728"/>
  <c r="R728"/>
  <c r="P728"/>
  <c r="BI726"/>
  <c r="BH726"/>
  <c r="BG726"/>
  <c r="BE726"/>
  <c r="T726"/>
  <c r="R726"/>
  <c r="P726"/>
  <c r="BI724"/>
  <c r="BH724"/>
  <c r="BG724"/>
  <c r="BE724"/>
  <c r="T724"/>
  <c r="R724"/>
  <c r="P724"/>
  <c r="BI723"/>
  <c r="BH723"/>
  <c r="BG723"/>
  <c r="BE723"/>
  <c r="T723"/>
  <c r="R723"/>
  <c r="P723"/>
  <c r="BI721"/>
  <c r="BH721"/>
  <c r="BG721"/>
  <c r="BE721"/>
  <c r="T721"/>
  <c r="R721"/>
  <c r="P721"/>
  <c r="BI719"/>
  <c r="BH719"/>
  <c r="BG719"/>
  <c r="BE719"/>
  <c r="T719"/>
  <c r="R719"/>
  <c r="P719"/>
  <c r="BI717"/>
  <c r="BH717"/>
  <c r="BG717"/>
  <c r="BE717"/>
  <c r="T717"/>
  <c r="R717"/>
  <c r="P717"/>
  <c r="BI714"/>
  <c r="BH714"/>
  <c r="BG714"/>
  <c r="BE714"/>
  <c r="T714"/>
  <c r="R714"/>
  <c r="P714"/>
  <c r="BI689"/>
  <c r="BH689"/>
  <c r="BG689"/>
  <c r="BE689"/>
  <c r="T689"/>
  <c r="R689"/>
  <c r="P689"/>
  <c r="BI650"/>
  <c r="BH650"/>
  <c r="BG650"/>
  <c r="BE650"/>
  <c r="T650"/>
  <c r="R650"/>
  <c r="P650"/>
  <c r="BI645"/>
  <c r="BH645"/>
  <c r="BG645"/>
  <c r="BE645"/>
  <c r="T645"/>
  <c r="R645"/>
  <c r="P645"/>
  <c r="BI643"/>
  <c r="BH643"/>
  <c r="BG643"/>
  <c r="BE643"/>
  <c r="T643"/>
  <c r="R643"/>
  <c r="P643"/>
  <c r="BI640"/>
  <c r="BH640"/>
  <c r="BG640"/>
  <c r="BE640"/>
  <c r="T640"/>
  <c r="R640"/>
  <c r="P640"/>
  <c r="BI638"/>
  <c r="BH638"/>
  <c r="BG638"/>
  <c r="BE638"/>
  <c r="T638"/>
  <c r="R638"/>
  <c r="P638"/>
  <c r="BI591"/>
  <c r="BH591"/>
  <c r="BG591"/>
  <c r="BE591"/>
  <c r="T591"/>
  <c r="R591"/>
  <c r="P591"/>
  <c r="BI590"/>
  <c r="BH590"/>
  <c r="BG590"/>
  <c r="BE590"/>
  <c r="T590"/>
  <c r="R590"/>
  <c r="P590"/>
  <c r="BI559"/>
  <c r="BH559"/>
  <c r="BG559"/>
  <c r="BE559"/>
  <c r="T559"/>
  <c r="R559"/>
  <c r="P559"/>
  <c r="BI557"/>
  <c r="BH557"/>
  <c r="BG557"/>
  <c r="BE557"/>
  <c r="T557"/>
  <c r="R557"/>
  <c r="P557"/>
  <c r="BI555"/>
  <c r="BH555"/>
  <c r="BG555"/>
  <c r="BE555"/>
  <c r="T555"/>
  <c r="R555"/>
  <c r="P555"/>
  <c r="BI547"/>
  <c r="BH547"/>
  <c r="BG547"/>
  <c r="BE547"/>
  <c r="T547"/>
  <c r="R547"/>
  <c r="P547"/>
  <c r="BI541"/>
  <c r="BH541"/>
  <c r="BG541"/>
  <c r="BE541"/>
  <c r="T541"/>
  <c r="R541"/>
  <c r="P541"/>
  <c r="BI533"/>
  <c r="BH533"/>
  <c r="BG533"/>
  <c r="BE533"/>
  <c r="T533"/>
  <c r="R533"/>
  <c r="P533"/>
  <c r="BI531"/>
  <c r="BH531"/>
  <c r="BG531"/>
  <c r="BE531"/>
  <c r="T531"/>
  <c r="R531"/>
  <c r="P531"/>
  <c r="BI484"/>
  <c r="BH484"/>
  <c r="BG484"/>
  <c r="BE484"/>
  <c r="T484"/>
  <c r="R484"/>
  <c r="P484"/>
  <c r="BI482"/>
  <c r="BH482"/>
  <c r="BG482"/>
  <c r="BE482"/>
  <c r="T482"/>
  <c r="R482"/>
  <c r="P482"/>
  <c r="BI476"/>
  <c r="BH476"/>
  <c r="BG476"/>
  <c r="BE476"/>
  <c r="T476"/>
  <c r="R476"/>
  <c r="P476"/>
  <c r="BI462"/>
  <c r="BH462"/>
  <c r="BG462"/>
  <c r="BE462"/>
  <c r="T462"/>
  <c r="R462"/>
  <c r="P462"/>
  <c r="BI455"/>
  <c r="BH455"/>
  <c r="BG455"/>
  <c r="BE455"/>
  <c r="T455"/>
  <c r="R455"/>
  <c r="P455"/>
  <c r="BI452"/>
  <c r="BH452"/>
  <c r="BG452"/>
  <c r="BE452"/>
  <c r="T452"/>
  <c r="R452"/>
  <c r="P452"/>
  <c r="BI449"/>
  <c r="BH449"/>
  <c r="BG449"/>
  <c r="BE449"/>
  <c r="T449"/>
  <c r="R449"/>
  <c r="P449"/>
  <c r="BI445"/>
  <c r="BH445"/>
  <c r="BG445"/>
  <c r="BE445"/>
  <c r="T445"/>
  <c r="R445"/>
  <c r="P445"/>
  <c r="BI443"/>
  <c r="BH443"/>
  <c r="BG443"/>
  <c r="BE443"/>
  <c r="T443"/>
  <c r="R443"/>
  <c r="P443"/>
  <c r="BI440"/>
  <c r="BH440"/>
  <c r="BG440"/>
  <c r="BE440"/>
  <c r="T440"/>
  <c r="R440"/>
  <c r="P440"/>
  <c r="BI439"/>
  <c r="BH439"/>
  <c r="BG439"/>
  <c r="BE439"/>
  <c r="T439"/>
  <c r="R439"/>
  <c r="P439"/>
  <c r="BI404"/>
  <c r="BH404"/>
  <c r="BG404"/>
  <c r="BE404"/>
  <c r="T404"/>
  <c r="R404"/>
  <c r="P404"/>
  <c r="BI399"/>
  <c r="BH399"/>
  <c r="BG399"/>
  <c r="BE399"/>
  <c r="T399"/>
  <c r="R399"/>
  <c r="P399"/>
  <c r="BI330"/>
  <c r="BH330"/>
  <c r="BG330"/>
  <c r="BE330"/>
  <c r="T330"/>
  <c r="R330"/>
  <c r="P330"/>
  <c r="BI325"/>
  <c r="BH325"/>
  <c r="BG325"/>
  <c r="BE325"/>
  <c r="T325"/>
  <c r="R325"/>
  <c r="P325"/>
  <c r="BI323"/>
  <c r="BH323"/>
  <c r="BG323"/>
  <c r="BE323"/>
  <c r="T323"/>
  <c r="R323"/>
  <c r="P323"/>
  <c r="BI321"/>
  <c r="BH321"/>
  <c r="BG321"/>
  <c r="BE321"/>
  <c r="T321"/>
  <c r="R321"/>
  <c r="P321"/>
  <c r="BI317"/>
  <c r="BH317"/>
  <c r="BG317"/>
  <c r="BE317"/>
  <c r="T317"/>
  <c r="R317"/>
  <c r="P317"/>
  <c r="BI314"/>
  <c r="BH314"/>
  <c r="BG314"/>
  <c r="BE314"/>
  <c r="T314"/>
  <c r="R314"/>
  <c r="P314"/>
  <c r="BI308"/>
  <c r="BH308"/>
  <c r="BG308"/>
  <c r="BE308"/>
  <c r="T308"/>
  <c r="R308"/>
  <c r="P308"/>
  <c r="BI305"/>
  <c r="BH305"/>
  <c r="BG305"/>
  <c r="BE305"/>
  <c r="T305"/>
  <c r="R305"/>
  <c r="P305"/>
  <c r="BI303"/>
  <c r="BH303"/>
  <c r="BG303"/>
  <c r="BE303"/>
  <c r="T303"/>
  <c r="R303"/>
  <c r="P303"/>
  <c r="BI301"/>
  <c r="BH301"/>
  <c r="BG301"/>
  <c r="BE301"/>
  <c r="T301"/>
  <c r="R301"/>
  <c r="P301"/>
  <c r="BI300"/>
  <c r="BH300"/>
  <c r="BG300"/>
  <c r="BE300"/>
  <c r="T300"/>
  <c r="R300"/>
  <c r="P300"/>
  <c r="BI298"/>
  <c r="BH298"/>
  <c r="BG298"/>
  <c r="BE298"/>
  <c r="T298"/>
  <c r="R298"/>
  <c r="P298"/>
  <c r="BI296"/>
  <c r="BH296"/>
  <c r="BG296"/>
  <c r="BE296"/>
  <c r="T296"/>
  <c r="R296"/>
  <c r="P296"/>
  <c r="BI294"/>
  <c r="BH294"/>
  <c r="BG294"/>
  <c r="BE294"/>
  <c r="T294"/>
  <c r="R294"/>
  <c r="P294"/>
  <c r="BI292"/>
  <c r="BH292"/>
  <c r="BG292"/>
  <c r="BE292"/>
  <c r="T292"/>
  <c r="R292"/>
  <c r="P292"/>
  <c r="BI290"/>
  <c r="BH290"/>
  <c r="BG290"/>
  <c r="BE290"/>
  <c r="T290"/>
  <c r="R290"/>
  <c r="P290"/>
  <c r="BI288"/>
  <c r="BH288"/>
  <c r="BG288"/>
  <c r="BE288"/>
  <c r="T288"/>
  <c r="R288"/>
  <c r="P288"/>
  <c r="BI281"/>
  <c r="BH281"/>
  <c r="BG281"/>
  <c r="BE281"/>
  <c r="T281"/>
  <c r="R281"/>
  <c r="P281"/>
  <c r="BI279"/>
  <c r="BH279"/>
  <c r="BG279"/>
  <c r="BE279"/>
  <c r="T279"/>
  <c r="R279"/>
  <c r="P279"/>
  <c r="BI277"/>
  <c r="BH277"/>
  <c r="BG277"/>
  <c r="BE277"/>
  <c r="T277"/>
  <c r="R277"/>
  <c r="P277"/>
  <c r="BI271"/>
  <c r="BH271"/>
  <c r="BG271"/>
  <c r="BE271"/>
  <c r="T271"/>
  <c r="R271"/>
  <c r="P271"/>
  <c r="BI267"/>
  <c r="BH267"/>
  <c r="BG267"/>
  <c r="BE267"/>
  <c r="T267"/>
  <c r="R267"/>
  <c r="P267"/>
  <c r="BI264"/>
  <c r="BH264"/>
  <c r="BG264"/>
  <c r="BE264"/>
  <c r="T264"/>
  <c r="R264"/>
  <c r="P264"/>
  <c r="BI262"/>
  <c r="BH262"/>
  <c r="BG262"/>
  <c r="BE262"/>
  <c r="T262"/>
  <c r="R262"/>
  <c r="P262"/>
  <c r="BI258"/>
  <c r="BH258"/>
  <c r="BG258"/>
  <c r="BE258"/>
  <c r="T258"/>
  <c r="R258"/>
  <c r="P258"/>
  <c r="BI256"/>
  <c r="BH256"/>
  <c r="BG256"/>
  <c r="BE256"/>
  <c r="T256"/>
  <c r="R256"/>
  <c r="P256"/>
  <c r="BI253"/>
  <c r="BH253"/>
  <c r="BG253"/>
  <c r="BE253"/>
  <c r="T253"/>
  <c r="R253"/>
  <c r="P253"/>
  <c r="BI251"/>
  <c r="BH251"/>
  <c r="BG251"/>
  <c r="BE251"/>
  <c r="T251"/>
  <c r="R251"/>
  <c r="P251"/>
  <c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4"/>
  <c r="BH244"/>
  <c r="BG244"/>
  <c r="BE244"/>
  <c r="T244"/>
  <c r="R244"/>
  <c r="P244"/>
  <c r="BI237"/>
  <c r="BH237"/>
  <c r="BG237"/>
  <c r="BE237"/>
  <c r="T237"/>
  <c r="R237"/>
  <c r="P237"/>
  <c r="BI233"/>
  <c r="BH233"/>
  <c r="BG233"/>
  <c r="BE233"/>
  <c r="T233"/>
  <c r="R233"/>
  <c r="P233"/>
  <c r="BI230"/>
  <c r="BH230"/>
  <c r="BG230"/>
  <c r="BE230"/>
  <c r="T230"/>
  <c r="R230"/>
  <c r="P230"/>
  <c r="BI227"/>
  <c r="BH227"/>
  <c r="BG227"/>
  <c r="BE227"/>
  <c r="T227"/>
  <c r="R227"/>
  <c r="P227"/>
  <c r="BI225"/>
  <c r="BH225"/>
  <c r="BG225"/>
  <c r="BE225"/>
  <c r="T225"/>
  <c r="R225"/>
  <c r="P225"/>
  <c r="BI223"/>
  <c r="BH223"/>
  <c r="BG223"/>
  <c r="BE223"/>
  <c r="T223"/>
  <c r="R223"/>
  <c r="P223"/>
  <c r="BI222"/>
  <c r="BH222"/>
  <c r="BG222"/>
  <c r="BE222"/>
  <c r="T222"/>
  <c r="R222"/>
  <c r="P222"/>
  <c r="BI220"/>
  <c r="BH220"/>
  <c r="BG220"/>
  <c r="BE220"/>
  <c r="T220"/>
  <c r="R220"/>
  <c r="P220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0"/>
  <c r="BH210"/>
  <c r="BG210"/>
  <c r="BE210"/>
  <c r="T210"/>
  <c r="R210"/>
  <c r="P210"/>
  <c r="BI207"/>
  <c r="BH207"/>
  <c r="BG207"/>
  <c r="BE207"/>
  <c r="T207"/>
  <c r="R207"/>
  <c r="P207"/>
  <c r="BI206"/>
  <c r="BH206"/>
  <c r="BG206"/>
  <c r="BE206"/>
  <c r="T206"/>
  <c r="R206"/>
  <c r="P206"/>
  <c r="BI204"/>
  <c r="BH204"/>
  <c r="BG204"/>
  <c r="BE204"/>
  <c r="T204"/>
  <c r="R204"/>
  <c r="P204"/>
  <c r="BI202"/>
  <c r="BH202"/>
  <c r="BG202"/>
  <c r="BE202"/>
  <c r="T202"/>
  <c r="R202"/>
  <c r="P202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4"/>
  <c r="BH184"/>
  <c r="BG184"/>
  <c r="BE184"/>
  <c r="T184"/>
  <c r="R184"/>
  <c r="P184"/>
  <c r="BI181"/>
  <c r="BH181"/>
  <c r="BG181"/>
  <c r="BE181"/>
  <c r="T181"/>
  <c r="R181"/>
  <c r="P181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J166"/>
  <c r="J165"/>
  <c r="F165"/>
  <c r="F163"/>
  <c r="E161"/>
  <c r="J92"/>
  <c r="J91"/>
  <c r="F91"/>
  <c r="F89"/>
  <c r="E87"/>
  <c r="J18"/>
  <c r="E18"/>
  <c r="F92"/>
  <c r="J17"/>
  <c r="J12"/>
  <c r="J89"/>
  <c r="E7"/>
  <c r="E85"/>
  <c i="2" r="J37"/>
  <c r="J36"/>
  <c i="1" r="AY95"/>
  <c i="2" r="J35"/>
  <c i="1" r="AX95"/>
  <c i="2" r="BI900"/>
  <c r="BH900"/>
  <c r="BG900"/>
  <c r="BE900"/>
  <c r="T900"/>
  <c r="R900"/>
  <c r="P900"/>
  <c r="BI897"/>
  <c r="BH897"/>
  <c r="BG897"/>
  <c r="BE897"/>
  <c r="T897"/>
  <c r="R897"/>
  <c r="P897"/>
  <c r="BI882"/>
  <c r="BH882"/>
  <c r="BG882"/>
  <c r="BE882"/>
  <c r="T882"/>
  <c r="R882"/>
  <c r="P882"/>
  <c r="BI879"/>
  <c r="BH879"/>
  <c r="BG879"/>
  <c r="BE879"/>
  <c r="T879"/>
  <c r="R879"/>
  <c r="P879"/>
  <c r="BI873"/>
  <c r="BH873"/>
  <c r="BG873"/>
  <c r="BE873"/>
  <c r="T873"/>
  <c r="R873"/>
  <c r="P873"/>
  <c r="BI860"/>
  <c r="BH860"/>
  <c r="BG860"/>
  <c r="BE860"/>
  <c r="T860"/>
  <c r="R860"/>
  <c r="P860"/>
  <c r="BI849"/>
  <c r="BH849"/>
  <c r="BG849"/>
  <c r="BE849"/>
  <c r="T849"/>
  <c r="R849"/>
  <c r="P849"/>
  <c r="BI842"/>
  <c r="BH842"/>
  <c r="BG842"/>
  <c r="BE842"/>
  <c r="T842"/>
  <c r="R842"/>
  <c r="P842"/>
  <c r="BI824"/>
  <c r="BH824"/>
  <c r="BG824"/>
  <c r="BE824"/>
  <c r="T824"/>
  <c r="R824"/>
  <c r="P824"/>
  <c r="BI815"/>
  <c r="BH815"/>
  <c r="BG815"/>
  <c r="BE815"/>
  <c r="T815"/>
  <c r="R815"/>
  <c r="P815"/>
  <c r="BI814"/>
  <c r="BH814"/>
  <c r="BG814"/>
  <c r="BE814"/>
  <c r="T814"/>
  <c r="R814"/>
  <c r="P814"/>
  <c r="BI792"/>
  <c r="BH792"/>
  <c r="BG792"/>
  <c r="BE792"/>
  <c r="T792"/>
  <c r="R792"/>
  <c r="P792"/>
  <c r="BI791"/>
  <c r="BH791"/>
  <c r="BG791"/>
  <c r="BE791"/>
  <c r="T791"/>
  <c r="R791"/>
  <c r="P791"/>
  <c r="BI788"/>
  <c r="BH788"/>
  <c r="BG788"/>
  <c r="BE788"/>
  <c r="T788"/>
  <c r="R788"/>
  <c r="P788"/>
  <c r="BI787"/>
  <c r="BH787"/>
  <c r="BG787"/>
  <c r="BE787"/>
  <c r="T787"/>
  <c r="R787"/>
  <c r="P787"/>
  <c r="BI784"/>
  <c r="BH784"/>
  <c r="BG784"/>
  <c r="BE784"/>
  <c r="T784"/>
  <c r="R784"/>
  <c r="P784"/>
  <c r="BI775"/>
  <c r="BH775"/>
  <c r="BG775"/>
  <c r="BE775"/>
  <c r="T775"/>
  <c r="R775"/>
  <c r="P775"/>
  <c r="BI767"/>
  <c r="BH767"/>
  <c r="BG767"/>
  <c r="BE767"/>
  <c r="T767"/>
  <c r="R767"/>
  <c r="P767"/>
  <c r="BI763"/>
  <c r="BH763"/>
  <c r="BG763"/>
  <c r="BE763"/>
  <c r="T763"/>
  <c r="R763"/>
  <c r="P763"/>
  <c r="BI759"/>
  <c r="BH759"/>
  <c r="BG759"/>
  <c r="BE759"/>
  <c r="T759"/>
  <c r="R759"/>
  <c r="P759"/>
  <c r="BI756"/>
  <c r="BH756"/>
  <c r="BG756"/>
  <c r="BE756"/>
  <c r="T756"/>
  <c r="R756"/>
  <c r="P756"/>
  <c r="BI752"/>
  <c r="BH752"/>
  <c r="BG752"/>
  <c r="BE752"/>
  <c r="T752"/>
  <c r="R752"/>
  <c r="P752"/>
  <c r="BI751"/>
  <c r="BH751"/>
  <c r="BG751"/>
  <c r="BE751"/>
  <c r="T751"/>
  <c r="R751"/>
  <c r="P751"/>
  <c r="BI748"/>
  <c r="BH748"/>
  <c r="BG748"/>
  <c r="BE748"/>
  <c r="T748"/>
  <c r="R748"/>
  <c r="P748"/>
  <c r="BI745"/>
  <c r="BH745"/>
  <c r="BG745"/>
  <c r="BE745"/>
  <c r="T745"/>
  <c r="R745"/>
  <c r="P745"/>
  <c r="BI744"/>
  <c r="BH744"/>
  <c r="BG744"/>
  <c r="BE744"/>
  <c r="T744"/>
  <c r="R744"/>
  <c r="P744"/>
  <c r="BI741"/>
  <c r="BH741"/>
  <c r="BG741"/>
  <c r="BE741"/>
  <c r="T741"/>
  <c r="R741"/>
  <c r="P741"/>
  <c r="BI737"/>
  <c r="BH737"/>
  <c r="BG737"/>
  <c r="BE737"/>
  <c r="T737"/>
  <c r="R737"/>
  <c r="P737"/>
  <c r="BI733"/>
  <c r="BH733"/>
  <c r="BG733"/>
  <c r="BE733"/>
  <c r="T733"/>
  <c r="R733"/>
  <c r="P733"/>
  <c r="BI730"/>
  <c r="BH730"/>
  <c r="BG730"/>
  <c r="BE730"/>
  <c r="T730"/>
  <c r="R730"/>
  <c r="P730"/>
  <c r="BI726"/>
  <c r="BH726"/>
  <c r="BG726"/>
  <c r="BE726"/>
  <c r="T726"/>
  <c r="R726"/>
  <c r="P726"/>
  <c r="BI714"/>
  <c r="BH714"/>
  <c r="BG714"/>
  <c r="BE714"/>
  <c r="T714"/>
  <c r="R714"/>
  <c r="P714"/>
  <c r="BI713"/>
  <c r="BH713"/>
  <c r="BG713"/>
  <c r="BE713"/>
  <c r="T713"/>
  <c r="R713"/>
  <c r="P713"/>
  <c r="BI704"/>
  <c r="BH704"/>
  <c r="BG704"/>
  <c r="BE704"/>
  <c r="T704"/>
  <c r="R704"/>
  <c r="P704"/>
  <c r="BI697"/>
  <c r="BH697"/>
  <c r="BG697"/>
  <c r="BE697"/>
  <c r="T697"/>
  <c r="R697"/>
  <c r="P697"/>
  <c r="BI691"/>
  <c r="BH691"/>
  <c r="BG691"/>
  <c r="BE691"/>
  <c r="T691"/>
  <c r="R691"/>
  <c r="P691"/>
  <c r="BI685"/>
  <c r="BH685"/>
  <c r="BG685"/>
  <c r="BE685"/>
  <c r="T685"/>
  <c r="R685"/>
  <c r="P685"/>
  <c r="BI681"/>
  <c r="BH681"/>
  <c r="BG681"/>
  <c r="BE681"/>
  <c r="T681"/>
  <c r="R681"/>
  <c r="P681"/>
  <c r="BI672"/>
  <c r="BH672"/>
  <c r="BG672"/>
  <c r="BE672"/>
  <c r="T672"/>
  <c r="R672"/>
  <c r="P672"/>
  <c r="BI666"/>
  <c r="BH666"/>
  <c r="BG666"/>
  <c r="BE666"/>
  <c r="T666"/>
  <c r="T665"/>
  <c r="R666"/>
  <c r="R665"/>
  <c r="P666"/>
  <c r="P665"/>
  <c r="BI663"/>
  <c r="BH663"/>
  <c r="BG663"/>
  <c r="BE663"/>
  <c r="T663"/>
  <c r="T662"/>
  <c r="R663"/>
  <c r="R662"/>
  <c r="P663"/>
  <c r="P662"/>
  <c r="BI623"/>
  <c r="BH623"/>
  <c r="BG623"/>
  <c r="BE623"/>
  <c r="T623"/>
  <c r="T622"/>
  <c r="R623"/>
  <c r="R622"/>
  <c r="P623"/>
  <c r="P622"/>
  <c r="BI621"/>
  <c r="BH621"/>
  <c r="BG621"/>
  <c r="BE621"/>
  <c r="T621"/>
  <c r="R621"/>
  <c r="P621"/>
  <c r="BI619"/>
  <c r="BH619"/>
  <c r="BG619"/>
  <c r="BE619"/>
  <c r="T619"/>
  <c r="R619"/>
  <c r="P619"/>
  <c r="BI617"/>
  <c r="BH617"/>
  <c r="BG617"/>
  <c r="BE617"/>
  <c r="T617"/>
  <c r="R617"/>
  <c r="P617"/>
  <c r="BI615"/>
  <c r="BH615"/>
  <c r="BG615"/>
  <c r="BE615"/>
  <c r="T615"/>
  <c r="R615"/>
  <c r="P615"/>
  <c r="BI614"/>
  <c r="BH614"/>
  <c r="BG614"/>
  <c r="BE614"/>
  <c r="T614"/>
  <c r="R614"/>
  <c r="P614"/>
  <c r="BI613"/>
  <c r="BH613"/>
  <c r="BG613"/>
  <c r="BE613"/>
  <c r="T613"/>
  <c r="R613"/>
  <c r="P613"/>
  <c r="BI595"/>
  <c r="BH595"/>
  <c r="BG595"/>
  <c r="BE595"/>
  <c r="T595"/>
  <c r="R595"/>
  <c r="P595"/>
  <c r="BI577"/>
  <c r="BH577"/>
  <c r="BG577"/>
  <c r="BE577"/>
  <c r="T577"/>
  <c r="R577"/>
  <c r="P577"/>
  <c r="BI570"/>
  <c r="BH570"/>
  <c r="BG570"/>
  <c r="BE570"/>
  <c r="T570"/>
  <c r="R570"/>
  <c r="P570"/>
  <c r="BI559"/>
  <c r="BH559"/>
  <c r="BG559"/>
  <c r="BE559"/>
  <c r="T559"/>
  <c r="R559"/>
  <c r="P559"/>
  <c r="BI557"/>
  <c r="BH557"/>
  <c r="BG557"/>
  <c r="BE557"/>
  <c r="T557"/>
  <c r="R557"/>
  <c r="P557"/>
  <c r="BI542"/>
  <c r="BH542"/>
  <c r="BG542"/>
  <c r="BE542"/>
  <c r="T542"/>
  <c r="R542"/>
  <c r="P542"/>
  <c r="BI539"/>
  <c r="BH539"/>
  <c r="BG539"/>
  <c r="BE539"/>
  <c r="T539"/>
  <c r="R539"/>
  <c r="P539"/>
  <c r="BI529"/>
  <c r="BH529"/>
  <c r="BG529"/>
  <c r="BE529"/>
  <c r="T529"/>
  <c r="R529"/>
  <c r="P529"/>
  <c r="BI493"/>
  <c r="BH493"/>
  <c r="BG493"/>
  <c r="BE493"/>
  <c r="T493"/>
  <c r="R493"/>
  <c r="P493"/>
  <c r="BI492"/>
  <c r="BH492"/>
  <c r="BG492"/>
  <c r="BE492"/>
  <c r="T492"/>
  <c r="R492"/>
  <c r="P492"/>
  <c r="BI369"/>
  <c r="BH369"/>
  <c r="BG369"/>
  <c r="BE369"/>
  <c r="T369"/>
  <c r="R369"/>
  <c r="P369"/>
  <c r="BI362"/>
  <c r="BH362"/>
  <c r="BG362"/>
  <c r="BE362"/>
  <c r="T362"/>
  <c r="R362"/>
  <c r="P362"/>
  <c r="BI352"/>
  <c r="BH352"/>
  <c r="BG352"/>
  <c r="BE352"/>
  <c r="T352"/>
  <c r="R352"/>
  <c r="P352"/>
  <c r="BI344"/>
  <c r="BH344"/>
  <c r="BG344"/>
  <c r="BE344"/>
  <c r="T344"/>
  <c r="R344"/>
  <c r="P344"/>
  <c r="BI343"/>
  <c r="BH343"/>
  <c r="BG343"/>
  <c r="BE343"/>
  <c r="T343"/>
  <c r="R343"/>
  <c r="P343"/>
  <c r="BI334"/>
  <c r="BH334"/>
  <c r="BG334"/>
  <c r="BE334"/>
  <c r="T334"/>
  <c r="R334"/>
  <c r="P334"/>
  <c r="BI332"/>
  <c r="BH332"/>
  <c r="BG332"/>
  <c r="BE332"/>
  <c r="T332"/>
  <c r="R332"/>
  <c r="P332"/>
  <c r="BI329"/>
  <c r="BH329"/>
  <c r="BG329"/>
  <c r="BE329"/>
  <c r="T329"/>
  <c r="R329"/>
  <c r="P329"/>
  <c r="BI322"/>
  <c r="BH322"/>
  <c r="BG322"/>
  <c r="BE322"/>
  <c r="T322"/>
  <c r="R322"/>
  <c r="P322"/>
  <c r="BI296"/>
  <c r="BH296"/>
  <c r="BG296"/>
  <c r="BE296"/>
  <c r="T296"/>
  <c r="R296"/>
  <c r="P296"/>
  <c r="BI293"/>
  <c r="BH293"/>
  <c r="BG293"/>
  <c r="BE293"/>
  <c r="T293"/>
  <c r="R293"/>
  <c r="P293"/>
  <c r="BI288"/>
  <c r="BH288"/>
  <c r="BG288"/>
  <c r="BE288"/>
  <c r="T288"/>
  <c r="R288"/>
  <c r="P288"/>
  <c r="BI287"/>
  <c r="BH287"/>
  <c r="BG287"/>
  <c r="BE287"/>
  <c r="T287"/>
  <c r="R287"/>
  <c r="P287"/>
  <c r="BI273"/>
  <c r="BH273"/>
  <c r="BG273"/>
  <c r="BE273"/>
  <c r="T273"/>
  <c r="R273"/>
  <c r="P273"/>
  <c r="BI244"/>
  <c r="BH244"/>
  <c r="BG244"/>
  <c r="BE244"/>
  <c r="T244"/>
  <c r="R244"/>
  <c r="P244"/>
  <c r="BI242"/>
  <c r="BH242"/>
  <c r="BG242"/>
  <c r="BE242"/>
  <c r="T242"/>
  <c r="R242"/>
  <c r="P242"/>
  <c r="BI235"/>
  <c r="BH235"/>
  <c r="BG235"/>
  <c r="BE235"/>
  <c r="T235"/>
  <c r="R235"/>
  <c r="P235"/>
  <c r="BI232"/>
  <c r="BH232"/>
  <c r="BG232"/>
  <c r="BE232"/>
  <c r="T232"/>
  <c r="R232"/>
  <c r="P232"/>
  <c r="BI204"/>
  <c r="BH204"/>
  <c r="BG204"/>
  <c r="BE204"/>
  <c r="T204"/>
  <c r="R204"/>
  <c r="P204"/>
  <c r="BI201"/>
  <c r="BH201"/>
  <c r="BG201"/>
  <c r="BE201"/>
  <c r="T201"/>
  <c r="R201"/>
  <c r="P201"/>
  <c r="BI198"/>
  <c r="BH198"/>
  <c r="BG198"/>
  <c r="BE198"/>
  <c r="T198"/>
  <c r="R198"/>
  <c r="P198"/>
  <c r="BI193"/>
  <c r="BH193"/>
  <c r="BG193"/>
  <c r="BE193"/>
  <c r="T193"/>
  <c r="R193"/>
  <c r="P193"/>
  <c r="BI177"/>
  <c r="BH177"/>
  <c r="BG177"/>
  <c r="BE177"/>
  <c r="T177"/>
  <c r="R177"/>
  <c r="P177"/>
  <c r="BI149"/>
  <c r="BH149"/>
  <c r="BG149"/>
  <c r="BE149"/>
  <c r="T149"/>
  <c r="R149"/>
  <c r="P149"/>
  <c r="BI145"/>
  <c r="BH145"/>
  <c r="BG145"/>
  <c r="BE145"/>
  <c r="T145"/>
  <c r="R145"/>
  <c r="P145"/>
  <c r="BI135"/>
  <c r="BH135"/>
  <c r="BG135"/>
  <c r="BE135"/>
  <c r="T135"/>
  <c r="T134"/>
  <c r="R135"/>
  <c r="R134"/>
  <c r="P135"/>
  <c r="P134"/>
  <c r="J129"/>
  <c r="J128"/>
  <c r="F128"/>
  <c r="F126"/>
  <c r="E124"/>
  <c r="J92"/>
  <c r="J91"/>
  <c r="F91"/>
  <c r="F89"/>
  <c r="E87"/>
  <c r="J18"/>
  <c r="E18"/>
  <c r="F129"/>
  <c r="J17"/>
  <c r="J12"/>
  <c r="J126"/>
  <c r="E7"/>
  <c r="E85"/>
  <c i="1" r="L90"/>
  <c r="AM90"/>
  <c r="AM89"/>
  <c r="L89"/>
  <c r="AM87"/>
  <c r="L87"/>
  <c r="L85"/>
  <c r="L84"/>
  <c i="2" r="BK791"/>
  <c r="J595"/>
  <c r="BK198"/>
  <c r="BK787"/>
  <c r="BK577"/>
  <c r="J201"/>
  <c r="BK815"/>
  <c r="BK714"/>
  <c r="J135"/>
  <c r="BK681"/>
  <c r="BK235"/>
  <c r="J619"/>
  <c r="J329"/>
  <c r="J873"/>
  <c r="J733"/>
  <c r="J542"/>
  <c r="J273"/>
  <c r="J697"/>
  <c r="BK344"/>
  <c r="BK697"/>
  <c r="BK343"/>
  <c i="3" r="J1612"/>
  <c r="BK1566"/>
  <c r="BK1544"/>
  <c r="J1417"/>
  <c r="J1340"/>
  <c r="BK1283"/>
  <c r="J1235"/>
  <c r="J1116"/>
  <c r="J872"/>
  <c r="BK805"/>
  <c r="BK750"/>
  <c r="J591"/>
  <c r="BK305"/>
  <c r="BK249"/>
  <c r="BK1668"/>
  <c r="J1615"/>
  <c r="J1484"/>
  <c r="J1365"/>
  <c r="J1330"/>
  <c r="BK1175"/>
  <c r="J899"/>
  <c r="BK752"/>
  <c r="J643"/>
  <c r="J294"/>
  <c r="J251"/>
  <c r="BK188"/>
  <c r="J1651"/>
  <c r="BK1580"/>
  <c r="J1418"/>
  <c r="BK1340"/>
  <c r="J1207"/>
  <c r="J880"/>
  <c r="J773"/>
  <c r="J531"/>
  <c r="J296"/>
  <c r="J206"/>
  <c r="BK1675"/>
  <c r="J1643"/>
  <c r="J1586"/>
  <c r="BK1468"/>
  <c r="BK1411"/>
  <c r="BK1368"/>
  <c r="BK1317"/>
  <c r="J1243"/>
  <c r="BK1187"/>
  <c r="J1137"/>
  <c r="BK865"/>
  <c r="J803"/>
  <c r="J732"/>
  <c r="BK439"/>
  <c r="J233"/>
  <c r="BK1676"/>
  <c r="BK1575"/>
  <c r="J1434"/>
  <c r="J1368"/>
  <c r="BK1290"/>
  <c r="J1240"/>
  <c r="J1158"/>
  <c r="BK940"/>
  <c r="J842"/>
  <c r="BK747"/>
  <c r="J439"/>
  <c r="BK258"/>
  <c r="J1696"/>
  <c r="BK1602"/>
  <c r="BK1523"/>
  <c r="J1400"/>
  <c r="J1321"/>
  <c r="J1268"/>
  <c r="BK1117"/>
  <c r="J825"/>
  <c r="J756"/>
  <c r="BK482"/>
  <c r="J253"/>
  <c r="J210"/>
  <c r="J1676"/>
  <c r="BK1615"/>
  <c r="BK1561"/>
  <c r="J1468"/>
  <c r="BK1357"/>
  <c r="BK1295"/>
  <c r="J1234"/>
  <c r="BK884"/>
  <c r="J818"/>
  <c r="J741"/>
  <c r="J462"/>
  <c r="BK321"/>
  <c r="J194"/>
  <c r="BK1839"/>
  <c r="J1833"/>
  <c r="J1797"/>
  <c r="BK1762"/>
  <c r="BK1744"/>
  <c r="J1631"/>
  <c r="J1547"/>
  <c r="BK1414"/>
  <c r="J1323"/>
  <c r="BK1252"/>
  <c r="J1210"/>
  <c r="BK1116"/>
  <c r="BK853"/>
  <c r="J769"/>
  <c r="BK591"/>
  <c r="J279"/>
  <c r="J216"/>
  <c i="4" r="BK237"/>
  <c r="BK167"/>
  <c r="BK216"/>
  <c r="BK176"/>
  <c r="BK140"/>
  <c r="J226"/>
  <c r="J200"/>
  <c r="J142"/>
  <c r="BK204"/>
  <c r="BK174"/>
  <c r="BK250"/>
  <c r="BK244"/>
  <c r="J198"/>
  <c r="J284"/>
  <c r="J204"/>
  <c r="BK276"/>
  <c r="J244"/>
  <c r="J167"/>
  <c r="BK288"/>
  <c r="BK252"/>
  <c r="BK198"/>
  <c i="5" r="BK130"/>
  <c r="BK136"/>
  <c r="BK131"/>
  <c r="BK124"/>
  <c i="2" r="J792"/>
  <c r="BK570"/>
  <c r="J860"/>
  <c r="J691"/>
  <c r="BK539"/>
  <c r="BK242"/>
  <c r="J900"/>
  <c r="J745"/>
  <c r="J242"/>
  <c r="J752"/>
  <c r="BK615"/>
  <c r="J287"/>
  <c r="BK741"/>
  <c r="J492"/>
  <c r="BK882"/>
  <c r="J814"/>
  <c r="J681"/>
  <c r="BK329"/>
  <c r="BK745"/>
  <c r="J493"/>
  <c r="BK730"/>
  <c r="J539"/>
  <c i="3" r="BK1656"/>
  <c r="BK1607"/>
  <c r="J1551"/>
  <c r="J1414"/>
  <c r="BK1321"/>
  <c r="BK1279"/>
  <c r="J1245"/>
  <c r="J1134"/>
  <c r="BK882"/>
  <c r="BK763"/>
  <c r="BK726"/>
  <c r="J557"/>
  <c r="J330"/>
  <c r="BK244"/>
  <c r="J1665"/>
  <c r="BK1614"/>
  <c r="J1482"/>
  <c r="J1394"/>
  <c r="BK1305"/>
  <c r="BK945"/>
  <c r="J800"/>
  <c r="J455"/>
  <c r="J237"/>
  <c r="J174"/>
  <c r="J1640"/>
  <c r="J1566"/>
  <c r="BK1417"/>
  <c r="BK1301"/>
  <c r="J1187"/>
  <c r="BK886"/>
  <c r="BK802"/>
  <c r="J717"/>
  <c r="BK445"/>
  <c r="BK288"/>
  <c r="BK187"/>
  <c r="BK1631"/>
  <c r="J1580"/>
  <c r="BK1422"/>
  <c r="BK1385"/>
  <c r="J1285"/>
  <c r="J1216"/>
  <c r="BK1152"/>
  <c r="J904"/>
  <c r="BK830"/>
  <c r="BK756"/>
  <c r="BK555"/>
  <c r="J303"/>
  <c r="J215"/>
  <c r="J172"/>
  <c r="J1626"/>
  <c r="BK1568"/>
  <c r="BK1520"/>
  <c r="BK1359"/>
  <c r="J1279"/>
  <c r="BK1242"/>
  <c r="J1175"/>
  <c r="BK922"/>
  <c r="J780"/>
  <c r="J719"/>
  <c r="J301"/>
  <c r="J1693"/>
  <c r="BK1626"/>
  <c r="J1569"/>
  <c r="J1491"/>
  <c r="BK1418"/>
  <c r="BK1363"/>
  <c r="BK1285"/>
  <c r="J1247"/>
  <c r="J858"/>
  <c r="J778"/>
  <c r="BK531"/>
  <c r="J256"/>
  <c r="J202"/>
  <c r="J1648"/>
  <c r="J1600"/>
  <c r="J1530"/>
  <c r="J1420"/>
  <c r="BK1330"/>
  <c r="BK1216"/>
  <c r="BK903"/>
  <c r="J845"/>
  <c r="BK779"/>
  <c r="BK730"/>
  <c r="BK303"/>
  <c r="BK181"/>
  <c r="BK1838"/>
  <c r="BK1829"/>
  <c r="BK1796"/>
  <c r="BK1764"/>
  <c r="J1751"/>
  <c r="J1664"/>
  <c r="J1635"/>
  <c r="J1575"/>
  <c r="BK1379"/>
  <c r="J1259"/>
  <c r="BK1217"/>
  <c r="J940"/>
  <c r="J862"/>
  <c r="BK773"/>
  <c r="BK721"/>
  <c r="BK476"/>
  <c r="BK237"/>
  <c i="4" r="BK220"/>
  <c r="BK188"/>
  <c r="BK286"/>
  <c r="BK200"/>
  <c r="J157"/>
  <c r="J267"/>
  <c r="J237"/>
  <c r="J188"/>
  <c r="BK274"/>
  <c r="J190"/>
  <c r="BK258"/>
  <c r="J210"/>
  <c r="BK131"/>
  <c r="J154"/>
  <c r="J245"/>
  <c r="BK148"/>
  <c r="J278"/>
  <c r="BK241"/>
  <c r="BK189"/>
  <c r="BK147"/>
  <c i="5" r="BK122"/>
  <c r="BK127"/>
  <c r="J131"/>
  <c r="BK135"/>
  <c i="2" r="J751"/>
  <c r="BK244"/>
  <c r="J842"/>
  <c r="J613"/>
  <c r="J244"/>
  <c r="BK193"/>
  <c r="BK860"/>
  <c r="J744"/>
  <c r="J570"/>
  <c r="J149"/>
  <c r="BK748"/>
  <c r="J577"/>
  <c r="BK273"/>
  <c r="J623"/>
  <c r="J369"/>
  <c r="BK204"/>
  <c r="J824"/>
  <c r="BK713"/>
  <c r="BK296"/>
  <c r="BK775"/>
  <c r="BK614"/>
  <c r="J293"/>
  <c r="J614"/>
  <c i="3" r="BK1715"/>
  <c r="J1568"/>
  <c r="BK1505"/>
  <c r="BK1365"/>
  <c r="BK1319"/>
  <c r="BK1247"/>
  <c r="J1150"/>
  <c r="J1115"/>
  <c r="BK846"/>
  <c r="BK769"/>
  <c r="BK741"/>
  <c r="BK547"/>
  <c r="J321"/>
  <c r="J292"/>
  <c r="BK195"/>
  <c r="J1593"/>
  <c r="J1496"/>
  <c r="J1413"/>
  <c r="BK1318"/>
  <c r="BK1173"/>
  <c r="J873"/>
  <c r="J791"/>
  <c r="J547"/>
  <c r="J271"/>
  <c r="BK204"/>
  <c r="BK1664"/>
  <c r="J1597"/>
  <c r="BK1503"/>
  <c r="J1382"/>
  <c r="J1290"/>
  <c r="BK1136"/>
  <c r="J817"/>
  <c r="BK732"/>
  <c r="J452"/>
  <c r="BK279"/>
  <c r="BK184"/>
  <c r="J1646"/>
  <c r="J1629"/>
  <c r="J1522"/>
  <c r="J1431"/>
  <c r="BK1382"/>
  <c r="J1272"/>
  <c r="BK1237"/>
  <c r="BK1158"/>
  <c r="J871"/>
  <c r="BK827"/>
  <c r="J730"/>
  <c r="J325"/>
  <c r="J244"/>
  <c r="BK1696"/>
  <c r="J1592"/>
  <c r="BK1524"/>
  <c r="BK1394"/>
  <c r="BK1335"/>
  <c r="BK1274"/>
  <c r="BK1223"/>
  <c r="J1136"/>
  <c r="BK904"/>
  <c r="J830"/>
  <c r="J735"/>
  <c r="BK325"/>
  <c r="J192"/>
  <c r="BK1642"/>
  <c r="BK1573"/>
  <c r="BK1451"/>
  <c r="J1387"/>
  <c r="BK1315"/>
  <c r="J1244"/>
  <c r="J1135"/>
  <c r="BK867"/>
  <c r="J805"/>
  <c r="BK640"/>
  <c r="J317"/>
  <c r="BK225"/>
  <c r="BK190"/>
  <c r="J1647"/>
  <c r="J1594"/>
  <c r="BK1539"/>
  <c r="BK1449"/>
  <c r="J1352"/>
  <c r="BK1243"/>
  <c r="J1117"/>
  <c r="J846"/>
  <c r="J809"/>
  <c r="J726"/>
  <c r="J445"/>
  <c r="BK233"/>
  <c r="BK176"/>
  <c r="J1838"/>
  <c r="BK1833"/>
  <c r="BK1797"/>
  <c r="J1765"/>
  <c r="BK1759"/>
  <c r="J1645"/>
  <c r="BK1603"/>
  <c r="J1518"/>
  <c r="J1410"/>
  <c r="J1319"/>
  <c r="BK1225"/>
  <c r="J1145"/>
  <c r="BK873"/>
  <c r="J802"/>
  <c r="J754"/>
  <c r="BK643"/>
  <c r="J308"/>
  <c r="BK215"/>
  <c i="4" r="BK226"/>
  <c r="J193"/>
  <c r="J147"/>
  <c r="BK185"/>
  <c r="BK156"/>
  <c r="J264"/>
  <c r="J221"/>
  <c r="BK164"/>
  <c r="BK255"/>
  <c r="J183"/>
  <c r="J151"/>
  <c r="BK217"/>
  <c r="BK142"/>
  <c r="J254"/>
  <c r="J169"/>
  <c r="J246"/>
  <c r="BK289"/>
  <c r="J274"/>
  <c r="BK227"/>
  <c r="BK151"/>
  <c r="J140"/>
  <c i="5" r="J124"/>
  <c r="BK126"/>
  <c r="BK139"/>
  <c r="J140"/>
  <c i="2" r="BK784"/>
  <c r="BK492"/>
  <c r="J882"/>
  <c r="BK672"/>
  <c r="BK334"/>
  <c i="1" r="AS94"/>
  <c i="2" r="J362"/>
  <c r="J145"/>
  <c r="J726"/>
  <c r="J322"/>
  <c r="J672"/>
  <c r="BK332"/>
  <c r="BK842"/>
  <c r="J767"/>
  <c r="BK352"/>
  <c r="BK824"/>
  <c r="BK733"/>
  <c r="J343"/>
  <c r="BK663"/>
  <c r="BK145"/>
  <c i="3" r="BK1653"/>
  <c r="J1571"/>
  <c r="BK1547"/>
  <c r="J1379"/>
  <c r="BK1334"/>
  <c r="BK1249"/>
  <c r="BK1145"/>
  <c r="J941"/>
  <c r="J833"/>
  <c r="BK765"/>
  <c r="BK743"/>
  <c r="BK638"/>
  <c r="BK462"/>
  <c r="J298"/>
  <c r="BK220"/>
  <c r="BK1637"/>
  <c r="J1505"/>
  <c r="BK1461"/>
  <c r="J1342"/>
  <c r="BK1240"/>
  <c r="J949"/>
  <c r="J813"/>
  <c r="J714"/>
  <c r="J258"/>
  <c r="J1668"/>
  <c r="J1614"/>
  <c r="BK1526"/>
  <c r="BK1410"/>
  <c r="J1329"/>
  <c r="BK1156"/>
  <c r="BK872"/>
  <c r="J771"/>
  <c r="J590"/>
  <c r="BK443"/>
  <c r="J262"/>
  <c r="J1730"/>
  <c r="BK1638"/>
  <c r="J1573"/>
  <c r="BK1445"/>
  <c r="J1377"/>
  <c r="J1318"/>
  <c r="BK1207"/>
  <c r="J1146"/>
  <c r="J853"/>
  <c r="BK800"/>
  <c r="BK717"/>
  <c r="BK314"/>
  <c r="BK222"/>
  <c r="BK174"/>
  <c r="BK1641"/>
  <c r="BK1551"/>
  <c r="BK1475"/>
  <c r="BK1370"/>
  <c r="BK1307"/>
  <c r="J1266"/>
  <c r="BK1141"/>
  <c r="J903"/>
  <c r="BK786"/>
  <c r="BK650"/>
  <c r="J288"/>
  <c r="J181"/>
  <c r="J1641"/>
  <c r="J1578"/>
  <c r="J1454"/>
  <c r="BK1416"/>
  <c r="BK1354"/>
  <c r="J1274"/>
  <c r="BK1215"/>
  <c r="BK946"/>
  <c r="J806"/>
  <c r="BK452"/>
  <c r="J264"/>
  <c r="BK216"/>
  <c r="BK1693"/>
  <c r="BK1640"/>
  <c r="BK1592"/>
  <c r="J1503"/>
  <c r="BK1413"/>
  <c r="J1315"/>
  <c r="BK1143"/>
  <c r="J874"/>
  <c r="J831"/>
  <c r="J767"/>
  <c r="J476"/>
  <c r="BK256"/>
  <c r="J190"/>
  <c r="BK1841"/>
  <c r="J1829"/>
  <c r="BK1794"/>
  <c r="J1759"/>
  <c r="J1737"/>
  <c r="J1644"/>
  <c r="J1584"/>
  <c r="BK1431"/>
  <c r="BK1342"/>
  <c r="J1311"/>
  <c r="BK1239"/>
  <c r="BK1134"/>
  <c r="J835"/>
  <c r="J750"/>
  <c r="BK330"/>
  <c r="BK262"/>
  <c i="4" r="J248"/>
  <c r="BK208"/>
  <c r="J146"/>
  <c r="BK224"/>
  <c r="J164"/>
  <c r="BK281"/>
  <c r="J247"/>
  <c r="J214"/>
  <c r="J150"/>
  <c r="J257"/>
  <c r="J179"/>
  <c r="J275"/>
  <c r="BK247"/>
  <c r="J227"/>
  <c r="J148"/>
  <c r="BK221"/>
  <c r="J131"/>
  <c r="J260"/>
  <c r="BK212"/>
  <c r="J289"/>
  <c r="BK269"/>
  <c r="BK225"/>
  <c r="BK154"/>
  <c i="5" r="J135"/>
  <c r="J136"/>
  <c r="J128"/>
  <c i="2" r="J788"/>
  <c r="BK666"/>
  <c r="J849"/>
  <c r="BK685"/>
  <c r="J204"/>
  <c r="J897"/>
  <c r="J791"/>
  <c r="BK617"/>
  <c r="BK767"/>
  <c r="J621"/>
  <c r="J288"/>
  <c r="BK744"/>
  <c r="BK559"/>
  <c r="BK201"/>
  <c r="J815"/>
  <c r="J666"/>
  <c r="J232"/>
  <c r="BK704"/>
  <c r="J334"/>
  <c r="J617"/>
  <c i="3" r="BK1729"/>
  <c r="J1652"/>
  <c r="BK1549"/>
  <c r="J1445"/>
  <c r="J1347"/>
  <c r="J1291"/>
  <c r="J1242"/>
  <c r="BK1137"/>
  <c r="BK899"/>
  <c r="BK813"/>
  <c r="J752"/>
  <c r="J721"/>
  <c r="J399"/>
  <c r="BK294"/>
  <c r="BK1652"/>
  <c r="BK1611"/>
  <c r="BK1491"/>
  <c r="J1359"/>
  <c r="BK1268"/>
  <c r="BK941"/>
  <c r="BK844"/>
  <c r="BK645"/>
  <c r="J277"/>
  <c r="J1666"/>
  <c r="J1607"/>
  <c r="J1461"/>
  <c r="BK1352"/>
  <c r="J1141"/>
  <c r="J884"/>
  <c r="J779"/>
  <c r="J541"/>
  <c r="BK399"/>
  <c r="BK248"/>
  <c r="BK1722"/>
  <c r="BK1645"/>
  <c r="BK1594"/>
  <c r="J1475"/>
  <c r="J1416"/>
  <c r="J1357"/>
  <c r="J1249"/>
  <c r="J1156"/>
  <c r="BK943"/>
  <c r="BK835"/>
  <c r="BK776"/>
  <c r="J723"/>
  <c r="BK264"/>
  <c r="J188"/>
  <c r="J1655"/>
  <c r="BK1588"/>
  <c r="J1544"/>
  <c r="J1443"/>
  <c r="J1292"/>
  <c r="BK1234"/>
  <c r="BK1135"/>
  <c r="BK887"/>
  <c r="BK767"/>
  <c r="BK541"/>
  <c r="J227"/>
  <c r="BK1665"/>
  <c r="BK1629"/>
  <c r="BK1565"/>
  <c r="BK1446"/>
  <c r="J1385"/>
  <c r="BK1311"/>
  <c r="BK1255"/>
  <c r="J1188"/>
  <c r="BK831"/>
  <c r="BK754"/>
  <c r="BK323"/>
  <c r="J223"/>
  <c r="BK194"/>
  <c r="BK1646"/>
  <c r="J1588"/>
  <c r="J1451"/>
  <c r="BK1390"/>
  <c r="BK1266"/>
  <c r="J1120"/>
  <c r="J839"/>
  <c r="BK745"/>
  <c r="BK533"/>
  <c r="J404"/>
  <c r="J225"/>
  <c r="BK172"/>
  <c r="BK1836"/>
  <c r="BK1825"/>
  <c r="J1794"/>
  <c r="BK1761"/>
  <c r="BK1730"/>
  <c r="J1642"/>
  <c r="J1447"/>
  <c r="BK1366"/>
  <c r="J1283"/>
  <c r="J1223"/>
  <c r="J1118"/>
  <c r="J867"/>
  <c r="BK791"/>
  <c r="BK728"/>
  <c r="J323"/>
  <c r="BK251"/>
  <c i="4" r="J269"/>
  <c r="J216"/>
  <c r="J156"/>
  <c r="J241"/>
  <c r="BK163"/>
  <c r="J276"/>
  <c r="J220"/>
  <c r="BK186"/>
  <c r="J281"/>
  <c r="J252"/>
  <c r="J144"/>
  <c r="BK245"/>
  <c r="J180"/>
  <c r="BK267"/>
  <c r="BK159"/>
  <c r="J253"/>
  <c r="BK150"/>
  <c r="J279"/>
  <c r="J212"/>
  <c i="5" r="J139"/>
  <c r="J133"/>
  <c r="BK140"/>
  <c r="BK128"/>
  <c i="2" r="J775"/>
  <c r="J296"/>
  <c r="J759"/>
  <c r="J557"/>
  <c r="BK232"/>
  <c r="J879"/>
  <c r="J787"/>
  <c r="BK691"/>
  <c r="J177"/>
  <c r="BK751"/>
  <c r="J663"/>
  <c r="J332"/>
  <c r="BK756"/>
  <c r="BK542"/>
  <c r="BK900"/>
  <c r="J763"/>
  <c r="BK613"/>
  <c r="J756"/>
  <c r="J352"/>
  <c r="BK149"/>
  <c r="BK493"/>
  <c i="3" r="BK1666"/>
  <c r="BK1597"/>
  <c r="BK1522"/>
  <c r="J1354"/>
  <c r="J1307"/>
  <c r="J1246"/>
  <c r="J1143"/>
  <c r="J860"/>
  <c r="BK803"/>
  <c r="BK744"/>
  <c r="J645"/>
  <c r="BK449"/>
  <c r="BK290"/>
  <c r="J1656"/>
  <c r="BK1616"/>
  <c r="J1526"/>
  <c r="BK1349"/>
  <c r="J1152"/>
  <c r="BK862"/>
  <c r="BK739"/>
  <c r="BK440"/>
  <c r="BK210"/>
  <c r="J1675"/>
  <c r="J1638"/>
  <c r="J1528"/>
  <c r="BK1436"/>
  <c r="BK1351"/>
  <c r="J1239"/>
  <c r="BK1118"/>
  <c r="BK806"/>
  <c r="BK714"/>
  <c r="BK404"/>
  <c r="BK192"/>
  <c r="BK1648"/>
  <c r="J1611"/>
  <c r="J1335"/>
  <c r="BK1250"/>
  <c r="BK1188"/>
  <c r="J882"/>
  <c r="J811"/>
  <c r="BK735"/>
  <c r="J449"/>
  <c r="BK296"/>
  <c r="BK1713"/>
  <c r="BK1593"/>
  <c r="J1563"/>
  <c r="BK1496"/>
  <c r="BK1420"/>
  <c r="J1317"/>
  <c r="J1217"/>
  <c r="J946"/>
  <c r="J876"/>
  <c r="BK724"/>
  <c r="BK317"/>
  <c r="BK223"/>
  <c r="J1663"/>
  <c r="J1603"/>
  <c r="BK1563"/>
  <c r="J1449"/>
  <c r="BK1392"/>
  <c r="J1351"/>
  <c r="BK1270"/>
  <c r="BK1238"/>
  <c r="J943"/>
  <c r="BK818"/>
  <c r="BK719"/>
  <c r="J443"/>
  <c r="BK271"/>
  <c r="BK214"/>
  <c r="J1653"/>
  <c r="J1616"/>
  <c r="J1535"/>
  <c r="J1438"/>
  <c r="BK1331"/>
  <c r="BK1246"/>
  <c r="BK880"/>
  <c r="BK817"/>
  <c r="BK723"/>
  <c r="BK298"/>
  <c r="J220"/>
  <c r="J1841"/>
  <c r="BK1834"/>
  <c r="BK1827"/>
  <c r="BK1765"/>
  <c r="J1761"/>
  <c r="BK1737"/>
  <c r="BK1651"/>
  <c r="J1602"/>
  <c r="J1493"/>
  <c r="J1349"/>
  <c r="J1237"/>
  <c r="BK1146"/>
  <c r="J887"/>
  <c r="BK833"/>
  <c r="BK778"/>
  <c r="J689"/>
  <c r="BK292"/>
  <c r="BK230"/>
  <c i="4" r="BK254"/>
  <c r="BK214"/>
  <c r="J255"/>
  <c r="BK187"/>
  <c r="BK278"/>
  <c r="BK238"/>
  <c r="J174"/>
  <c r="BK283"/>
  <c r="BK180"/>
  <c r="J256"/>
  <c r="BK243"/>
  <c r="BK179"/>
  <c r="BK279"/>
  <c r="BK253"/>
  <c r="BK153"/>
  <c r="J262"/>
  <c r="J211"/>
  <c r="J283"/>
  <c r="BK264"/>
  <c r="BK193"/>
  <c i="5" r="J126"/>
  <c r="J130"/>
  <c i="2" r="BK752"/>
  <c r="BK873"/>
  <c r="BK621"/>
  <c r="BK287"/>
  <c r="BK897"/>
  <c r="BK792"/>
  <c r="J704"/>
  <c r="J193"/>
  <c r="J784"/>
  <c r="J730"/>
  <c r="BK529"/>
  <c r="J685"/>
  <c r="BK557"/>
  <c r="J235"/>
  <c r="BK849"/>
  <c r="BK737"/>
  <c r="J529"/>
  <c r="J198"/>
  <c r="J713"/>
  <c r="BK322"/>
  <c r="BK726"/>
  <c i="3" r="J1722"/>
  <c r="J1609"/>
  <c r="J1565"/>
  <c r="BK1518"/>
  <c r="J1366"/>
  <c r="J1331"/>
  <c r="J1270"/>
  <c r="J1184"/>
  <c r="J922"/>
  <c r="BK793"/>
  <c r="J724"/>
  <c r="J559"/>
  <c r="J314"/>
  <c r="J281"/>
  <c r="J1715"/>
  <c r="BK1639"/>
  <c r="BK1535"/>
  <c r="BK1434"/>
  <c r="BK1347"/>
  <c r="J1250"/>
  <c r="BK828"/>
  <c r="J638"/>
  <c r="BK277"/>
  <c r="J230"/>
  <c r="BK1609"/>
  <c r="BK1530"/>
  <c r="BK1400"/>
  <c r="BK1210"/>
  <c r="BK895"/>
  <c r="BK811"/>
  <c r="J728"/>
  <c r="BK484"/>
  <c r="J249"/>
  <c r="J1650"/>
  <c r="J1627"/>
  <c r="BK1447"/>
  <c r="J1392"/>
  <c r="J1363"/>
  <c r="J1295"/>
  <c r="J1238"/>
  <c r="BK1148"/>
  <c r="BK858"/>
  <c r="J793"/>
  <c r="J640"/>
  <c r="BK253"/>
  <c r="J176"/>
  <c r="BK1654"/>
  <c r="BK1584"/>
  <c r="J1549"/>
  <c r="BK1493"/>
  <c r="J1411"/>
  <c r="J1305"/>
  <c r="BK1259"/>
  <c r="BK1138"/>
  <c r="J886"/>
  <c r="BK771"/>
  <c r="J440"/>
  <c r="BK207"/>
  <c r="BK1655"/>
  <c r="BK1586"/>
  <c r="J1520"/>
  <c r="BK1443"/>
  <c r="BK1377"/>
  <c r="BK1292"/>
  <c r="J1252"/>
  <c r="BK1150"/>
  <c r="BK876"/>
  <c r="BK809"/>
  <c r="BK590"/>
  <c r="BK281"/>
  <c r="J214"/>
  <c r="BK1650"/>
  <c r="BK1635"/>
  <c r="BK1578"/>
  <c r="J1524"/>
  <c r="J1435"/>
  <c r="BK1323"/>
  <c r="J1133"/>
  <c r="BK860"/>
  <c r="BK780"/>
  <c r="J739"/>
  <c r="BK455"/>
  <c r="BK227"/>
  <c r="J1836"/>
  <c r="J1827"/>
  <c r="J1796"/>
  <c r="J1762"/>
  <c r="J1744"/>
  <c r="J1654"/>
  <c r="BK1612"/>
  <c r="J1422"/>
  <c r="J1355"/>
  <c r="J1313"/>
  <c r="BK1244"/>
  <c r="J1173"/>
  <c r="J895"/>
  <c r="BK845"/>
  <c r="J786"/>
  <c r="J555"/>
  <c r="BK267"/>
  <c r="BK206"/>
  <c i="4" r="BK219"/>
  <c r="J176"/>
  <c r="J250"/>
  <c r="J208"/>
  <c r="BK146"/>
  <c r="J240"/>
  <c r="BK210"/>
  <c r="BK173"/>
  <c r="BK275"/>
  <c r="J224"/>
  <c r="J159"/>
  <c r="BK246"/>
  <c r="J225"/>
  <c r="J153"/>
  <c r="BK262"/>
  <c r="J186"/>
  <c r="J280"/>
  <c r="J238"/>
  <c r="BK157"/>
  <c r="J288"/>
  <c r="J243"/>
  <c r="BK169"/>
  <c i="5" r="J122"/>
  <c r="J138"/>
  <c i="2" r="BK814"/>
  <c r="J714"/>
  <c r="BK293"/>
  <c r="J741"/>
  <c r="BK362"/>
  <c r="BK135"/>
  <c r="J748"/>
  <c r="BK619"/>
  <c r="J737"/>
  <c r="J559"/>
  <c r="BK763"/>
  <c r="BK595"/>
  <c r="J344"/>
  <c r="BK879"/>
  <c r="BK788"/>
  <c r="BK623"/>
  <c r="BK288"/>
  <c r="BK759"/>
  <c r="J615"/>
  <c r="BK177"/>
  <c r="BK369"/>
  <c i="3" r="BK1649"/>
  <c r="J1579"/>
  <c r="BK1387"/>
  <c r="BK1313"/>
  <c r="BK1272"/>
  <c r="J1215"/>
  <c r="BK1120"/>
  <c r="BK874"/>
  <c r="J776"/>
  <c r="J745"/>
  <c r="J650"/>
  <c r="J533"/>
  <c r="BK301"/>
  <c r="J222"/>
  <c r="BK1647"/>
  <c r="BK1528"/>
  <c r="BK1454"/>
  <c r="J1334"/>
  <c r="BK1235"/>
  <c r="J865"/>
  <c r="J737"/>
  <c r="BK300"/>
  <c r="J246"/>
  <c r="J187"/>
  <c r="BK1643"/>
  <c r="BK1569"/>
  <c r="BK1484"/>
  <c r="BK1245"/>
  <c r="BK1115"/>
  <c r="BK842"/>
  <c r="J744"/>
  <c r="BK559"/>
  <c r="J305"/>
  <c r="BK202"/>
  <c r="BK1663"/>
  <c r="J1637"/>
  <c r="J1561"/>
  <c r="J1436"/>
  <c r="J1390"/>
  <c r="BK1355"/>
  <c r="J1255"/>
  <c r="BK1184"/>
  <c r="BK1133"/>
  <c r="BK839"/>
  <c r="BK737"/>
  <c r="J484"/>
  <c r="J300"/>
  <c r="J204"/>
  <c r="BK1644"/>
  <c r="BK1579"/>
  <c r="J1523"/>
  <c r="BK1438"/>
  <c r="BK1329"/>
  <c r="J1278"/>
  <c r="J1225"/>
  <c r="J945"/>
  <c r="J844"/>
  <c r="J763"/>
  <c r="BK557"/>
  <c r="BK246"/>
  <c r="J1713"/>
  <c r="J1639"/>
  <c r="J1539"/>
  <c r="BK1435"/>
  <c r="J1373"/>
  <c r="BK1278"/>
  <c r="BK1241"/>
  <c r="J828"/>
  <c r="J743"/>
  <c r="BK308"/>
  <c r="J248"/>
  <c r="J195"/>
  <c r="J1649"/>
  <c r="BK1627"/>
  <c r="BK1571"/>
  <c r="BK1482"/>
  <c r="J1370"/>
  <c r="J1301"/>
  <c r="J1138"/>
  <c r="BK871"/>
  <c r="J827"/>
  <c r="J747"/>
  <c r="BK689"/>
  <c r="J267"/>
  <c r="J207"/>
  <c r="J1839"/>
  <c r="J1834"/>
  <c r="J1825"/>
  <c r="J1764"/>
  <c r="BK1751"/>
  <c r="J1729"/>
  <c r="BK1600"/>
  <c r="J1446"/>
  <c r="BK1373"/>
  <c r="BK1291"/>
  <c r="J1241"/>
  <c r="J1148"/>
  <c r="BK949"/>
  <c r="BK825"/>
  <c r="J765"/>
  <c r="J482"/>
  <c r="J290"/>
  <c r="J184"/>
  <c i="4" r="BK190"/>
  <c r="BK257"/>
  <c r="BK211"/>
  <c r="J173"/>
  <c r="BK284"/>
  <c r="BK248"/>
  <c r="J217"/>
  <c r="J187"/>
  <c r="J163"/>
  <c r="BK260"/>
  <c r="J189"/>
  <c r="J149"/>
  <c r="BK240"/>
  <c r="BK144"/>
  <c r="J258"/>
  <c r="J185"/>
  <c r="J286"/>
  <c r="J219"/>
  <c r="BK149"/>
  <c r="BK280"/>
  <c r="BK256"/>
  <c r="BK183"/>
  <c i="5" r="BK138"/>
  <c r="J127"/>
  <c r="BK133"/>
  <c i="2" l="1" r="R144"/>
  <c r="T295"/>
  <c r="P541"/>
  <c r="P612"/>
  <c r="T671"/>
  <c r="T740"/>
  <c r="T848"/>
  <c i="3" r="BK183"/>
  <c r="J183"/>
  <c r="J99"/>
  <c r="T193"/>
  <c r="T205"/>
  <c r="BK483"/>
  <c r="J483"/>
  <c r="J105"/>
  <c r="T713"/>
  <c r="T734"/>
  <c r="R749"/>
  <c r="T824"/>
  <c r="T948"/>
  <c r="T1119"/>
  <c r="P1222"/>
  <c r="T1251"/>
  <c r="BK1284"/>
  <c r="J1284"/>
  <c r="J125"/>
  <c r="P1333"/>
  <c r="T1356"/>
  <c r="R1372"/>
  <c r="BK1433"/>
  <c r="J1433"/>
  <c r="J132"/>
  <c r="BK1444"/>
  <c r="J1444"/>
  <c r="J135"/>
  <c r="T1550"/>
  <c r="T1608"/>
  <c r="P1667"/>
  <c r="T1763"/>
  <c r="BK1837"/>
  <c r="J1837"/>
  <c r="J148"/>
  <c i="4" r="T141"/>
  <c r="T182"/>
  <c r="R199"/>
  <c r="P209"/>
  <c r="BK261"/>
  <c r="J261"/>
  <c r="J107"/>
  <c r="R282"/>
  <c i="2" r="T361"/>
  <c r="P703"/>
  <c r="P766"/>
  <c i="3" r="R183"/>
  <c r="P193"/>
  <c r="T229"/>
  <c r="R313"/>
  <c r="BK718"/>
  <c r="J718"/>
  <c r="J107"/>
  <c r="R734"/>
  <c r="BK749"/>
  <c r="J749"/>
  <c r="J110"/>
  <c r="T808"/>
  <c r="R864"/>
  <c r="R881"/>
  <c r="BK894"/>
  <c r="J894"/>
  <c r="J117"/>
  <c r="T1140"/>
  <c r="T1236"/>
  <c r="T1248"/>
  <c r="T1294"/>
  <c r="T1348"/>
  <c r="P1389"/>
  <c r="T1453"/>
  <c r="BK1519"/>
  <c r="J1519"/>
  <c r="J139"/>
  <c r="T1630"/>
  <c r="P1714"/>
  <c r="R1795"/>
  <c r="P1837"/>
  <c i="4" r="BK141"/>
  <c r="J141"/>
  <c r="J99"/>
  <c r="P182"/>
  <c r="T192"/>
  <c r="R223"/>
  <c r="P282"/>
  <c i="2" r="P361"/>
  <c r="BK703"/>
  <c r="J703"/>
  <c r="J109"/>
  <c r="R766"/>
  <c i="3" r="P171"/>
  <c r="R205"/>
  <c r="T483"/>
  <c r="T718"/>
  <c r="T725"/>
  <c r="P775"/>
  <c r="BK824"/>
  <c r="J824"/>
  <c r="J113"/>
  <c r="P948"/>
  <c r="R1119"/>
  <c r="T1222"/>
  <c r="P1251"/>
  <c r="T1284"/>
  <c r="R1333"/>
  <c r="BK1356"/>
  <c r="J1356"/>
  <c r="J129"/>
  <c r="P1372"/>
  <c r="R1433"/>
  <c r="R1444"/>
  <c r="BK1550"/>
  <c r="J1550"/>
  <c r="J140"/>
  <c r="R1608"/>
  <c r="T1667"/>
  <c r="R1763"/>
  <c r="BK1828"/>
  <c r="J1828"/>
  <c r="J147"/>
  <c i="4" r="R141"/>
  <c r="R182"/>
  <c r="BK223"/>
  <c r="J223"/>
  <c r="J105"/>
  <c r="R261"/>
  <c i="2" r="BK144"/>
  <c r="P295"/>
  <c r="BK541"/>
  <c r="J541"/>
  <c r="J102"/>
  <c r="R612"/>
  <c r="P671"/>
  <c r="P740"/>
  <c r="BK848"/>
  <c r="J848"/>
  <c r="J112"/>
  <c i="3" r="R171"/>
  <c r="P205"/>
  <c r="R483"/>
  <c r="P718"/>
  <c r="P725"/>
  <c r="T775"/>
  <c r="P808"/>
  <c r="T864"/>
  <c r="T881"/>
  <c r="T894"/>
  <c r="P1140"/>
  <c r="R1236"/>
  <c r="P1248"/>
  <c r="P1294"/>
  <c r="P1348"/>
  <c r="T1389"/>
  <c r="P1453"/>
  <c r="R1519"/>
  <c r="BK1630"/>
  <c r="J1630"/>
  <c r="J142"/>
  <c r="R1714"/>
  <c r="P1795"/>
  <c r="R1828"/>
  <c i="4" r="P141"/>
  <c r="BK182"/>
  <c r="J182"/>
  <c r="J101"/>
  <c r="P199"/>
  <c r="BK209"/>
  <c r="J209"/>
  <c r="J104"/>
  <c r="P261"/>
  <c r="BK282"/>
  <c r="J282"/>
  <c r="J108"/>
  <c i="2" r="R361"/>
  <c r="BK671"/>
  <c r="BK740"/>
  <c r="J740"/>
  <c r="J110"/>
  <c r="P848"/>
  <c i="3" r="P183"/>
  <c r="R193"/>
  <c r="R229"/>
  <c r="T313"/>
  <c r="P713"/>
  <c r="R725"/>
  <c r="R775"/>
  <c r="R808"/>
  <c r="P864"/>
  <c r="BK881"/>
  <c r="J881"/>
  <c r="J115"/>
  <c r="R894"/>
  <c r="R1140"/>
  <c r="P1236"/>
  <c r="R1248"/>
  <c r="R1294"/>
  <c r="BK1348"/>
  <c r="J1348"/>
  <c r="J128"/>
  <c r="R1389"/>
  <c r="R1453"/>
  <c r="T1519"/>
  <c r="P1630"/>
  <c r="T1714"/>
  <c r="T1795"/>
  <c r="T1837"/>
  <c i="4" r="R130"/>
  <c r="T158"/>
  <c r="R192"/>
  <c r="P223"/>
  <c i="5" r="R121"/>
  <c r="R120"/>
  <c i="2" r="P144"/>
  <c r="P133"/>
  <c r="R295"/>
  <c r="T541"/>
  <c r="T612"/>
  <c r="R671"/>
  <c r="R740"/>
  <c r="R848"/>
  <c i="3" r="BK205"/>
  <c r="J205"/>
  <c r="J101"/>
  <c r="P483"/>
  <c r="R718"/>
  <c r="BK725"/>
  <c r="J725"/>
  <c r="J108"/>
  <c r="BK775"/>
  <c r="J775"/>
  <c r="J111"/>
  <c r="BK808"/>
  <c r="J808"/>
  <c r="J112"/>
  <c r="BK864"/>
  <c r="J864"/>
  <c r="J114"/>
  <c r="P881"/>
  <c r="P894"/>
  <c r="BK1140"/>
  <c r="J1140"/>
  <c r="J120"/>
  <c r="BK1236"/>
  <c r="J1236"/>
  <c r="J122"/>
  <c r="BK1248"/>
  <c r="J1248"/>
  <c r="J123"/>
  <c r="BK1294"/>
  <c r="J1294"/>
  <c r="J126"/>
  <c r="R1348"/>
  <c r="BK1389"/>
  <c r="J1389"/>
  <c r="J131"/>
  <c r="BK1453"/>
  <c r="P1519"/>
  <c r="R1630"/>
  <c r="BK1714"/>
  <c r="J1714"/>
  <c r="J144"/>
  <c r="BK1795"/>
  <c r="J1795"/>
  <c r="J146"/>
  <c r="R1837"/>
  <c i="4" r="BK130"/>
  <c r="J130"/>
  <c r="J98"/>
  <c r="P158"/>
  <c r="BK192"/>
  <c r="J192"/>
  <c r="J102"/>
  <c r="T199"/>
  <c r="T209"/>
  <c r="T261"/>
  <c i="5" r="T121"/>
  <c r="T120"/>
  <c i="2" r="T144"/>
  <c r="T133"/>
  <c r="BK295"/>
  <c r="J295"/>
  <c r="J100"/>
  <c r="R541"/>
  <c r="BK612"/>
  <c r="J612"/>
  <c r="J103"/>
  <c r="T703"/>
  <c r="T766"/>
  <c i="3" r="T171"/>
  <c r="BK193"/>
  <c r="J193"/>
  <c r="J100"/>
  <c r="P229"/>
  <c r="P313"/>
  <c r="BK713"/>
  <c r="J713"/>
  <c r="J106"/>
  <c r="BK734"/>
  <c r="J734"/>
  <c r="J109"/>
  <c r="T749"/>
  <c r="P824"/>
  <c r="BK948"/>
  <c r="P1119"/>
  <c r="BK1222"/>
  <c r="J1222"/>
  <c r="J121"/>
  <c r="R1251"/>
  <c r="P1284"/>
  <c r="BK1333"/>
  <c r="J1333"/>
  <c r="J127"/>
  <c r="R1356"/>
  <c r="T1372"/>
  <c r="T1433"/>
  <c r="P1444"/>
  <c r="R1550"/>
  <c r="BK1608"/>
  <c r="J1608"/>
  <c r="J141"/>
  <c r="R1667"/>
  <c r="P1763"/>
  <c r="P1828"/>
  <c i="4" r="T130"/>
  <c r="R158"/>
  <c r="BK199"/>
  <c r="J199"/>
  <c r="J103"/>
  <c r="R209"/>
  <c i="5" r="P121"/>
  <c r="P120"/>
  <c r="P119"/>
  <c i="1" r="AU98"/>
  <c i="5" r="P137"/>
  <c i="2" r="BK361"/>
  <c r="J361"/>
  <c r="J101"/>
  <c r="R703"/>
  <c r="BK766"/>
  <c r="J766"/>
  <c r="J111"/>
  <c i="3" r="BK171"/>
  <c r="T183"/>
  <c r="BK229"/>
  <c r="J229"/>
  <c r="J102"/>
  <c r="BK313"/>
  <c r="J313"/>
  <c r="J104"/>
  <c r="R713"/>
  <c r="P734"/>
  <c r="P749"/>
  <c r="R824"/>
  <c r="R948"/>
  <c r="R893"/>
  <c r="BK1119"/>
  <c r="J1119"/>
  <c r="J119"/>
  <c r="R1222"/>
  <c r="BK1251"/>
  <c r="J1251"/>
  <c r="J124"/>
  <c r="R1284"/>
  <c r="T1333"/>
  <c r="P1356"/>
  <c r="BK1372"/>
  <c r="J1372"/>
  <c r="J130"/>
  <c r="P1433"/>
  <c r="T1444"/>
  <c r="P1550"/>
  <c r="P1608"/>
  <c r="BK1667"/>
  <c r="J1667"/>
  <c r="J143"/>
  <c r="BK1763"/>
  <c r="J1763"/>
  <c r="J145"/>
  <c r="T1828"/>
  <c i="4" r="P130"/>
  <c r="BK158"/>
  <c r="J158"/>
  <c r="J100"/>
  <c r="P192"/>
  <c r="T223"/>
  <c r="T282"/>
  <c i="5" r="BK121"/>
  <c r="J121"/>
  <c r="J98"/>
  <c r="BK137"/>
  <c r="J137"/>
  <c r="J99"/>
  <c r="R137"/>
  <c r="T137"/>
  <c i="3" r="BK1442"/>
  <c r="J1442"/>
  <c r="J134"/>
  <c r="BK1450"/>
  <c r="J1450"/>
  <c r="J136"/>
  <c i="4" r="BK259"/>
  <c r="J259"/>
  <c r="J106"/>
  <c i="2" r="BK665"/>
  <c r="J665"/>
  <c r="J107"/>
  <c r="BK662"/>
  <c r="J662"/>
  <c r="J105"/>
  <c i="3" r="BK1840"/>
  <c r="J1840"/>
  <c r="J149"/>
  <c i="2" r="BK622"/>
  <c r="J622"/>
  <c r="J104"/>
  <c r="BK134"/>
  <c r="J134"/>
  <c r="J98"/>
  <c i="3" r="BK1437"/>
  <c r="J1437"/>
  <c r="J133"/>
  <c i="4" r="BK129"/>
  <c r="J129"/>
  <c r="J97"/>
  <c i="5" r="J89"/>
  <c r="BF124"/>
  <c r="F116"/>
  <c r="BF122"/>
  <c r="BF126"/>
  <c r="BF128"/>
  <c r="BF139"/>
  <c r="BF131"/>
  <c r="BF138"/>
  <c r="BF140"/>
  <c r="E109"/>
  <c r="BF133"/>
  <c r="BF135"/>
  <c r="BF127"/>
  <c r="BF130"/>
  <c r="BF136"/>
  <c i="4" r="BF142"/>
  <c r="BF144"/>
  <c r="BF149"/>
  <c r="BF159"/>
  <c r="BF176"/>
  <c r="BF180"/>
  <c r="BF204"/>
  <c r="BF216"/>
  <c r="BF217"/>
  <c r="BF219"/>
  <c r="BF240"/>
  <c r="BF283"/>
  <c r="BF288"/>
  <c r="BF289"/>
  <c r="F125"/>
  <c r="BF151"/>
  <c r="BF154"/>
  <c r="BF173"/>
  <c r="BF185"/>
  <c r="BF200"/>
  <c r="BF220"/>
  <c r="BF244"/>
  <c r="BF248"/>
  <c r="BF257"/>
  <c r="BF264"/>
  <c r="BF274"/>
  <c i="3" r="J171"/>
  <c r="J98"/>
  <c r="BK312"/>
  <c r="J312"/>
  <c r="J103"/>
  <c i="4" r="BF146"/>
  <c r="BF148"/>
  <c r="BF174"/>
  <c r="BF179"/>
  <c r="BF208"/>
  <c r="BF211"/>
  <c r="BF214"/>
  <c r="BF225"/>
  <c r="BF255"/>
  <c i="3" r="J1453"/>
  <c r="J138"/>
  <c i="4" r="J122"/>
  <c r="BF163"/>
  <c r="BF164"/>
  <c r="BF187"/>
  <c r="BF188"/>
  <c r="BF190"/>
  <c r="BF212"/>
  <c r="BF221"/>
  <c r="BF245"/>
  <c r="BF254"/>
  <c r="BF260"/>
  <c r="BF269"/>
  <c r="BF278"/>
  <c r="BF280"/>
  <c r="BF281"/>
  <c r="BF284"/>
  <c r="E85"/>
  <c r="BF153"/>
  <c r="BF167"/>
  <c r="BF169"/>
  <c r="BF210"/>
  <c r="BF243"/>
  <c r="BF247"/>
  <c r="BF262"/>
  <c r="BF267"/>
  <c r="BF279"/>
  <c i="3" r="J948"/>
  <c r="J118"/>
  <c i="4" r="BF131"/>
  <c r="BF147"/>
  <c r="BF156"/>
  <c r="BF157"/>
  <c r="BF183"/>
  <c r="BF246"/>
  <c r="BF286"/>
  <c r="BF150"/>
  <c r="BF189"/>
  <c r="BF193"/>
  <c r="BF198"/>
  <c r="BF226"/>
  <c r="BF237"/>
  <c r="BF238"/>
  <c r="BF252"/>
  <c r="BF253"/>
  <c r="BF258"/>
  <c r="BF276"/>
  <c r="BF140"/>
  <c r="BF186"/>
  <c r="BF224"/>
  <c r="BF227"/>
  <c r="BF241"/>
  <c r="BF250"/>
  <c r="BF256"/>
  <c r="BF275"/>
  <c i="2" r="J144"/>
  <c r="J99"/>
  <c i="3" r="F166"/>
  <c r="BF172"/>
  <c r="BF187"/>
  <c r="BF190"/>
  <c r="BF194"/>
  <c r="BF210"/>
  <c r="BF222"/>
  <c r="BF300"/>
  <c r="BF301"/>
  <c r="BF317"/>
  <c r="BF404"/>
  <c r="BF439"/>
  <c r="BF440"/>
  <c r="BF455"/>
  <c r="BF462"/>
  <c r="BF533"/>
  <c r="BF741"/>
  <c r="BF743"/>
  <c r="BF756"/>
  <c r="BF779"/>
  <c r="BF805"/>
  <c r="BF806"/>
  <c r="BF809"/>
  <c r="BF842"/>
  <c r="BF871"/>
  <c r="BF880"/>
  <c r="BF882"/>
  <c r="BF903"/>
  <c r="BF945"/>
  <c r="BF1120"/>
  <c r="BF1143"/>
  <c r="BF1146"/>
  <c r="BF1188"/>
  <c r="BF1245"/>
  <c r="BF1247"/>
  <c r="BF1268"/>
  <c r="BF1363"/>
  <c r="BF1390"/>
  <c r="BF1438"/>
  <c r="BF1468"/>
  <c r="BF1475"/>
  <c r="BF1484"/>
  <c r="BF1520"/>
  <c r="BF1539"/>
  <c r="BF1561"/>
  <c r="BF1568"/>
  <c r="BF1569"/>
  <c r="BF1586"/>
  <c r="BF1593"/>
  <c r="BF1639"/>
  <c r="BF1640"/>
  <c r="BF1646"/>
  <c r="BF1652"/>
  <c r="BF1676"/>
  <c r="BF1693"/>
  <c r="BF1730"/>
  <c r="BF1744"/>
  <c r="BF1751"/>
  <c r="BF1759"/>
  <c r="BF1761"/>
  <c r="BF1762"/>
  <c r="BF1764"/>
  <c r="BF1765"/>
  <c r="BF1794"/>
  <c r="BF1796"/>
  <c r="BF1797"/>
  <c r="BF1825"/>
  <c r="BF1827"/>
  <c r="BF1829"/>
  <c r="BF1833"/>
  <c r="BF1834"/>
  <c r="BF1836"/>
  <c r="BF1838"/>
  <c r="BF1839"/>
  <c r="BF1841"/>
  <c r="J163"/>
  <c r="BF244"/>
  <c r="BF248"/>
  <c r="BF249"/>
  <c r="BF279"/>
  <c r="BF292"/>
  <c r="BF294"/>
  <c r="BF449"/>
  <c r="BF482"/>
  <c r="BF555"/>
  <c r="BF559"/>
  <c r="BF638"/>
  <c r="BF645"/>
  <c r="BF750"/>
  <c r="BF752"/>
  <c r="BF754"/>
  <c r="BF763"/>
  <c r="BF776"/>
  <c r="BF793"/>
  <c r="BF811"/>
  <c r="BF865"/>
  <c r="BF887"/>
  <c r="BF895"/>
  <c r="BF941"/>
  <c r="BF949"/>
  <c r="BF1115"/>
  <c r="BF1135"/>
  <c r="BF1136"/>
  <c r="BF1152"/>
  <c r="BF1210"/>
  <c r="BF1241"/>
  <c r="BF1244"/>
  <c r="BF1250"/>
  <c r="BF1291"/>
  <c r="BF1317"/>
  <c r="BF1347"/>
  <c r="BF1392"/>
  <c r="BF1416"/>
  <c r="BF1518"/>
  <c r="BF1573"/>
  <c r="BF1584"/>
  <c r="BF1611"/>
  <c r="BF1643"/>
  <c r="BF1656"/>
  <c r="BF1663"/>
  <c r="BF1666"/>
  <c r="BF184"/>
  <c r="BF230"/>
  <c r="BF258"/>
  <c r="BF288"/>
  <c r="BF296"/>
  <c r="BF303"/>
  <c r="BF399"/>
  <c r="BF445"/>
  <c r="BF541"/>
  <c r="BF547"/>
  <c r="BF557"/>
  <c r="BF717"/>
  <c r="BF724"/>
  <c r="BF735"/>
  <c r="BF737"/>
  <c r="BF739"/>
  <c r="BF744"/>
  <c r="BF747"/>
  <c r="BF802"/>
  <c r="BF813"/>
  <c r="BF844"/>
  <c r="BF886"/>
  <c r="BF1137"/>
  <c r="BF1141"/>
  <c r="BF1148"/>
  <c r="BF1158"/>
  <c r="BF1175"/>
  <c r="BF1184"/>
  <c r="BF1216"/>
  <c r="BF1217"/>
  <c r="BF1234"/>
  <c r="BF1237"/>
  <c r="BF1239"/>
  <c r="BF1295"/>
  <c r="BF1329"/>
  <c r="BF1330"/>
  <c r="BF1331"/>
  <c r="BF1334"/>
  <c r="BF1340"/>
  <c r="BF1410"/>
  <c r="BF1413"/>
  <c r="BF1461"/>
  <c r="BF1524"/>
  <c r="BF1526"/>
  <c r="BF1530"/>
  <c r="BF1551"/>
  <c r="BF1566"/>
  <c r="BF1592"/>
  <c r="BF1609"/>
  <c r="BF1631"/>
  <c r="BF1650"/>
  <c r="BF1651"/>
  <c r="BF1653"/>
  <c r="BF1675"/>
  <c r="E159"/>
  <c r="BF188"/>
  <c r="BF214"/>
  <c r="BF237"/>
  <c r="BF305"/>
  <c r="BF452"/>
  <c r="BF484"/>
  <c r="BF643"/>
  <c r="BF721"/>
  <c r="BF730"/>
  <c r="BF791"/>
  <c r="BF803"/>
  <c r="BF833"/>
  <c r="BF846"/>
  <c r="BF858"/>
  <c r="BF860"/>
  <c r="BF867"/>
  <c r="BF1150"/>
  <c r="BF1215"/>
  <c r="BF1243"/>
  <c r="BF1246"/>
  <c r="BF1252"/>
  <c r="BF1270"/>
  <c r="BF1382"/>
  <c r="BF1387"/>
  <c r="BF1417"/>
  <c r="BF1446"/>
  <c r="BF1447"/>
  <c r="BF1451"/>
  <c r="BF1454"/>
  <c r="BF1505"/>
  <c r="BF1594"/>
  <c r="BF1635"/>
  <c r="BF1638"/>
  <c r="BF1737"/>
  <c r="BF216"/>
  <c r="BF223"/>
  <c r="BF227"/>
  <c r="BF246"/>
  <c r="BF267"/>
  <c r="BF330"/>
  <c r="BF476"/>
  <c r="BF531"/>
  <c r="BF650"/>
  <c r="BF689"/>
  <c r="BF723"/>
  <c r="BF765"/>
  <c r="BF769"/>
  <c r="BF771"/>
  <c r="BF773"/>
  <c r="BF818"/>
  <c r="BF845"/>
  <c r="BF872"/>
  <c r="BF876"/>
  <c r="BF899"/>
  <c r="BF922"/>
  <c r="BF940"/>
  <c r="BF946"/>
  <c r="BF1116"/>
  <c r="BF1117"/>
  <c r="BF1145"/>
  <c r="BF1240"/>
  <c r="BF1266"/>
  <c r="BF1274"/>
  <c r="BF1278"/>
  <c r="BF1290"/>
  <c r="BF1305"/>
  <c r="BF1311"/>
  <c r="BF1342"/>
  <c r="BF1352"/>
  <c r="BF1400"/>
  <c r="BF1482"/>
  <c r="BF1491"/>
  <c r="BF1493"/>
  <c r="BF1496"/>
  <c r="BF1503"/>
  <c r="BF1528"/>
  <c r="BF1544"/>
  <c r="BF1602"/>
  <c r="BF1612"/>
  <c r="BF1614"/>
  <c r="BF1641"/>
  <c r="BF1644"/>
  <c r="BF1647"/>
  <c r="BF1665"/>
  <c r="BF1668"/>
  <c r="BF1713"/>
  <c i="2" r="J671"/>
  <c r="J108"/>
  <c i="3" r="BF174"/>
  <c r="BF215"/>
  <c r="BF220"/>
  <c r="BF251"/>
  <c r="BF308"/>
  <c r="BF314"/>
  <c r="BF323"/>
  <c r="BF325"/>
  <c r="BF591"/>
  <c r="BF640"/>
  <c r="BF719"/>
  <c r="BF780"/>
  <c r="BF825"/>
  <c r="BF827"/>
  <c r="BF828"/>
  <c r="BF830"/>
  <c r="BF831"/>
  <c r="BF835"/>
  <c r="BF853"/>
  <c r="BF862"/>
  <c r="BF873"/>
  <c r="BF904"/>
  <c r="BF1133"/>
  <c r="BF1134"/>
  <c r="BF1138"/>
  <c r="BF1173"/>
  <c r="BF1223"/>
  <c r="BF1235"/>
  <c r="BF1242"/>
  <c r="BF1249"/>
  <c r="BF1259"/>
  <c r="BF1272"/>
  <c r="BF1279"/>
  <c r="BF1307"/>
  <c r="BF1313"/>
  <c r="BF1318"/>
  <c r="BF1319"/>
  <c r="BF1355"/>
  <c r="BF1357"/>
  <c r="BF1365"/>
  <c r="BF1366"/>
  <c r="BF1368"/>
  <c r="BF1373"/>
  <c r="BF1377"/>
  <c r="BF1420"/>
  <c r="BF1434"/>
  <c r="BF1449"/>
  <c r="BF1578"/>
  <c r="BF1588"/>
  <c r="BF1615"/>
  <c r="BF1616"/>
  <c r="BF1629"/>
  <c r="BF1642"/>
  <c r="BF1654"/>
  <c r="BF1655"/>
  <c r="BF1715"/>
  <c r="BF176"/>
  <c r="BF195"/>
  <c r="BF262"/>
  <c r="BF277"/>
  <c r="BF281"/>
  <c r="BF290"/>
  <c r="BF321"/>
  <c r="BF443"/>
  <c r="BF590"/>
  <c r="BF726"/>
  <c r="BF732"/>
  <c r="BF745"/>
  <c r="BF767"/>
  <c r="BF817"/>
  <c r="BF839"/>
  <c r="BF874"/>
  <c r="BF884"/>
  <c r="BF1187"/>
  <c r="BF1255"/>
  <c r="BF1283"/>
  <c r="BF1285"/>
  <c r="BF1315"/>
  <c r="BF1321"/>
  <c r="BF1323"/>
  <c r="BF1335"/>
  <c r="BF1354"/>
  <c r="BF1379"/>
  <c r="BF1385"/>
  <c r="BF1414"/>
  <c r="BF1418"/>
  <c r="BF1422"/>
  <c r="BF1436"/>
  <c r="BF1443"/>
  <c r="BF1445"/>
  <c r="BF1522"/>
  <c r="BF1547"/>
  <c r="BF1549"/>
  <c r="BF1563"/>
  <c r="BF1565"/>
  <c r="BF1571"/>
  <c r="BF1579"/>
  <c r="BF1597"/>
  <c r="BF1603"/>
  <c r="BF1607"/>
  <c r="BF1626"/>
  <c r="BF1645"/>
  <c r="BF1649"/>
  <c r="BF1696"/>
  <c r="BF181"/>
  <c r="BF192"/>
  <c r="BF202"/>
  <c r="BF204"/>
  <c r="BF206"/>
  <c r="BF207"/>
  <c r="BF225"/>
  <c r="BF233"/>
  <c r="BF253"/>
  <c r="BF256"/>
  <c r="BF264"/>
  <c r="BF271"/>
  <c r="BF298"/>
  <c r="BF714"/>
  <c r="BF728"/>
  <c r="BF778"/>
  <c r="BF786"/>
  <c r="BF800"/>
  <c r="BF943"/>
  <c r="BF1118"/>
  <c r="BF1156"/>
  <c r="BF1207"/>
  <c r="BF1225"/>
  <c r="BF1238"/>
  <c r="BF1292"/>
  <c r="BF1301"/>
  <c r="BF1349"/>
  <c r="BF1351"/>
  <c r="BF1359"/>
  <c r="BF1370"/>
  <c r="BF1394"/>
  <c r="BF1411"/>
  <c r="BF1431"/>
  <c r="BF1435"/>
  <c r="BF1523"/>
  <c r="BF1535"/>
  <c r="BF1575"/>
  <c r="BF1580"/>
  <c r="BF1600"/>
  <c r="BF1627"/>
  <c r="BF1637"/>
  <c r="BF1648"/>
  <c r="BF1664"/>
  <c r="BF1722"/>
  <c r="BF1729"/>
  <c i="2" r="F92"/>
  <c r="BF287"/>
  <c r="BF288"/>
  <c r="BF352"/>
  <c r="BF681"/>
  <c r="BF713"/>
  <c r="E122"/>
  <c r="BF201"/>
  <c r="BF235"/>
  <c r="BF273"/>
  <c r="BF329"/>
  <c r="BF577"/>
  <c r="BF621"/>
  <c r="BF685"/>
  <c r="BF741"/>
  <c r="BF751"/>
  <c r="BF784"/>
  <c r="BF787"/>
  <c r="BF815"/>
  <c r="BF860"/>
  <c r="BF135"/>
  <c r="BF332"/>
  <c r="BF557"/>
  <c r="BF617"/>
  <c r="BF704"/>
  <c r="BF726"/>
  <c r="BF744"/>
  <c r="BF748"/>
  <c r="BF756"/>
  <c r="BF791"/>
  <c r="BF792"/>
  <c r="BF824"/>
  <c r="BF849"/>
  <c r="BF900"/>
  <c r="J89"/>
  <c r="BF149"/>
  <c r="BF177"/>
  <c r="BF529"/>
  <c r="BF613"/>
  <c r="BF691"/>
  <c r="BF714"/>
  <c r="BF745"/>
  <c r="BF145"/>
  <c r="BF193"/>
  <c r="BF242"/>
  <c r="BF369"/>
  <c r="BF570"/>
  <c r="BF666"/>
  <c r="BF814"/>
  <c r="BF198"/>
  <c r="BF244"/>
  <c r="BF293"/>
  <c r="BF322"/>
  <c r="BF362"/>
  <c r="BF492"/>
  <c r="BF493"/>
  <c r="BF542"/>
  <c r="BF559"/>
  <c r="BF595"/>
  <c r="BF672"/>
  <c r="BF733"/>
  <c r="BF737"/>
  <c r="BF767"/>
  <c r="BF775"/>
  <c r="BF842"/>
  <c r="BF873"/>
  <c r="BF879"/>
  <c r="BF882"/>
  <c r="BF296"/>
  <c r="BF623"/>
  <c r="BF663"/>
  <c r="BF697"/>
  <c r="BF752"/>
  <c r="BF788"/>
  <c r="BF897"/>
  <c r="BF204"/>
  <c r="BF232"/>
  <c r="BF334"/>
  <c r="BF343"/>
  <c r="BF344"/>
  <c r="BF539"/>
  <c r="BF614"/>
  <c r="BF615"/>
  <c r="BF619"/>
  <c r="BF730"/>
  <c r="BF759"/>
  <c r="BF763"/>
  <c r="J33"/>
  <c i="1" r="AV95"/>
  <c i="4" r="J33"/>
  <c i="1" r="AV97"/>
  <c i="5" r="F33"/>
  <c i="1" r="AZ98"/>
  <c i="5" r="F35"/>
  <c i="1" r="BB98"/>
  <c i="5" r="F37"/>
  <c i="1" r="BD98"/>
  <c i="5" r="F36"/>
  <c i="1" r="BC98"/>
  <c i="5" r="J33"/>
  <c i="1" r="AV98"/>
  <c i="3" r="F35"/>
  <c i="1" r="BB96"/>
  <c i="2" r="F35"/>
  <c i="1" r="BB95"/>
  <c i="4" r="F37"/>
  <c i="1" r="BD97"/>
  <c i="4" r="F35"/>
  <c i="1" r="BB97"/>
  <c i="2" r="F33"/>
  <c i="1" r="AZ95"/>
  <c i="4" r="F33"/>
  <c i="1" r="AZ97"/>
  <c i="4" r="F36"/>
  <c i="1" r="BC97"/>
  <c i="2" r="F36"/>
  <c i="1" r="BC95"/>
  <c i="3" r="F36"/>
  <c i="1" r="BC96"/>
  <c i="2" r="F37"/>
  <c i="1" r="BD95"/>
  <c i="3" r="F37"/>
  <c i="1" r="BD96"/>
  <c i="3" r="J33"/>
  <c i="1" r="AV96"/>
  <c i="3" r="F33"/>
  <c i="1" r="AZ96"/>
  <c i="3" l="1" r="BK893"/>
  <c r="J893"/>
  <c r="J116"/>
  <c i="5" r="T119"/>
  <c i="3" r="R312"/>
  <c i="2" r="R664"/>
  <c i="4" r="R129"/>
  <c r="R128"/>
  <c i="2" r="BK133"/>
  <c r="J133"/>
  <c r="J97"/>
  <c i="5" r="R119"/>
  <c i="3" r="R1452"/>
  <c r="T1452"/>
  <c i="2" r="T664"/>
  <c r="T132"/>
  <c r="P664"/>
  <c r="P132"/>
  <c i="1" r="AU95"/>
  <c i="3" r="BK1452"/>
  <c r="J1452"/>
  <c r="J137"/>
  <c r="R170"/>
  <c r="R169"/>
  <c r="P893"/>
  <c i="4" r="P129"/>
  <c r="P128"/>
  <c i="1" r="AU97"/>
  <c i="3" r="P312"/>
  <c i="2" r="BK664"/>
  <c r="J664"/>
  <c r="J106"/>
  <c i="3" r="P170"/>
  <c r="P169"/>
  <c i="1" r="AU96"/>
  <c i="3" r="T893"/>
  <c i="4" r="T129"/>
  <c r="T128"/>
  <c i="3" r="P1452"/>
  <c r="T312"/>
  <c r="T170"/>
  <c r="T169"/>
  <c i="2" r="R133"/>
  <c r="R132"/>
  <c i="5" r="BK120"/>
  <c r="J120"/>
  <c r="J97"/>
  <c i="4" r="BK128"/>
  <c r="J128"/>
  <c i="3" r="BK170"/>
  <c r="BK169"/>
  <c r="J169"/>
  <c r="J96"/>
  <c i="4" r="J30"/>
  <c i="1" r="AG97"/>
  <c i="5" r="F34"/>
  <c i="1" r="BA98"/>
  <c r="BC94"/>
  <c r="AY94"/>
  <c r="BB94"/>
  <c r="W31"/>
  <c i="2" r="J34"/>
  <c i="1" r="AW95"/>
  <c r="AT95"/>
  <c i="4" r="J34"/>
  <c i="1" r="AW97"/>
  <c r="AT97"/>
  <c i="2" r="F34"/>
  <c i="1" r="BA95"/>
  <c i="4" r="F34"/>
  <c i="1" r="BA97"/>
  <c i="3" r="F34"/>
  <c i="1" r="BA96"/>
  <c i="3" r="J34"/>
  <c i="1" r="AW96"/>
  <c r="AT96"/>
  <c r="BD94"/>
  <c r="W33"/>
  <c i="5" r="J34"/>
  <c i="1" r="AW98"/>
  <c r="AT98"/>
  <c r="AZ94"/>
  <c r="AV94"/>
  <c r="AK29"/>
  <c i="5" l="1" r="BK119"/>
  <c r="J119"/>
  <c r="J96"/>
  <c i="2" r="BK132"/>
  <c r="J132"/>
  <c i="1" r="AN97"/>
  <c i="4" r="J96"/>
  <c i="3" r="J170"/>
  <c r="J97"/>
  <c i="4" r="J39"/>
  <c i="1" r="AU94"/>
  <c i="2" r="J30"/>
  <c i="1" r="AG95"/>
  <c r="W29"/>
  <c i="3" r="J30"/>
  <c i="1" r="AG96"/>
  <c r="AX94"/>
  <c r="BA94"/>
  <c r="W30"/>
  <c r="W32"/>
  <c i="2" l="1" r="J39"/>
  <c r="J96"/>
  <c i="3" r="J39"/>
  <c i="1" r="AN96"/>
  <c r="AN95"/>
  <c r="AW94"/>
  <c r="AK30"/>
  <c i="5" r="J30"/>
  <c i="1" r="AG98"/>
  <c r="AG94"/>
  <c r="AK26"/>
  <c i="5" l="1" r="J39"/>
  <c i="1" r="AN98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<sst xmlns="http://schemas.openxmlformats.org/spreadsheetml/2006/main">
  <si>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</si>
  <si>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</si>
  <si>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</si>
  <si>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</si>
  <si>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</si>
  <si>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{649e85a2-9c1e-4da1-999d-2388db76464f}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</si>
  <si>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</si>
  <si>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</si>
  <si>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</si>
  <si>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</si>
  <si>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</si>
  <si>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</si>
  <si>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</si>
  <si>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</si>
  <si>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2025/17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</si>
  <si>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</si>
  <si>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</si>
  <si>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Přestavba školy na bytový dům Lanškroun,ul.Kollárova č.p.445</t>
  </si>
  <si>
    <t>KSO:</t>
  </si>
  <si>
    <t>CC-CZ:</t>
  </si>
  <si>
    <t>Místo:</t>
  </si>
  <si>
    <t xml:space="preserve"> </t>
  </si>
  <si>
    <t>Datum:</t>
  </si>
  <si>
    <t>24. 11. 2025</t>
  </si>
  <si>
    <t>Zadavatel:</t>
  </si>
  <si>
    <t>IČ:</t>
  </si>
  <si>
    <t>Město Lanškroun,nám.J.M.Marků 12</t>
  </si>
  <si>
    <t>DIČ:</t>
  </si>
  <si>
    <t>Uchazeč:</t>
  </si>
  <si>
    <t>Vyplň údaj</t>
  </si>
  <si>
    <t>Projektant:</t>
  </si>
  <si>
    <t>Němec-projekce s.r.o.,Dukelských hrdinů 345,Lanšk.</t>
  </si>
  <si>
    <t>True</t>
  </si>
  <si>
    <t>Zpracovatel:</t>
  </si>
  <si>
    <t>Hana Pecháčková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</si>
  <si>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</si>
  <si>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</si>
  <si>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</si>
  <si>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</si>
  <si>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</si>
  <si>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</si>
  <si>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</si>
  <si>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</si>
  <si>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</si>
  <si>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</si>
  <si>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</si>
  <si>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</si>
  <si>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</si>
  <si>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</si>
  <si>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</si>
  <si>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</si>
  <si>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</si>
  <si>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</si>
  <si>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</si>
  <si>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</si>
  <si>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</si>
  <si>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</si>
  <si>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</si>
  <si>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</si>
  <si>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</si>
  <si>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</si>
  <si>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</si>
  <si>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</si>
  <si>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</si>
  <si>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</si>
  <si>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</si>
  <si>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</si>
  <si>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</si>
  <si>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</si>
  <si>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</si>
  <si>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</si>
  <si>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</si>
  <si>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</si>
  <si>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</si>
  <si>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</si>
  <si>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</si>
  <si>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</si>
  <si>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</si>
  <si>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</si>
  <si>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</si>
  <si>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</si>
  <si>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2025/17 B</t>
  </si>
  <si>
    <t>Bourací práce</t>
  </si>
  <si>
    <t>STA</t>
  </si>
  <si>
    <t>1</t>
  </si>
  <si>
    <t>{0a3b6cce-a687-433b-977f-ac22640b3bcd}</t>
  </si>
  <si>
    <t>2025/17 N</t>
  </si>
  <si>
    <t>Stavební úpravy</t>
  </si>
  <si>
    <t>{a38c85db-512d-478b-9d23-c8da50958862}</t>
  </si>
  <si>
    <t>2025/17 VU</t>
  </si>
  <si>
    <t>Venkovní úpravy</t>
  </si>
  <si>
    <t>{b3d7e876-694f-4a45-ba89-6a3a84a1fa8e}</t>
  </si>
  <si>
    <t>2025/17 V</t>
  </si>
  <si>
    <t>VRN, Lešení</t>
  </si>
  <si>
    <t>{97da9be5-8f16-4d38-992f-d618d6a294dd}</t>
  </si>
  <si>
    <t>KRYCÍ LIST SOUPISU PRACÍ</t>
  </si>
  <si>
    <t>Objekt:</t>
  </si>
  <si>
    <t>2025/17 B - Bourací práce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</si>
  <si>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</si>
  <si>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</si>
  <si>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</si>
  <si>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</si>
  <si>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</si>
  <si>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</si>
  <si>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</si>
  <si>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Bourání svislých konstrukcí</t>
  </si>
  <si>
    <t xml:space="preserve">    99-1 - Bourání vodorovných konstrukcí</t>
  </si>
  <si>
    <t xml:space="preserve">    99-2 - Bourání konstrukcí-omítky</t>
  </si>
  <si>
    <t xml:space="preserve">    9-1 - Výplně otvorů</t>
  </si>
  <si>
    <t xml:space="preserve">    997 - Doprava suti a vybouraných hmot</t>
  </si>
  <si>
    <t xml:space="preserve">    996 - Lešení</t>
  </si>
  <si>
    <t xml:space="preserve">    999 - Dokončující práce</t>
  </si>
  <si>
    <t>PSV - Práce a dodávky PSV</t>
  </si>
  <si>
    <t xml:space="preserve">    711 - Izolace proti vodě, vlhkosti a plynům</t>
  </si>
  <si>
    <t xml:space="preserve">    762 - Konstrukce tesařské</t>
  </si>
  <si>
    <t xml:space="preserve">    763 - Konstrukce suché výstavby</t>
  </si>
  <si>
    <t xml:space="preserve">    765 - Střecha</t>
  </si>
  <si>
    <t xml:space="preserve">    766 - Konstrukce truhlářské</t>
  </si>
  <si>
    <t xml:space="preserve">    770 - Finální povrchy podlahy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</si>
  <si>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</si>
  <si>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</si>
  <si>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</si>
  <si>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</si>
  <si>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</si>
  <si>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</si>
  <si>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</si>
  <si>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</si>
  <si>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</si>
  <si>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</si>
  <si>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</si>
  <si>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</si>
  <si>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</si>
  <si>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</si>
  <si>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</si>
  <si>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</si>
  <si>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</si>
  <si>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</si>
  <si>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139711111</t>
  </si>
  <si>
    <t>Vykopávky v uzavřených prostorech ručně vč.pažení</t>
  </si>
  <si>
    <t>m3</t>
  </si>
  <si>
    <t>4</t>
  </si>
  <si>
    <t>2</t>
  </si>
  <si>
    <t>1585173440</t>
  </si>
  <si>
    <t>VV</t>
  </si>
  <si>
    <t>"výtahová šachta=0,9"(2,65*3,47)*(0,9)</t>
  </si>
  <si>
    <t>"suteren-výtah.šachta=podbetonávka D 1.1-22"(0,4*0,3*3,47)+(0,6*0,3*2,65)</t>
  </si>
  <si>
    <t>"sklep-odkopávka 12cm"(21,9+17,4+27,34+19,2+11,71+18,45)*0,12</t>
  </si>
  <si>
    <t>"rýha pro drenážní potrubí cca"(0,2*0,2)*55,6</t>
  </si>
  <si>
    <t>"1NP=nepodklepená"((5,14*8,2)+(7,25*5,26)+(6,8*5,26)+(54,85))*0,12</t>
  </si>
  <si>
    <t>Mezisoučet</t>
  </si>
  <si>
    <t>3</t>
  </si>
  <si>
    <t>"odkopávka základů pro svislou hydroizolaci dle D1.1-23 bod 8"(5,1+10+3,67)*1,5*0,6</t>
  </si>
  <si>
    <t>Součet</t>
  </si>
  <si>
    <t>9</t>
  </si>
  <si>
    <t>Bourání svislých konstrukcí</t>
  </si>
  <si>
    <t>962031132</t>
  </si>
  <si>
    <t xml:space="preserve">Bourání  přizdívek z cihel pálených tl do 100 mm</t>
  </si>
  <si>
    <t>m2</t>
  </si>
  <si>
    <t>1887353343</t>
  </si>
  <si>
    <t>"1NP-m.8,38m2-přizdívka pro pisoáry"2,42*1,2</t>
  </si>
  <si>
    <t>"3NP=m.10,12m2"3,75*1,2</t>
  </si>
  <si>
    <t>962031133</t>
  </si>
  <si>
    <t>Bourání příček nebo přizdívek z cihel pálených tl 100 až 150 mm</t>
  </si>
  <si>
    <t>2050706641</t>
  </si>
  <si>
    <t>"sklep-chodba"(3,15+6,2)*2,5</t>
  </si>
  <si>
    <t>"výtahová šachta"(3,68+1,1)*2,5</t>
  </si>
  <si>
    <t>"1NP m,22,36m2"(3,2*3,31)</t>
  </si>
  <si>
    <t>"m.5,25m2+1,1m2+1,58m2+5,27m2+23,52m2"(2,35+2,35+1,23+5,2)*3,31</t>
  </si>
  <si>
    <t>"m,7,59m2+2,08m2+1,09m2"(1,8+3,7+0,9+1,3+1,5)*3,31</t>
  </si>
  <si>
    <t>"výtahová šachta"2,2*3,31</t>
  </si>
  <si>
    <t>"2NP=m.24,22m2/18,6m2"(5,27*3,3)</t>
  </si>
  <si>
    <t>"m.11,54m2"(2,6+2,4)*3,3</t>
  </si>
  <si>
    <t>"m.58,72m2+45,26m2"(5,38*3,3)*2</t>
  </si>
  <si>
    <t>"m.5,94m2+15,73m2/23,51m2"(4+5,81)*3,3</t>
  </si>
  <si>
    <t>"m.1,68m2+2,66m2+1,12m2+0,88m2+2,21m2+1,52m2+6,65m2+0,86m2+1,39m2"</t>
  </si>
  <si>
    <t>(3,8+3+0,9+1,2+1,4+1,4+1,1+3,8+1)*3,3</t>
  </si>
  <si>
    <t>"výtahová šachta"(2,2*3,3)</t>
  </si>
  <si>
    <t>"3NP=m,18,17m2/55,49m2"5,4*3,3</t>
  </si>
  <si>
    <t>"m.55,49m2/44,87m2"5,4*3,3</t>
  </si>
  <si>
    <t>"soc,zařízení"(1,5+1,5+2,4+1,2+1,2+1,9+1,5+1,1+1,9)*3,3</t>
  </si>
  <si>
    <t>"výtah.šachta"(2,2+0,8)*3,3</t>
  </si>
  <si>
    <t>"4NP=m.17,53/m.52,39"(5,38*3,3)</t>
  </si>
  <si>
    <t>"m52,39m2/m,47,03m2"5,38*3,3</t>
  </si>
  <si>
    <t>"m.21,83/m23,09m2"(5,76*3,3)</t>
  </si>
  <si>
    <t>"soc.zařízení"(3,85+2,9+0,9+1,2+1,4+1,05+1,4+5,2)*3,3</t>
  </si>
  <si>
    <t>962032231</t>
  </si>
  <si>
    <t xml:space="preserve">Bourání zdiva z cihel pálených  na MV nebo MVC přes 1 m3</t>
  </si>
  <si>
    <t>639040332</t>
  </si>
  <si>
    <t>"suteren m.17,4m2/27,34m2=tl.200mm"(5,2*2,5)*0,2</t>
  </si>
  <si>
    <t>"1NP m.22,36m2/18,89m2=200mm"(5,14*3,3)*0,2</t>
  </si>
  <si>
    <t>"1 NP=výtahová šachta/schodiště"(1,1*3,3)*0,2</t>
  </si>
  <si>
    <t>"4 NP=výtahová šachta"(2,17*3,3)*0,175</t>
  </si>
  <si>
    <t>"podkroví-obvod=půlštok v.700"</t>
  </si>
  <si>
    <t>(29+13,75+29+0,8+0,8+13,75)*0,5*0,7</t>
  </si>
  <si>
    <t>"schod.zeď 1,45-(0,7+0,5)=0,25"(7,5*0,5*0,25)</t>
  </si>
  <si>
    <t>"chodba/učebna č.2"(3,9*2,5)*0,19</t>
  </si>
  <si>
    <t>"schod.zeď"(1,4+2,8)/2*3,1*0,35+(0,4*2,8*0,35)+(0,9*2,8*0,5)</t>
  </si>
  <si>
    <t>"schod.zed"(1,4+2,8)/2*3,1*0,35+(0,4*2,8*0,35)+(0,9*2,8*0,5)</t>
  </si>
  <si>
    <t>5</t>
  </si>
  <si>
    <t>962032631</t>
  </si>
  <si>
    <t>Bourání zdiva komínového z cihel pálených, šamotových nebo vápenopískových na MV nebo MVC</t>
  </si>
  <si>
    <t>-1061367845</t>
  </si>
  <si>
    <t>"v,cca 4,5m=učebna č,1"(1,4*0,5)*4,4</t>
  </si>
  <si>
    <t>"učebna č.2"(0,9*0,5)*4,4+(1,3*0,5)*4,4</t>
  </si>
  <si>
    <t>"půda"(1,47*0,5)*4,4+(0,7*0,6)*4,4</t>
  </si>
  <si>
    <t>6</t>
  </si>
  <si>
    <t>962042320</t>
  </si>
  <si>
    <t>Bourání zdiva nadzákladového z betonu prostého do 1 m3</t>
  </si>
  <si>
    <t>1754898034</t>
  </si>
  <si>
    <t>"podkroví=půda=betonové schody"(1,2*1,2)*0,5</t>
  </si>
  <si>
    <t>7</t>
  </si>
  <si>
    <t>966015121</t>
  </si>
  <si>
    <t xml:space="preserve">Vybourání  říms z ŽB prefabrikovaných desek</t>
  </si>
  <si>
    <t>m</t>
  </si>
  <si>
    <t>-1182628626</t>
  </si>
  <si>
    <t>"podhled římsa pod střechou"(29+15,5)*2</t>
  </si>
  <si>
    <t>8</t>
  </si>
  <si>
    <t>967031132</t>
  </si>
  <si>
    <t>Přisekání rovných ostění v cihelném zdivu na MV nebo MVC</t>
  </si>
  <si>
    <t>965704843</t>
  </si>
  <si>
    <t>"suteren-výtah.šachta"(2*0,62)*2</t>
  </si>
  <si>
    <t>"1NP-chodba"(2*0,58)*2+(2*0,56)*2+(2*0,56)*2</t>
  </si>
  <si>
    <t>"dveře-chodba/m.54,85m2"(2*0,56)*2</t>
  </si>
  <si>
    <t>"dveře -chodba/m,7,59m2"(2*0,55)*2</t>
  </si>
  <si>
    <t>"2NP-chodba/m,58,72m2"(2*0,56)*2</t>
  </si>
  <si>
    <t>"chodba/m,45,26m2"(2*0,56)</t>
  </si>
  <si>
    <t>"chodba/m.56,28m2"(2*0,48)*2</t>
  </si>
  <si>
    <t>"chodba/m.18,6m2"(2*0,5)*2</t>
  </si>
  <si>
    <t>"3NP-chodba/m.43,81m2"(2*0,4)*2</t>
  </si>
  <si>
    <t>"chodba/m.55,49"(2*0,49)*2</t>
  </si>
  <si>
    <t>"chodba/m.44,87m2"(2*0,5)*2</t>
  </si>
  <si>
    <t>"chodba/m.46,53m2"(2*0,5)*2</t>
  </si>
  <si>
    <t>"chodba/m.56,28m2"(2*0,5)*2</t>
  </si>
  <si>
    <t>"4NP-chodba/m,43,61m2"(2*0,5)*2</t>
  </si>
  <si>
    <t>"chodba/m.52,39m2"(2*0,5)*2</t>
  </si>
  <si>
    <t>"chodba/m.47,03"(2*0,5)*2</t>
  </si>
  <si>
    <t>"chodba/m,21,83m2"(2*0,5)*2</t>
  </si>
  <si>
    <t>"chodba/soc.zař."(2*0,5)*2</t>
  </si>
  <si>
    <t>"chodba/m.56,73"(2*0,5)*2</t>
  </si>
  <si>
    <t>"balkon.dveře"(11*2*0,85)*0,5</t>
  </si>
  <si>
    <t>"1NP-4NP okna"(4*2*1,65)*0,5*2</t>
  </si>
  <si>
    <t>967031732</t>
  </si>
  <si>
    <t xml:space="preserve">Přisekání plošné zdiva z cihel pálených  tl do 100 mm</t>
  </si>
  <si>
    <t>311568977</t>
  </si>
  <si>
    <t>"suteren=výtahová šachta"(3*2,5)</t>
  </si>
  <si>
    <t>10</t>
  </si>
  <si>
    <t>967031733</t>
  </si>
  <si>
    <t xml:space="preserve">Přisekání plošné zdiva z cihel pálených  tl do 150 mm</t>
  </si>
  <si>
    <t>224598361</t>
  </si>
  <si>
    <t>"1NP-výtah.šachta"2,5*3</t>
  </si>
  <si>
    <t>"2NP -m.11,54m2-odsekání zdiva-komín"(0,3*3,31)</t>
  </si>
  <si>
    <t>"3NP -m.18,17m2-odsekání zdiva-komín"(0,3*3,31)</t>
  </si>
  <si>
    <t>11</t>
  </si>
  <si>
    <t>967033963</t>
  </si>
  <si>
    <t>Odsekání okenních obrub předsazených před líc zdiva přes 50 mm</t>
  </si>
  <si>
    <t>975053360</t>
  </si>
  <si>
    <t>"sokl pod okny na fasádě"140,922*0,1</t>
  </si>
  <si>
    <t>971033651</t>
  </si>
  <si>
    <t>Vybourání otvorů ve zdivu cihelném pl do 4 m2 V tl do 600 mm</t>
  </si>
  <si>
    <t>-502128047</t>
  </si>
  <si>
    <t>"sklep=v,cca 2,5-dveře výtah.šachty"((1,65*2,5)-(0,8*1,95))*0,62</t>
  </si>
  <si>
    <t>"1NP-chodba-nové dveře"(1,2*2,5)*0,58+(1,2*2,5)*0,56+(1,2*2,5)*0,56</t>
  </si>
  <si>
    <t>"1 NP-chodba do zahrady-nové dveře"(1*2)*0,154</t>
  </si>
  <si>
    <t>"1NP-dobourání oken=parapet pro dveře"(0,9*0,85)*0,35*2</t>
  </si>
  <si>
    <t>"dobourání okna"((1,97*2*0,55)-(1,02*1,04*0,35))</t>
  </si>
  <si>
    <t>"1NP-svislé přizdívky oken 150x150mm"(11*2)*(0,15*0,15)*1,64</t>
  </si>
  <si>
    <t>"2NP-chodba-nové dveře"(1,2*2,5)*0,5+(1,2*2,5)*0,5+(1,2*2,5)*0,45</t>
  </si>
  <si>
    <t>"dobourání dveří chodba/m.45,26m2"(1,6*2,5*0,5)-(0,9*1,97)*0,5</t>
  </si>
  <si>
    <t>"2NP-dobourání oken=parapet -pro dveře"(0,9*0,85)*0,35*3</t>
  </si>
  <si>
    <t>"2NP-svislé přizdívky oken 150x150mm"(17*2)*(0,15*0,15)*1,64</t>
  </si>
  <si>
    <t>"3NP=chodba/56,28m2"(1,2*2,5)*0,5</t>
  </si>
  <si>
    <t>"chodba/55,49m2"(1,2*2,5)*0,5</t>
  </si>
  <si>
    <t>"chodba/44,87"((1,7*2,5)-(0,9*1,97))*0,5</t>
  </si>
  <si>
    <t>"dobourání oken= parapet- pro dveře"(0,9*0,85)*0,35*3</t>
  </si>
  <si>
    <t>"3NP-svislé přizdívky oken 150x150mm"(17*2)*(0,15*0,15)*1,64</t>
  </si>
  <si>
    <t>"4NP-nové dveře-chodba/m.52,39"(1,2*2,5)*0,5</t>
  </si>
  <si>
    <t>"chodba/m.56,73"(2*2,5)*0,5-(0,8*1,97)*0,5</t>
  </si>
  <si>
    <t>"dobourání oken=parapet-pro dveře"(0,9*0,85)*0,35*3</t>
  </si>
  <si>
    <t>"4NP-svislé přizdívky oken 150x150mm"0</t>
  </si>
  <si>
    <t>"1NP až 4NP=okna 1200x1650 boční zeď"(1,2*2,1*0,55)*8</t>
  </si>
  <si>
    <t>"postupy,vybourávky jinde neuvedené"39,064/100*5</t>
  </si>
  <si>
    <t>13</t>
  </si>
  <si>
    <t>973031151</t>
  </si>
  <si>
    <t xml:space="preserve">Vysekání výklenků ve zdivu cihelném  pl přes 0,25 m2</t>
  </si>
  <si>
    <t>-621592511</t>
  </si>
  <si>
    <t>"sklep-ve středové zdi=hydrant"(0,7*0,7)*0,25</t>
  </si>
  <si>
    <t>"1NP-chodba=Hydrant+NN"(0,8*1,2)*0,2+(0,7*0,7)*0,25</t>
  </si>
  <si>
    <t>"2NP-chodba=hydrant+NN"(0,8*1,2)*0,2+(0,7*0,7)*0,25</t>
  </si>
  <si>
    <t>"3NP-chodba=hydrant+NN"(0,8*1,2)*0,2+(0,7*0,7)*0,25</t>
  </si>
  <si>
    <t>"4NP-chodba=hydrant"(0,7*0,7)*0,25</t>
  </si>
  <si>
    <t>"vytápění"(0,8*0,8)*0,2*5+(0,7*0,8)*0,2*3</t>
  </si>
  <si>
    <t>"SLP"(0,7*0,7)*0,2*4</t>
  </si>
  <si>
    <t>14</t>
  </si>
  <si>
    <t>97403</t>
  </si>
  <si>
    <t>Vysekání kanálků pro rozvod instalací na hlavní chodbě</t>
  </si>
  <si>
    <t>kpl</t>
  </si>
  <si>
    <t>-1915982246</t>
  </si>
  <si>
    <t>15</t>
  </si>
  <si>
    <t>976071111</t>
  </si>
  <si>
    <t>Vybourání zábradlí a madel</t>
  </si>
  <si>
    <t>-227412205</t>
  </si>
  <si>
    <t>"zábradlí-přízem-půda"(9*3,3)+(8*0,6)+1,4</t>
  </si>
  <si>
    <t>"madlo-sklep"3,3</t>
  </si>
  <si>
    <t>"madlo-schody do zahrady"2,5*2</t>
  </si>
  <si>
    <t>16</t>
  </si>
  <si>
    <t>966072811</t>
  </si>
  <si>
    <t>Rozebrání rámového oplocení na ocelové sloupky v přes 1 do 2 m</t>
  </si>
  <si>
    <t>1410760013</t>
  </si>
  <si>
    <t>"půda"(9,12+5,5)*2,5</t>
  </si>
  <si>
    <t>99-1</t>
  </si>
  <si>
    <t>Bourání vodorovných konstrukcí</t>
  </si>
  <si>
    <t>17</t>
  </si>
  <si>
    <t>972054491</t>
  </si>
  <si>
    <t>Vybourání otvorů v ŽB stropech pl do 1 m2 -prostupy pro ZTI</t>
  </si>
  <si>
    <t>633496083</t>
  </si>
  <si>
    <t>"1.NP=m.45,34m2"(0,99*0,35*0,25)</t>
  </si>
  <si>
    <t>"m.55,37m2+42,45m2"(1,19*0,35*0,25)</t>
  </si>
  <si>
    <t>"m,22,36m2"(0,99*0,35*0,25)</t>
  </si>
  <si>
    <t>"m.54,85m2"(0,99*0,35*0,25)</t>
  </si>
  <si>
    <t>"prostup pro komín"0,125*0,125*3,14*0,25</t>
  </si>
  <si>
    <t>"2NP=m.24,22m2"(0,99*0,35)*0,25</t>
  </si>
  <si>
    <t>"m.58,72m2"(1,19*0,35)*0,25*2</t>
  </si>
  <si>
    <t>"m.56,28,2"(0,99*0,35)*0,25</t>
  </si>
  <si>
    <t>"m.23,51m2"(0,99*0,35)*0,25</t>
  </si>
  <si>
    <t>"3NP=m,43,81"(0,99*0,35)*0,25</t>
  </si>
  <si>
    <t>"m.55,49m2"(1,19*0,35)*0,25*2</t>
  </si>
  <si>
    <t>"m.56,28"(0,99*0,35)*0,25</t>
  </si>
  <si>
    <t>"m56,53m2"(0,99*0,35)*0,25</t>
  </si>
  <si>
    <t>"4NP=m.43,61"(0,99*0,35)*0,25</t>
  </si>
  <si>
    <t>"m.52,39m2"(1,19*0,35)*2*0,25</t>
  </si>
  <si>
    <t>"m.23,09m2"(0,99*0,35)*0,25</t>
  </si>
  <si>
    <t>"m.56,73m2"(0,99*0,35)*0,25</t>
  </si>
  <si>
    <t>18</t>
  </si>
  <si>
    <t>963051113</t>
  </si>
  <si>
    <t>Bourání ŽB stropů -pro výtahovou šachtu</t>
  </si>
  <si>
    <t>1733863607</t>
  </si>
  <si>
    <t>"suteren/1NP"(3,68*2,27)*0,25</t>
  </si>
  <si>
    <t>"1 NP/2NP"(3*2,2)*0,25</t>
  </si>
  <si>
    <t>"2NP/3NP"(3*2,2)*0,25</t>
  </si>
  <si>
    <t>"3NP/4NP"(3*2,2)*0,25</t>
  </si>
  <si>
    <t>"4NP/podkroví"(3*2,2)*0,25</t>
  </si>
  <si>
    <t>19</t>
  </si>
  <si>
    <t>963051213</t>
  </si>
  <si>
    <t>Vybourání ŽB podhledu nad vstupem /vnitřní schodiště</t>
  </si>
  <si>
    <t>-275023613</t>
  </si>
  <si>
    <t>"podkroví=podhled pod střechou-u schodiště"</t>
  </si>
  <si>
    <t>(7,5*1,8*0,5)</t>
  </si>
  <si>
    <t>20</t>
  </si>
  <si>
    <t>965042131</t>
  </si>
  <si>
    <t xml:space="preserve">Bourání  mazanin betonových  tl do 100 mm -suteren sokl</t>
  </si>
  <si>
    <t>-916250874</t>
  </si>
  <si>
    <t>"suteren=betonový sokl m.21,9m2"((2,7*3)-(0,7*0,9))*0,1</t>
  </si>
  <si>
    <t>965042141</t>
  </si>
  <si>
    <t xml:space="preserve">Bourání  mazanin betonových  tl do 100 mm pl přes 4 m2</t>
  </si>
  <si>
    <t>2043745550</t>
  </si>
  <si>
    <t>"sklep"(21,9+17,4+27,34+19,2+11,71+18,45)*0,08</t>
  </si>
  <si>
    <t>"výtahová šachta"(2,65*3,47)*0,08</t>
  </si>
  <si>
    <t>"1NP=nepodklepená"((5,14*8,2)+(7,25*5,26)+(6,8*5,26)+(54,85))*0,08</t>
  </si>
  <si>
    <t>"podkroví=chodba"(7*1,94)*0,08</t>
  </si>
  <si>
    <t>"učebna 1+učebna 2"(40,76+41,5)*0,08</t>
  </si>
  <si>
    <t>22</t>
  </si>
  <si>
    <t>965049111</t>
  </si>
  <si>
    <t>Příplatek k bourání betonových mazanin za bourání mazanin se svařovanou sítí tl do 100 mm</t>
  </si>
  <si>
    <t>1250431308</t>
  </si>
  <si>
    <t>23</t>
  </si>
  <si>
    <t>965082932</t>
  </si>
  <si>
    <t>Odstranění násypů pod podlahami tl do 200 mm pl do 2 m2</t>
  </si>
  <si>
    <t>-1140982519</t>
  </si>
  <si>
    <t>"1 NP=soc.zařízení"(9,68+(3,8*5,1)+(5,3*2,67))*0,11</t>
  </si>
  <si>
    <t>"2NP=soc.zařízení"(9,68+(3,8*5,25))*0,11</t>
  </si>
  <si>
    <t>"3NP=soc,zařízení"(8,99+(3,81*5,25))*0,11</t>
  </si>
  <si>
    <t>"4NP=soc.zařízení"(9,76+(3,81*5,25))*0,11</t>
  </si>
  <si>
    <t>"podkroví=chodba"(7*1,94)*0,15</t>
  </si>
  <si>
    <t>24</t>
  </si>
  <si>
    <t>965045113</t>
  </si>
  <si>
    <t>Bourání podkladního betonu tl do 50 mm pl přes 4 m2</t>
  </si>
  <si>
    <t>841227023</t>
  </si>
  <si>
    <t>"sklep"(21,9+17,4+27,34+19,2+11,71+18,45)</t>
  </si>
  <si>
    <t>"1NP=nepodklepená"((5,14*8,2)+(7,25*5,26)+(6,8*5,26)+(54,85))</t>
  </si>
  <si>
    <t>"1 NP=soc.zařízení"9,68+(3,8*5,1)+(5,3*2,67)</t>
  </si>
  <si>
    <t>"2NP=soc.zařízení"9,68+(3,8*5,25)</t>
  </si>
  <si>
    <t>"3NP=soc,zařízení"8,99+(3,81*5,25)</t>
  </si>
  <si>
    <t>"4NP=soc.zařízení"9,76+(3,81*5,25)</t>
  </si>
  <si>
    <t>99-2</t>
  </si>
  <si>
    <t>Bourání konstrukcí-omítky</t>
  </si>
  <si>
    <t>25</t>
  </si>
  <si>
    <t>978011191</t>
  </si>
  <si>
    <t xml:space="preserve">Otlučení (osekání) vnitřní  omítky stropů </t>
  </si>
  <si>
    <t>82253433</t>
  </si>
  <si>
    <t>"suteren"0</t>
  </si>
  <si>
    <t>"nad 1NP=chodba"31,55</t>
  </si>
  <si>
    <t>"nad 2NP=chodba"31,55</t>
  </si>
  <si>
    <t>"nad 3NP=chodba"31,55</t>
  </si>
  <si>
    <t>"nad 4NP"43,61+17,53+52,39+47,03+21,83+23,09+(5,2*3,9)+(2,3*1,5)+56,73+33,75</t>
  </si>
  <si>
    <t>26</t>
  </si>
  <si>
    <t>978013191</t>
  </si>
  <si>
    <t>Otlučení (osekání) vnitřní vápenné nebo vápenocementové omítky stěn v rozsahu přes 50 do 100 %</t>
  </si>
  <si>
    <t>707556020</t>
  </si>
  <si>
    <t>"suteren=v.cca 2,5m"</t>
  </si>
  <si>
    <t>"1-obvod (m.21,9+17,4+27,34m2)"(5,2+13,2+5,2+13,2)*2,5+"nika"(0,45*2,5)*2+"komín"(0,7*2,5)*2</t>
  </si>
  <si>
    <t>"odečet okna"-((0,8*0,6)+(1,63*0,6))</t>
  </si>
  <si>
    <t>"ostění"(1,8+1)*2*0,4+(1,8+0,8)*2*0,4</t>
  </si>
  <si>
    <t>"odečet dveře"-((0,83*2,02)+(0,9*1,87))</t>
  </si>
  <si>
    <t>"ostění"(2+0,9+2)*0,4+(2,02+0,85+2,02)*0,6</t>
  </si>
  <si>
    <t>"2-chodba (m.18,45m2)"(9,79+1,82)*2,5*2</t>
  </si>
  <si>
    <t>"odečet dveře"-((0,83*2,02)+(0,9*1,97)+(0,8*1,97)+(0,8*1,97)+(0,8*0,8))</t>
  </si>
  <si>
    <t>"odečet vstup schody"-(1*2,5)</t>
  </si>
  <si>
    <t>"m.19,2m2"(3,65+5,01+3,65+1,3)*2,5</t>
  </si>
  <si>
    <t>"odečet okno"-(1,63*0,6)+"ostění"(1,8+0,8)*2*0,4</t>
  </si>
  <si>
    <t>"odečet dveře"-(0,9*1,97)+"ostění"(2,03+1+2,03)*0,62</t>
  </si>
  <si>
    <t>"výtah.šachta"(2,75*2,5)</t>
  </si>
  <si>
    <t>"odečet okno"-(1*0,6)+"ostění"(1+0,6)*0,4*2</t>
  </si>
  <si>
    <t>"m.11,72m2"(4,1+3,1+4,2+3+0,5+2,8+1,65)*2,5</t>
  </si>
  <si>
    <t>"odečet okno"-(1*0,6)+"ostění"(1+0,6)*2*0,4</t>
  </si>
  <si>
    <t>"odečet dveře"-(0,8*1,97)</t>
  </si>
  <si>
    <t>"1 NP= v.3,31m"</t>
  </si>
  <si>
    <t>"1=22,36m2+18,89m2"(8,2+5,14)*2*3,31</t>
  </si>
  <si>
    <t>"odečet oken"-((2,45*1,64)+(1,96*1,65))+"ostění"(2,45+1,64)*2*0,55+(1,96+1,65)*2*0,55</t>
  </si>
  <si>
    <t>"2=5,25m2+1,11m2+1,58m2+5,27m2+23,52m2"(7,25+5,26)*3,31*2</t>
  </si>
  <si>
    <t>"odečet oken"-(1,98*1,65)*2+(1,98+1,65)*2*0,56*2</t>
  </si>
  <si>
    <t>"odečet dveří"-(0,9*1,97)*2+(1,97+0,9+1,97)*0,2+(1,97+0,9+1,97)*0,56</t>
  </si>
  <si>
    <t>"3=schody na zahradu"(5,26+1,45)*2*4</t>
  </si>
  <si>
    <t>"odečet dveří"-((1,02*2,57)+(0,9*1,97))+(1,97+0,9+1,97)*0,56+(2,57+1,02+2,57)*0,56</t>
  </si>
  <si>
    <t>"4=m,12,45m2+55,37m2"(12,6+5,26)*2*3,31</t>
  </si>
  <si>
    <t>"odečet oken"-((1,97*1,64)*3)+(1,97+1,64)*2*0,56*3</t>
  </si>
  <si>
    <t>"odečet dveří"-(0,9*1,97)+(1,97+0,9+1,97)*0,56</t>
  </si>
  <si>
    <t>"5=chodba"(15,342+1,94)*2*3,31</t>
  </si>
  <si>
    <t>"odečet otvorů"-((0,9*1,97)*7+(3,2*3,31))</t>
  </si>
  <si>
    <t>"6=m.54,85m2"(10,72+5,13)*2*3,31</t>
  </si>
  <si>
    <t>"odečet oken"-((1,62*1,65)*3)+(1,62+1,65)*2*0,55*3</t>
  </si>
  <si>
    <t>"odečet dveří"-(0,9*1,97)+(1,97+0,9+1,97)*0,55</t>
  </si>
  <si>
    <t>"7=schodiště v.cca 2,8"(4,4+3,1+4,4)*2,8+"středová cca"(4,2*2,8)*2</t>
  </si>
  <si>
    <t>"odečet oken"-(0,911*0,96)+(0,911+0,96)*2*0,55</t>
  </si>
  <si>
    <t>"odečet dveří"-(1,754*2,26)+(2,26+1,754+2,26)*0,55</t>
  </si>
  <si>
    <t>"8=výtah,šachta"(3,3+0,345)*3,31+(4,3*3,31)</t>
  </si>
  <si>
    <t>"9=m,7,59m2+2,08m2+8,38m2+1,09m2"(5,1+3,761)*2*3,31</t>
  </si>
  <si>
    <t>"odečet oken"-(1,62*1,64)+(1,62+1,64)*2*0,55</t>
  </si>
  <si>
    <t>"odečet dveří"-((0,8*1,97)+(0,9*1,97))+(1,97+0,8+1,97)*0,2+(1,97+0,9+1,97)*0,55</t>
  </si>
  <si>
    <t>"10=m,45,34m2"(7,36+5,34)*2*3,31+(0,4*3,31*2)</t>
  </si>
  <si>
    <t>"odečet oken"-((1,97*1,64)+(1,62*1,64)*2)+(1,97+1,64)*2*0,55+(1,62+1,64)*2*0,55*2</t>
  </si>
  <si>
    <t>"odečet dveří"-(0,9*1,97)+(1,97+1,9+1,97)*0,55</t>
  </si>
  <si>
    <t>"2NP= 3,3m"</t>
  </si>
  <si>
    <t>"1-m.24,22m2+18,6m2"(5,27+7,82)*2*3,3+(3,31*0,38)*2</t>
  </si>
  <si>
    <t>"odečet oken"-((1,97*1,64)*2)+(1,97+1,64)*2*0,5*2</t>
  </si>
  <si>
    <t>"odečet dveří"-((0,9*1,97)*2)+(1,97+0,9+1,97)*0,5*2</t>
  </si>
  <si>
    <t>"2-m.11,54m2+3,05m2+58,72m2+45,26m2"(2,65+0,1+10,63+0,1+8,2)*2*3,31+(5,38*2*3,31)</t>
  </si>
  <si>
    <t>"odečet oken"-((1,96*1,64)*6)+(1,96+1,64)*2*0,5*6</t>
  </si>
  <si>
    <t>"odečet dveří"-((0,9*1,97)*4+(0,8*1,97))</t>
  </si>
  <si>
    <t>"3-m.15,73m2+5,94m2+23,51m2"(8,07+5,44)*2*3,3+(0,34*3,31)*2</t>
  </si>
  <si>
    <t>"odečet oken"-((1,97*1,64)+(1,62*1,64)*2)+(1,97+1,64)*2*0,5+(1,62+1,64)*2*0,5*2</t>
  </si>
  <si>
    <t>"odeče dveří"-(0,9*1,97)</t>
  </si>
  <si>
    <t>"4-soc,zařízení"(3,81+5,2)*2*3,31</t>
  </si>
  <si>
    <t>"odečet oken"-(1,62*1,64)+(1,62+1,64)*2*0,5</t>
  </si>
  <si>
    <t>"odečet dveří"-((0,6+0,7+0,9)*1,97)</t>
  </si>
  <si>
    <t>"5-výtah,šachta"(4,4+2,47+4,4)*3,31</t>
  </si>
  <si>
    <t>"odečet okna"-((0,95*0,95)*2)+(0,95+0,95)*2*0,5*2</t>
  </si>
  <si>
    <t>"odečet dveří"-(0,7-1,97)*2</t>
  </si>
  <si>
    <t>"6-chodba"(15,341+1,94)*2*3,31</t>
  </si>
  <si>
    <t>"odečet dveří"-((0,9*1,97)*5+(0,8*1,97))+(1,97+0,9+1,97)*0,5*5+(1,97+0,8+1,97)*0,5</t>
  </si>
  <si>
    <t>"7-schodiště"(4,444+3,16+4,444)*3,55</t>
  </si>
  <si>
    <t>"odečet oken"-((1,65*0,95)*2+(0,95*0,95)*2)+(1,65+0,95)*2*2*0,5+(0,95+0,95)*2*2*0,5</t>
  </si>
  <si>
    <t>"8-m.56,28m2"(9,75+1,02+5,26)*2*3,31</t>
  </si>
  <si>
    <t>"odečet okna"-(1,62*1,65)*3+(1,62+1,65)*2*0,5*3</t>
  </si>
  <si>
    <t>"odečet dveře"-(0,9*1,97)</t>
  </si>
  <si>
    <t>"3NP=3,3m"</t>
  </si>
  <si>
    <t>"m.43,81m2"(8,16+5,27)*2*3,3</t>
  </si>
  <si>
    <t>"odeřet okna"-((1,96*1,64)*2)+(1,96+1,64)*2*0,5*2</t>
  </si>
  <si>
    <t>"odečet dveře"-(0,9*1,97)+(1,97+0,8+1,97)*0,5</t>
  </si>
  <si>
    <t>"m.18,17+m.55,49+m.44,87m2"(21,68+5,38)*2*3,3+"komín"(0,4*3,3)*2</t>
  </si>
  <si>
    <t>"odečet dveří"-((0,8*1,97)*2+(0,9*1,97))</t>
  </si>
  <si>
    <t>(1,97+0,8+1,97)*2*0,5+(1,97+0,9+1,97)*0,5</t>
  </si>
  <si>
    <t>"m.46,53m2"(8,07+5,5)*2*3,3+(0,4*3,3)*2</t>
  </si>
  <si>
    <t>"odečet oken"-(1,62*1,64)*2+(1,62+1,64)*2*0,5*2</t>
  </si>
  <si>
    <t>-(1,97*1,64)+(1,97+1,64)*2*0,5</t>
  </si>
  <si>
    <t>"odečet dveří"-(0,9*1,97)+(1,97+0,9+1,97)*0,5</t>
  </si>
  <si>
    <t>"soc.zařízení"(5,2+3,811)*2*3,3</t>
  </si>
  <si>
    <t>"odečet oken"-(1,62*1,64)+(1,62+1,64)*2*0,5*2</t>
  </si>
  <si>
    <t>"odečet dveří"-(0,6+0,8+0,9)*1,97+(1,97+0,9+1,97)*0,2+(1,97+0,6+1,97)*0,2+(1,97+0,8+1,97)*0,5</t>
  </si>
  <si>
    <t>"výtah.šachta"(4,2+2,5+1,15+0,3+2,6+0,2+0,3)*3,3</t>
  </si>
  <si>
    <t>"odečet oken"-(0,95*0,95)*2+(0,95+0,95)*2*0,5*2</t>
  </si>
  <si>
    <t>"odečet dveří"-((0,6*1,97)+(0,9*1,97))</t>
  </si>
  <si>
    <t>"schodiště"(4,444+3,16+4,444)*3,55</t>
  </si>
  <si>
    <t>"chodba"(15,341+1,94)*2*3,3</t>
  </si>
  <si>
    <t>"odečet dveří"-((0,8*1,97)*5+(0,9*1,97)*3)</t>
  </si>
  <si>
    <t>"m.56,28m2"(10,74+5,26)*2*3,31</t>
  </si>
  <si>
    <t>"odečet oken"-(1,62*1,64)*3+(1,62+1,64)*2*0,5*3</t>
  </si>
  <si>
    <t>"odečet dveří"-(0,8*1,97)+(1,97+0,8+1,97)*0,5</t>
  </si>
  <si>
    <t xml:space="preserve"> "4 NP=3,2m=m.43,61m2"(7,81+5,27)*2*3,23+(0,38*2)*3,23</t>
  </si>
  <si>
    <t>"odečet oken"-((2,08*1,75)*2)+(2,08+1,75)*2*0,5*2</t>
  </si>
  <si>
    <t>"m.17,53+m.52,39+m.47,03m2"(21,68+5,38)*3,2*2+(0,4*3,2)*2</t>
  </si>
  <si>
    <t>"odečet dveří"-((0,9*1,97)*3)+(1,97+0,9+1,97)*0,5*3</t>
  </si>
  <si>
    <t>"odečet oken"-((2,08*1,75)*6)+(2,08+1,75)*2*0,5*6</t>
  </si>
  <si>
    <t>"m.21,83m2+m.23,09m2"(7,68+5,35)*2*3,2+(0,4*3,2)*3</t>
  </si>
  <si>
    <t>"odečet oken"-(2,08*1,74)+(2,08+1,74)*2*0,5</t>
  </si>
  <si>
    <t>-(1,5*1,75)*2+(1,5+1,75)*2*0,5*2</t>
  </si>
  <si>
    <t>"soc.zařízení"(3,85+5,2)*2*3,2</t>
  </si>
  <si>
    <t>"odečet oken"-(1,5*1,75)+(1,5+1,75)*2*0,5</t>
  </si>
  <si>
    <t>"výtah,šachta"(1+0,15+2,6+0,15+0,5+2,47+4,2)*3,2</t>
  </si>
  <si>
    <t>"odečet dveří"-((0,7*1,97)+(0,9+1,97))+(1,97+0,7+1,97)*0,2+(1,97+0,9+1,97)*0,2</t>
  </si>
  <si>
    <t>"odečet oken"-(0,9*0,95)*2+(0,9+0,95)*2*2*0,5</t>
  </si>
  <si>
    <t>"schodiště"(4,61+3,16+4,61)*3,55</t>
  </si>
  <si>
    <t>"odečet oken"-((1,65*0,95)*2+(0,95*0,95)*2)+(1,65+0,95)*2*0,33*2+(0,95+0,95)*2*2*0,33</t>
  </si>
  <si>
    <t>"m.56,73m2"(9,75+1,2+5,26)*2*3,2</t>
  </si>
  <si>
    <t>"odečet oken"-(1,5*1,75)*3+(1,5+1,75)*2*0,5*3</t>
  </si>
  <si>
    <t>"chodba"(15,411+1,94)*2*3,2</t>
  </si>
  <si>
    <t>"odečet dveří"-((0,8*1,97)*2+(0,9*1,97)*6)</t>
  </si>
  <si>
    <t>27</t>
  </si>
  <si>
    <t>978023411</t>
  </si>
  <si>
    <t>Vyškrabání spár zdiva cihelného mimo komínového</t>
  </si>
  <si>
    <t>-275315870</t>
  </si>
  <si>
    <t>28</t>
  </si>
  <si>
    <t>978059541</t>
  </si>
  <si>
    <t>Odsekání a odebrání obkladů stěn z vnitřních obkládaček plochy přes 1 m2</t>
  </si>
  <si>
    <t>-1970847239</t>
  </si>
  <si>
    <t>"suteren=sokl jímka"(1+1)*0,4</t>
  </si>
  <si>
    <t>"1NP=5,25m2+1,11m2+1,58m2+5,27m2"(0,5+1,8+0,4+1,4+0,4+2,01+2,67)*2</t>
  </si>
  <si>
    <t>"odečet dveří"-((0,9*1,97)*2)+(1,97*2*0,56)</t>
  </si>
  <si>
    <t>"výtah. šachta"(3,1+0,345)*2+(4,2*2)</t>
  </si>
  <si>
    <t>"odečet dveří"-(0,8*1,97)+(1,97*2*0,2)</t>
  </si>
  <si>
    <t>"m,7,59m2+2,08m2+1,09m2+8,38m2"(3,761+5,15)*2*2</t>
  </si>
  <si>
    <t>"2NP=výtah,šachta"(3,3+0,3+1,2+4,25+2,5)*2</t>
  </si>
  <si>
    <t>"odečet oken"-(0,95*0,95)+(0,95+0,95)*0,3*2</t>
  </si>
  <si>
    <t>"soc.zařízení"(5,3+3,81)*2*2</t>
  </si>
  <si>
    <t>"odečet dveří"-((0,6+0,7)*1,97+(0,9*1,97))</t>
  </si>
  <si>
    <t>(1,97*2)*0,2+(1,97*2)*0,2+(1,97*2)*0,5</t>
  </si>
  <si>
    <t>"3NP=výtah.šachta"(2,5+0,3+1,1+2,5+4,4)*2</t>
  </si>
  <si>
    <t>"odečet dveří"-((0,6*1,97)+(0,9*1,97))+(1,97*2)*0,2+(1,97*2)*0,2</t>
  </si>
  <si>
    <t>"odečet oken"-(0,95*0,95)+(0,95+0,95)*2*0,5</t>
  </si>
  <si>
    <t>"soc.zařízení"(5,2+3,811)*2*2</t>
  </si>
  <si>
    <t>"odečet dveří"-(0,6+0,8+0,9)*1,97+(1,97*2)*0,5</t>
  </si>
  <si>
    <t>"učebny-za umyvadlem"(1,5*1,5)*5</t>
  </si>
  <si>
    <t>"4NP=výtah.šachta"(1,2+0,15+2,6+0,15+0,5+2,47+4,25)*2</t>
  </si>
  <si>
    <t>"odečet dveří"-((0,7*1,97)+(0,9*1,97))+(1,97*2)*0,2+(1,97*2)*0,2</t>
  </si>
  <si>
    <t>"odečet dveří"-(0,8*1,97)+(1,97*2)*0,5</t>
  </si>
  <si>
    <t>"podkroví=učebna 2=41,5m2"1,5*1,5</t>
  </si>
  <si>
    <t>29</t>
  </si>
  <si>
    <t>784131111</t>
  </si>
  <si>
    <t>Odstranění linkrustace na schodišti v podlaží do 3,80 m</t>
  </si>
  <si>
    <t>1585900008</t>
  </si>
  <si>
    <t>"chodba =linkrusta=2NP/3NP"(15,341+1,94)*2*1,3-((0,8*6)+(0,9*2)+1,06+3,15)*1,3</t>
  </si>
  <si>
    <t>"chodba =lunkrusta=3NP/4NP"(15,341+1,94)*2*1,3-((0,8*6)+(0,9*2)+1,06+3,15)*1,3</t>
  </si>
  <si>
    <t>"4/podkroví=linkrusta"(7+1,94)*2*1,3-((0,8*1,3)*5+(3,16))*1,3</t>
  </si>
  <si>
    <t>"2NP/3NP=schodiště=dřevo+linkrusta,obklad"(3,3+1,5+3,1)*1,3</t>
  </si>
  <si>
    <t>"3NP/4NP=linkrusta+obklad"(3,3+1,5+3,1+1,5+3,3)*1,3</t>
  </si>
  <si>
    <t>"4NP/podkroví=linkrusta+obklad"(3,3+1,5+3,1+1,5+3,3)*1,3</t>
  </si>
  <si>
    <t>30</t>
  </si>
  <si>
    <t>978015391</t>
  </si>
  <si>
    <t>Otlučení (osekání) vnější vápenné nebo vápenocementové omítky stupně členitosti 1 a 2 v rozsahu přes 80 do 100 % -uzávěr plynu</t>
  </si>
  <si>
    <t>1349677440</t>
  </si>
  <si>
    <t>"schodiště,plyn cca"(2,2*2)+(1,7*2)+(1,7*3)+(2,5*1,2)-(0,8*2)+(2+0,8+2)*0,15</t>
  </si>
  <si>
    <t>9-1</t>
  </si>
  <si>
    <t>Výplně otvorů</t>
  </si>
  <si>
    <t>31</t>
  </si>
  <si>
    <t>968072455</t>
  </si>
  <si>
    <t>Vybourání kovových dveřních zárubní pl do 2 m2</t>
  </si>
  <si>
    <t>-1061743737</t>
  </si>
  <si>
    <t>"sklep=vnitřní"(1,1*1,95)+(0,9*1,97)+(0,9*1,97)+(0,8*1,95)+(0,8*1,97)+(0,6*0,8)</t>
  </si>
  <si>
    <t>"dveře na zadní schodiště,venkovní"(0,9*1,97)*2</t>
  </si>
  <si>
    <t>"1NP=vnitřní"(0,6*1,97)*3+(0,7*1,97)*2+(0,8*1,97)*3+(0,9*1,97)*10</t>
  </si>
  <si>
    <t>"2NP"(0,6*1,97)*7+(0,7*1,97)*1+(0,8*1,97)*3+(0,9*1,97)*8</t>
  </si>
  <si>
    <t>"3NP"(0,6*1,97)*4+(0,8*1,97)*5+(0,9*1,97)*4</t>
  </si>
  <si>
    <t>"4NP"(0,6*1,97)*6+(0,7*1,97)*3+(0,8*1,97)*3+(0,9*1,97)*5</t>
  </si>
  <si>
    <t>"podkroví"(0,8*1,97)*5</t>
  </si>
  <si>
    <t>32</t>
  </si>
  <si>
    <t>968072456</t>
  </si>
  <si>
    <t>Vybourání kovových dveřních zárubní pl přes 2 m2</t>
  </si>
  <si>
    <t>-818313119</t>
  </si>
  <si>
    <t>"1 NP-vstupní dveře"(1,754*2,26)+"zadní schodiště"(1,02*2,57)</t>
  </si>
  <si>
    <t>33</t>
  </si>
  <si>
    <t>968082015</t>
  </si>
  <si>
    <t>Vybourání plastových rámů oken včetně křídel plochy do 1 m2</t>
  </si>
  <si>
    <t>800655032</t>
  </si>
  <si>
    <t>"sklep"(1*0,6)*2+(0,8*0,6)+(1,63*0,6)*2</t>
  </si>
  <si>
    <t>"1NP"(0,911*0,96)*4+(1,02*1,04)</t>
  </si>
  <si>
    <t>"2NP"(0,95*0,95)*4</t>
  </si>
  <si>
    <t>"3NP"(0,95*0,95)*4</t>
  </si>
  <si>
    <t>"4NP"(0,9*0,95)*2*2</t>
  </si>
  <si>
    <t>34</t>
  </si>
  <si>
    <t>968082016</t>
  </si>
  <si>
    <t>Vybourání plastových rámů oken včetně křídel plochy přes 1m2</t>
  </si>
  <si>
    <t>-1103559508</t>
  </si>
  <si>
    <t>"1 NP"(1,96*1,64)*7+(1,62*1,64)*6</t>
  </si>
  <si>
    <t>"2NP"(1,96*1,64)*9+(1,62*1,64)*6+(1,65*0,95)*2</t>
  </si>
  <si>
    <t>"3NP"(1,97*1,64)*9+(1,62*1,64)*6+(1,65*0,95)*2</t>
  </si>
  <si>
    <t>"4NP"(2,08*1,75)*9+(1,5*1,75)*6+(1,65*0,95)*2</t>
  </si>
  <si>
    <t>"podkroví"(1,7*0,6)+(1,86*0,6)</t>
  </si>
  <si>
    <t>35</t>
  </si>
  <si>
    <t>764002851</t>
  </si>
  <si>
    <t>Demontáž oplechování parapetů do suti</t>
  </si>
  <si>
    <t>1555096514</t>
  </si>
  <si>
    <t>"sklep"(0,6)*2+(0,8)+(1,63)*2</t>
  </si>
  <si>
    <t>"1NP"(0,911*2)+(0,9*2)</t>
  </si>
  <si>
    <t>"1NP"(1,67*6)+(1,96*7)+1,02</t>
  </si>
  <si>
    <t>"2NP"(1,97*9)+(1,62*6)</t>
  </si>
  <si>
    <t>"2NP"(0,95*2)*2+(1,65*2)</t>
  </si>
  <si>
    <t>"3NP"(1,97)*9+(1,62)*6</t>
  </si>
  <si>
    <t>"3NP"(0,95*2)*2+(1,65*2)</t>
  </si>
  <si>
    <t>"4NP"(2,08)*9+(1,5)*6+(1,65)*2</t>
  </si>
  <si>
    <t>"4NP"(0,9)*2*2</t>
  </si>
  <si>
    <t>"podkroví"1,7+1,86</t>
  </si>
  <si>
    <t>36</t>
  </si>
  <si>
    <t>766691811</t>
  </si>
  <si>
    <t>Demontáž parapetních desek dřevěných nebo plastových šířky do 300 mm</t>
  </si>
  <si>
    <t>-52339743</t>
  </si>
  <si>
    <t>997</t>
  </si>
  <si>
    <t>Doprava suti a vybouraných hmot</t>
  </si>
  <si>
    <t>37</t>
  </si>
  <si>
    <t>997013115</t>
  </si>
  <si>
    <t>Vnitrostaveništní doprava suti a vybouraných hmot pro budovy v přes 15 do 18 m</t>
  </si>
  <si>
    <t>t</t>
  </si>
  <si>
    <t>1319868003</t>
  </si>
  <si>
    <t>38</t>
  </si>
  <si>
    <t>997013501</t>
  </si>
  <si>
    <t>Odvoz suti a vybouraných hmot na skládku nebo meziskládku do 1 km se složením</t>
  </si>
  <si>
    <t>-998368485</t>
  </si>
  <si>
    <t>39</t>
  </si>
  <si>
    <t>997013509</t>
  </si>
  <si>
    <t>Příplatek k odvozu suti a vybouraných hmot na skládku ZKD 1 km přes 1 km</t>
  </si>
  <si>
    <t>-347605559</t>
  </si>
  <si>
    <t>1227,165*19 'Přepočtené koeficientem množství</t>
  </si>
  <si>
    <t>40</t>
  </si>
  <si>
    <t>997013631</t>
  </si>
  <si>
    <t>Poplatek za uložení na skládce (skládkovné) stavebního odpadu směsného kód odpadu 17 09 04</t>
  </si>
  <si>
    <t>1152954667</t>
  </si>
  <si>
    <t>1227,165-125,428-6,326</t>
  </si>
  <si>
    <t>41</t>
  </si>
  <si>
    <t>997013645</t>
  </si>
  <si>
    <t>Poplatek za uložení na skládce (skládkovné) odpadu asfaltového bez dehtu kód odpadu 17 03 02</t>
  </si>
  <si>
    <t>931715331</t>
  </si>
  <si>
    <t>"711"1,578+"765"4,684+0,064</t>
  </si>
  <si>
    <t>42</t>
  </si>
  <si>
    <t>997013655</t>
  </si>
  <si>
    <t>Poplatek za uložení na skládce (skládkovné) zeminy a kamení kód odpadu 17 05 04</t>
  </si>
  <si>
    <t>1924697559</t>
  </si>
  <si>
    <t>996</t>
  </si>
  <si>
    <t>Lešení</t>
  </si>
  <si>
    <t>43</t>
  </si>
  <si>
    <t>949101112</t>
  </si>
  <si>
    <t xml:space="preserve">Lešení pomocné pro objekty pozemních staveb s lešeňovou podlahou v  do 3,5 m zatížení do 150 kg/m2</t>
  </si>
  <si>
    <t>-715119591</t>
  </si>
  <si>
    <t>"suteren"21,9+17,4+27,34+19,2</t>
  </si>
  <si>
    <t>"chodba"18,45</t>
  </si>
  <si>
    <t>"schod"11,81</t>
  </si>
  <si>
    <t>"výtah"9,68</t>
  </si>
  <si>
    <t>"1NP=Podsklepené"(5,3*5,26)+45,35</t>
  </si>
  <si>
    <t>"soc.zař."(3,761*5,1)</t>
  </si>
  <si>
    <t>"chodba"31,09</t>
  </si>
  <si>
    <t>"schod"8,52+4,28</t>
  </si>
  <si>
    <t>"výtah"9,65</t>
  </si>
  <si>
    <t>"1NP=N"54,85+18,89+22,36+23,52+(7,3*5,26)</t>
  </si>
  <si>
    <t>"soc.zař."(5,25*2,67)</t>
  </si>
  <si>
    <t>"zadní schod"5,26*1,48</t>
  </si>
  <si>
    <t>"2NP"24,22+18,6+11,54+3,05+58,72+45,26+15,73+5,94+23,51+56,26</t>
  </si>
  <si>
    <t>"soc.zař."(3,811*5,25)</t>
  </si>
  <si>
    <t>"chodba"30,53</t>
  </si>
  <si>
    <t>"schod"13,4</t>
  </si>
  <si>
    <t>"3NP"43,81+18,17+55,49+44,87+46,53+56,28</t>
  </si>
  <si>
    <t>"chodba"31,55</t>
  </si>
  <si>
    <t>"výtah"8,99</t>
  </si>
  <si>
    <t>"4NP"43,61+17,53+52,39+47,03+21,83+23,09+56,73</t>
  </si>
  <si>
    <t>"chodba"33,75</t>
  </si>
  <si>
    <t>"schod"13,24</t>
  </si>
  <si>
    <t>"výtah"9,76</t>
  </si>
  <si>
    <t>"podkroví"40,76+41,5</t>
  </si>
  <si>
    <t>"sklad"14,4</t>
  </si>
  <si>
    <t>"půda"(13,55*9,7)+(7,5*12,2)+(9,7*13,55)-(82,26+14,4+27,76)</t>
  </si>
  <si>
    <t>"chodba+schod."27,76</t>
  </si>
  <si>
    <t>999</t>
  </si>
  <si>
    <t>Dokončující práce</t>
  </si>
  <si>
    <t>44</t>
  </si>
  <si>
    <t>952901411</t>
  </si>
  <si>
    <t>Vyčištění objektu po ukončení bouracích prací</t>
  </si>
  <si>
    <t>-898012926</t>
  </si>
  <si>
    <t>PSV</t>
  </si>
  <si>
    <t>Práce a dodávky PSV</t>
  </si>
  <si>
    <t>711</t>
  </si>
  <si>
    <t>Izolace proti vodě, vlhkosti a plynům</t>
  </si>
  <si>
    <t>45</t>
  </si>
  <si>
    <t>711141811</t>
  </si>
  <si>
    <t>Odstranění izolace proti vodě, vlhkosti a plynům z pásů NAIP přitavených jednovrstvých z plochy vodorovné</t>
  </si>
  <si>
    <t>88821064</t>
  </si>
  <si>
    <t>"kp"125,73+158,16</t>
  </si>
  <si>
    <t>762</t>
  </si>
  <si>
    <t>Konstrukce tesařské</t>
  </si>
  <si>
    <t>46</t>
  </si>
  <si>
    <t>762526811</t>
  </si>
  <si>
    <t>Demontáž podlah z dřevotřísky tloušťky do 20 mm bez polštářů</t>
  </si>
  <si>
    <t>-1020976721</t>
  </si>
  <si>
    <t>"1NP-podsklepená"((5,9*5,26)+(7,36*5,34)+(4,8+3,4)*0,5+(3,76*5,1))</t>
  </si>
  <si>
    <t>"2NP"24,22+18,6+11,54+58,72+45,26+15,73+5,94+23,51+56,28</t>
  </si>
  <si>
    <t>"4NP"43,61+17,56+52,39+47,03+56,73+21,83+23,09</t>
  </si>
  <si>
    <t>"podkroví učebna 1+učebna2"40,76+41,5</t>
  </si>
  <si>
    <t>"kp"262,83+265,15+262,21+73,228+82,26+14,4</t>
  </si>
  <si>
    <t>47</t>
  </si>
  <si>
    <t>762841812</t>
  </si>
  <si>
    <t>Demontáž podbíjení obkladů stropů a střech sklonu do 60° z hrubých prken s omítkou</t>
  </si>
  <si>
    <t>-1495583566</t>
  </si>
  <si>
    <t>"schodiště-podhled podkroví"(3,5+1,3)*3,16</t>
  </si>
  <si>
    <t>"chodba-podhled-podkroví"(7*1,94)</t>
  </si>
  <si>
    <t>48</t>
  </si>
  <si>
    <t>775511810</t>
  </si>
  <si>
    <t>Demontáž podlah vlysových přibíjených s lištami přibíjenými do suti</t>
  </si>
  <si>
    <t>1489879806</t>
  </si>
  <si>
    <t>49</t>
  </si>
  <si>
    <t>762522811</t>
  </si>
  <si>
    <t>Demontáž podlah s polštáři z prken tloušťky do 32 mm</t>
  </si>
  <si>
    <t>23590784</t>
  </si>
  <si>
    <t>50</t>
  </si>
  <si>
    <t>965082923</t>
  </si>
  <si>
    <t xml:space="preserve">Odstranění násypů pod podlahami  tl do 100 mm pl přes 2 m2</t>
  </si>
  <si>
    <t>485316004</t>
  </si>
  <si>
    <t>"1NP-podsklepená"((5,9*5,26)+(7,36*5,34)+(4,8+3,4)*0,5+(3,76*5,1))*0,1</t>
  </si>
  <si>
    <t>"2NP"(24,22+18,6+11,54+58,72+45,26+15,73+5,94+23,51+56,28)*0,1</t>
  </si>
  <si>
    <t>"3NP"(43,81+18,17+55,49+44,87+46,53+56,28)*0,1</t>
  </si>
  <si>
    <t>"4NP"(43,61+17,56+52,39+47,03+56,73+21,83+23,09)*0,1</t>
  </si>
  <si>
    <t>763</t>
  </si>
  <si>
    <t>Konstrukce suché výstavby</t>
  </si>
  <si>
    <t>51</t>
  </si>
  <si>
    <t>7621118.21</t>
  </si>
  <si>
    <t xml:space="preserve">Demontáž dřevěné příčky </t>
  </si>
  <si>
    <t>-1456436924</t>
  </si>
  <si>
    <t xml:space="preserve">"1NP  =m.12,45m2/m.55,37m2"(5,26+0,5)*3,3</t>
  </si>
  <si>
    <t>"příčka zadní schodiště"(1,4*3,3)</t>
  </si>
  <si>
    <t>"2NP=m.5,94m2/15,73m2"4*3,3</t>
  </si>
  <si>
    <t>"podkroví"(2+4,4+1)*2,5</t>
  </si>
  <si>
    <t>52</t>
  </si>
  <si>
    <t>76284182.3</t>
  </si>
  <si>
    <t xml:space="preserve">Demontáž podbíjení obkladů stropů  (Heraklit) s omítkou</t>
  </si>
  <si>
    <t>-846257170</t>
  </si>
  <si>
    <t>53</t>
  </si>
  <si>
    <t>766421822</t>
  </si>
  <si>
    <t xml:space="preserve">Demontáž  podkladových roštů  podhledů</t>
  </si>
  <si>
    <t>1510114126</t>
  </si>
  <si>
    <t>"nad 1NP="22,36+5,25+1,1+1,58+5,27+23,32+12,45+55,37+18,89</t>
  </si>
  <si>
    <t>54,85+4,28+8,52+7,59+2,08+8,38+1,09+45,34</t>
  </si>
  <si>
    <t>"zadní schodiště+schodiště+výtahová šachta+chodba"0</t>
  </si>
  <si>
    <t>"nad 2NP"24,22+18,6+11,54+3,05+58,72+45,62+15,73+5,94+23,51+56,28</t>
  </si>
  <si>
    <t>"soc.zařízení"(3,7*5,2)</t>
  </si>
  <si>
    <t>"nad 3NP"43,81+18,17+55,49+44,87+46,53+56,28</t>
  </si>
  <si>
    <t>54</t>
  </si>
  <si>
    <t>763161812</t>
  </si>
  <si>
    <t xml:space="preserve">Demontáž SDK podkroví s nosnou kcí  opláštění dvojité</t>
  </si>
  <si>
    <t>2028145980</t>
  </si>
  <si>
    <t>"učebna 1+ 50% na šikminy,okna"40,76*1,5</t>
  </si>
  <si>
    <t>"učebna 2+50% na šikminy,okna"41,5*1,5</t>
  </si>
  <si>
    <t>55</t>
  </si>
  <si>
    <t>763111812</t>
  </si>
  <si>
    <t>Demontáž SDK příčky s jednoduchou ocelovou nosnou konstrukcí opláštění dvojité= tl.100mm</t>
  </si>
  <si>
    <t>1920500263</t>
  </si>
  <si>
    <t>"podkroví =schodiště/půda"(2,1+1)*2,5+(2*2,5)</t>
  </si>
  <si>
    <t>56</t>
  </si>
  <si>
    <t>763111821</t>
  </si>
  <si>
    <t>Demontáž SDK příčky se zdvojenou ocelovou nosnou konstrukcí opláštění dvojité=tl.200mm</t>
  </si>
  <si>
    <t>-754444119</t>
  </si>
  <si>
    <t>"podkroví m.č.1=40,76m2"(6,8+6,8+6,8+6,8)*2,5</t>
  </si>
  <si>
    <t>"m.č.2=41,5m2"(1,1+9,3+5,1+2,1)*2,5</t>
  </si>
  <si>
    <t>57</t>
  </si>
  <si>
    <t>763121822</t>
  </si>
  <si>
    <t>Demontáž SDK předsazené stěny s nosnou kcí se zdvojeným CW profilem opláštění dvojité</t>
  </si>
  <si>
    <t>-822536420</t>
  </si>
  <si>
    <t>"3NP=m.18,17m2"(2+0,5+1,5+0,5+1,8)*3,3</t>
  </si>
  <si>
    <t>765</t>
  </si>
  <si>
    <t>Střecha</t>
  </si>
  <si>
    <t>58</t>
  </si>
  <si>
    <t>765151801</t>
  </si>
  <si>
    <t>Demontáž krytiny bitumenové ze šindelů do suti</t>
  </si>
  <si>
    <t>208880036</t>
  </si>
  <si>
    <t>"cca"29*8,5*2</t>
  </si>
  <si>
    <t>59</t>
  </si>
  <si>
    <t>765191901</t>
  </si>
  <si>
    <t>Demontáž lepenky kladené ve sklonu do 30°</t>
  </si>
  <si>
    <t>-1051220282</t>
  </si>
  <si>
    <t>60</t>
  </si>
  <si>
    <t>765192811</t>
  </si>
  <si>
    <t>Demontáž střešního výlezu jakékoliv plochy</t>
  </si>
  <si>
    <t>kus</t>
  </si>
  <si>
    <t>1759595106</t>
  </si>
  <si>
    <t>"podkroví"5</t>
  </si>
  <si>
    <t>61</t>
  </si>
  <si>
    <t>766674810</t>
  </si>
  <si>
    <t>Demontáž střešního okna hladká krytina do 30°</t>
  </si>
  <si>
    <t>-1654967902</t>
  </si>
  <si>
    <t>"podkroví =učebna č,1"4</t>
  </si>
  <si>
    <t>62</t>
  </si>
  <si>
    <t>762341811</t>
  </si>
  <si>
    <t>Demontáž bednění střech z prken</t>
  </si>
  <si>
    <t>1344147379</t>
  </si>
  <si>
    <t>63</t>
  </si>
  <si>
    <t>98101111.31</t>
  </si>
  <si>
    <t xml:space="preserve">Demolice budov -postupné rozebrání krovu </t>
  </si>
  <si>
    <t>-11993978</t>
  </si>
  <si>
    <t>(3,7/2)*15,45*29</t>
  </si>
  <si>
    <t>"kp"(7,725*3,7/2*29)*2</t>
  </si>
  <si>
    <t>64</t>
  </si>
  <si>
    <t>764001831</t>
  </si>
  <si>
    <t>Demontáž krytiny z taškových tabulí do suti</t>
  </si>
  <si>
    <t>183206436</t>
  </si>
  <si>
    <t>"stříška nad vstupem"6,55*1,8</t>
  </si>
  <si>
    <t>65</t>
  </si>
  <si>
    <t>764004801</t>
  </si>
  <si>
    <t>Demontáž podokapního žlabu do suti</t>
  </si>
  <si>
    <t>1783954301</t>
  </si>
  <si>
    <t>"stříška nad vstupem"6,55</t>
  </si>
  <si>
    <t>"hlavní střecha"(29+15,45)*2</t>
  </si>
  <si>
    <t>66</t>
  </si>
  <si>
    <t>764004861</t>
  </si>
  <si>
    <t>Demontáž svodu do suti</t>
  </si>
  <si>
    <t>1683488011</t>
  </si>
  <si>
    <t>"hlavní střecha+stříška nad vstupem"(16*4)+3</t>
  </si>
  <si>
    <t>766</t>
  </si>
  <si>
    <t>Konstrukce truhlářské</t>
  </si>
  <si>
    <t>67</t>
  </si>
  <si>
    <t>766211812</t>
  </si>
  <si>
    <t>Demontáž schodiš. madla upevněného na stěnovou konstrukci</t>
  </si>
  <si>
    <t>-718833122</t>
  </si>
  <si>
    <t>"schodiště 1-půda"(3,3+1,5)*2*5</t>
  </si>
  <si>
    <t>"chodba=1NP"(5,5+6,3+1,94+6,7)-(0,9*5)</t>
  </si>
  <si>
    <t>"chodba=2NP"(5,5+6,3+6,7)-((0,9*4)+0,8)</t>
  </si>
  <si>
    <t>"chodba =3NP"(15,341+1,94)*2-((0,8*6)+(0,9*2)+1,06+3,15)</t>
  </si>
  <si>
    <t>"chodba=4NP"(15,341+1,94)*2-((0,8*6)+(0,9*2)+3,16)</t>
  </si>
  <si>
    <t>68</t>
  </si>
  <si>
    <t>775411820</t>
  </si>
  <si>
    <t>Demontáž soklíků nebo lišt dřevěných připevňovaných vruty do suti</t>
  </si>
  <si>
    <t>383309572</t>
  </si>
  <si>
    <t>"chodba=1NP"(5,5+6,2+1,94+6,7)-(0,9*5)</t>
  </si>
  <si>
    <t>"schodiště 1NP"(3,3+1,5+3,1+1,5+3,3)</t>
  </si>
  <si>
    <t>"2NP=omítka+dřevo"(3,3+1,5+3,1+1,5+3,3)</t>
  </si>
  <si>
    <t>"3NP=omítka+dřevo"(3,3+1,5+3,1)</t>
  </si>
  <si>
    <t>69</t>
  </si>
  <si>
    <t>767581801</t>
  </si>
  <si>
    <t>Demontáž podhledu kazetového</t>
  </si>
  <si>
    <t>-1039711269</t>
  </si>
  <si>
    <t>"2NP m.11,54m2"11,54</t>
  </si>
  <si>
    <t>70</t>
  </si>
  <si>
    <t>767582800</t>
  </si>
  <si>
    <t>Demontáž roštu podhledu</t>
  </si>
  <si>
    <t>1658248052</t>
  </si>
  <si>
    <t>71</t>
  </si>
  <si>
    <t>766421811</t>
  </si>
  <si>
    <t>Demontáž truhlářského obložení podhledů z panelů</t>
  </si>
  <si>
    <t>966260789</t>
  </si>
  <si>
    <t>"2NP m.56,28m2"(5,26*2,81)+(7,9*1,8)</t>
  </si>
  <si>
    <t>72</t>
  </si>
  <si>
    <t>-733891740</t>
  </si>
  <si>
    <t>73</t>
  </si>
  <si>
    <t>766411811</t>
  </si>
  <si>
    <t>Demontáž truhlářského obložení stěn z panelů plochy do 1,5 m2</t>
  </si>
  <si>
    <t>1960328031</t>
  </si>
  <si>
    <t>"1NP=chodba"(5,5+1,94)*3,31+(3,5*3,31)</t>
  </si>
  <si>
    <t>"1NP= m.54,85m2"(10,72+5,13)*2*1,5</t>
  </si>
  <si>
    <t>"1NP=m.55,37"(10,16+5,26+10,5)*1,5</t>
  </si>
  <si>
    <t>"2NP-chodba"(5,5+1,94)*3,3+(3,5*3,3)+(1,94*3,3)</t>
  </si>
  <si>
    <t>"2NP m.24,22m2"(2,5*3,3)</t>
  </si>
  <si>
    <t>"2NP m.11,54m2"(1,8+0,5+1,5)*3,3</t>
  </si>
  <si>
    <t>"m,45,26m2"(0,3+0,4+5,3+0,3+1,4+1,6+5,35+6,8+0,3)*1,3</t>
  </si>
  <si>
    <t>"3NP-m.43,81m2"(6+1,5+1,1+6,3+0,3+1,3+0,3)*1,3</t>
  </si>
  <si>
    <t>"m.55,49m2"(5,38+0,3+1,1+1,4+0,7+5,3+1,3+6,3)*1,3</t>
  </si>
  <si>
    <t>"m.44,87m2"(5,38+0,2+1,5+1,5+5,38+5,1+0,4)*1,3</t>
  </si>
  <si>
    <t>"m.46,53m2"(0,4+0,7+3,4+0,8+5,1+0,9+1,4+4+0,4+2,3)*1,3</t>
  </si>
  <si>
    <t>"m156,28m2"(6,6+0,5+5,2+1+1,1+1,1+0,9+1,3+1+4+1,3)*1,3</t>
  </si>
  <si>
    <t>"4NP=m.53,61m2"(5,8+1,7+1,2+6,4+0,5+0,4+4,3+0,4)*1,3</t>
  </si>
  <si>
    <t>"m.52,39m2"(5,38+0,5+1,3+1,5+5,38+0,7+7,9)*1,3</t>
  </si>
  <si>
    <t>"m.47,03m2"(5,38+0,8+1,6+1,6+5,38+7,2+0,5)*1,3</t>
  </si>
  <si>
    <t>"m.56,73m2"(7,1+5,2+1,1+1,5+1,5+1,2+1,3+1,2+4,2+2,5)*1,3</t>
  </si>
  <si>
    <t>74</t>
  </si>
  <si>
    <t>766411822</t>
  </si>
  <si>
    <t>Demontáž truhlářského obložení stěn podkladových roštů</t>
  </si>
  <si>
    <t>391375557</t>
  </si>
  <si>
    <t>75</t>
  </si>
  <si>
    <t>766111820,1</t>
  </si>
  <si>
    <t>Demontáž obloření stěn herakllit/koberec a podkladových lišt</t>
  </si>
  <si>
    <t>812737082</t>
  </si>
  <si>
    <t>"1NP=koberec =m,23,52m2"(5,26*1,2)</t>
  </si>
  <si>
    <t>"m.44,34m2"(2,8+0,4+3,5+1,2+1,2+5)*1,2</t>
  </si>
  <si>
    <t>"2NPm.56,28m2-u oken"(1,1*3,3)*2+(0,9*3,3)</t>
  </si>
  <si>
    <t>"u a proti stupínku"(2,5*3,3)*2</t>
  </si>
  <si>
    <t>"m.58,72=obložení stěn cca vm0,9"(8,4+5,3+7,8)*0,9</t>
  </si>
  <si>
    <t>"m,45,26m2"(6,5*0,9)</t>
  </si>
  <si>
    <t>76</t>
  </si>
  <si>
    <t>766411823</t>
  </si>
  <si>
    <t>Demontáž dřevěného podia v.200mm,</t>
  </si>
  <si>
    <t>611542860</t>
  </si>
  <si>
    <t>"1NP m.55,37m2"12,14</t>
  </si>
  <si>
    <t>"2NP m.56,28m2"14,78</t>
  </si>
  <si>
    <t>"2NP m.58,72m2"10,58</t>
  </si>
  <si>
    <t>"3NP m.43,81m2"8,78</t>
  </si>
  <si>
    <t>"m.55,49m2"8,26</t>
  </si>
  <si>
    <t>"m.44,87m2"13,53</t>
  </si>
  <si>
    <t>"m.56,28m2"11,08</t>
  </si>
  <si>
    <t>"m.46,53m2"7,38</t>
  </si>
  <si>
    <t>"4NP=m.43,61m2"8,9</t>
  </si>
  <si>
    <t>"m.52,36m2"7,65</t>
  </si>
  <si>
    <t>"m.47,03m2"12,05</t>
  </si>
  <si>
    <t>"m.56,73m2"11,05</t>
  </si>
  <si>
    <t>77</t>
  </si>
  <si>
    <t>766411823.1</t>
  </si>
  <si>
    <t>Demontáž zvýšené podlahy učebna 1</t>
  </si>
  <si>
    <t>544825013</t>
  </si>
  <si>
    <t>"Podkroví=schody do učebny"(2,2*1,94)</t>
  </si>
  <si>
    <t>"podkroví-podlaha učebna 1"40,76</t>
  </si>
  <si>
    <t>"schody na půdu"1,2*1,2</t>
  </si>
  <si>
    <t>770</t>
  </si>
  <si>
    <t>Finální povrchy podlahy</t>
  </si>
  <si>
    <t>78</t>
  </si>
  <si>
    <t>965081213</t>
  </si>
  <si>
    <t xml:space="preserve">Bourání podlah z dlaždic keramických  tl do 10 mm plochy přes 1 m2</t>
  </si>
  <si>
    <t>1818002222</t>
  </si>
  <si>
    <t>"sklep"21,9+17,4+18,45</t>
  </si>
  <si>
    <t>"1NP"5,25+1,1+1,58+9,68+7,59+2,08+8,38+1,09</t>
  </si>
  <si>
    <t>"2NP"9,65+1,68+2,66+1,12+0,88+2,21+1,52+6,65+0,86+1,39</t>
  </si>
  <si>
    <t>"3NP"(8,99+1,95+4,5+1,12+0,81+0,85+10,13)</t>
  </si>
  <si>
    <t>"4NP"(9,76+1,77+2,57+1,22+1+2,08+1,67+6,34+1,49+1,08)</t>
  </si>
  <si>
    <t>79</t>
  </si>
  <si>
    <t>771471810</t>
  </si>
  <si>
    <t>Demontáž soklíků z dlaždic keramických kladených do malty rovných</t>
  </si>
  <si>
    <t>-267057296</t>
  </si>
  <si>
    <t>"suteren=chodba"(9,79+1,92)*2-((0,8*1,97*3)+(0,9*1,97)-1,03)</t>
  </si>
  <si>
    <t>"m.21,9+m.17,4+m.27,34m2"(13,25+5,19)*2</t>
  </si>
  <si>
    <t>"chodba =linkrusta=3NP"(15,341+1,94)*2-((0,8*6)+(0,9*2)+1,06+3,15)</t>
  </si>
  <si>
    <t>"chodba =lunkrusta=4NP"(15,341+1,94)*2-((0,8*6)+(0,9*2)+1,06+3,15)</t>
  </si>
  <si>
    <t>"podkroví=linkrusta"(7+1,94)*2-((0,8*1,97)*2+(3,16))</t>
  </si>
  <si>
    <t>"3NP=linkrusta,obklad"(3,3+1,5+3,1)</t>
  </si>
  <si>
    <t>"4NP=linkrusta+obklad"(3,3+1,5+3,1+1,5+3,3)</t>
  </si>
  <si>
    <t>"podkroví=linkrusta+obklad"(3,3+1,5+3,1+1,5+3,3)</t>
  </si>
  <si>
    <t>80</t>
  </si>
  <si>
    <t>771471830</t>
  </si>
  <si>
    <t>Demontáž soklíků z dlaždic keramických kladených do malty schodišťových</t>
  </si>
  <si>
    <t>1626997777</t>
  </si>
  <si>
    <t>"3NP=dřevo,omítka/linkrusta,obklad"(3,3+1,5+3,1)</t>
  </si>
  <si>
    <t>81</t>
  </si>
  <si>
    <t>775541811</t>
  </si>
  <si>
    <t>Demontáž podlah plovoucích lamino do suti včetně obvodových soklíků</t>
  </si>
  <si>
    <t>181154863</t>
  </si>
  <si>
    <t>"1NP-lamino"23,52</t>
  </si>
  <si>
    <t>82</t>
  </si>
  <si>
    <t>776201811</t>
  </si>
  <si>
    <t>Demontáž lepených povlakových podlah bez podložky včetně obvodových soklíků</t>
  </si>
  <si>
    <t>2111548337</t>
  </si>
  <si>
    <t>"sklep"19,2+27,34</t>
  </si>
  <si>
    <t>"1 NP"(45,34+55,37+12,45+5,27+22,36+18,89+54,85)</t>
  </si>
  <si>
    <t>"2NP=PVC"24,22+18,6+11,54+58,72+45,26+15,73+5,94+23,51+56,28</t>
  </si>
  <si>
    <t>"+ koberec"24,22+56,28</t>
  </si>
  <si>
    <t>"3NP=PVC"43,81+18,17+55,49+44,87+46,53+56,28</t>
  </si>
  <si>
    <t>"4NP=PVC"43,61+17,53+52,39+47,03+56,73+21,83+23,09</t>
  </si>
  <si>
    <t>"podkroví=PVC"40,76+41,5+"podesta"7,1*1,94</t>
  </si>
  <si>
    <t>83</t>
  </si>
  <si>
    <t>783906857</t>
  </si>
  <si>
    <t>Odstranění nátěrů z betonových podlah odstraňovačem nátěrů</t>
  </si>
  <si>
    <t>-993245574</t>
  </si>
  <si>
    <t>"schody suteren"(0,5*1)*10+"sokl"(3*0,2)*2</t>
  </si>
  <si>
    <t>84</t>
  </si>
  <si>
    <t>999-1</t>
  </si>
  <si>
    <t>Drobné dobourávky a pomocné práce jinde neuvedené</t>
  </si>
  <si>
    <t>%</t>
  </si>
  <si>
    <t>-1707219742</t>
  </si>
  <si>
    <t>2025/17 N - Stavební úpravy</t>
  </si>
  <si>
    <t xml:space="preserve">    2 - Dodatečná izolace zdiva (dle D1.1-23)</t>
  </si>
  <si>
    <t xml:space="preserve">    2.1.1 - Dodatečná hydroizolace-zemní práce- venkovní obvod suterenu (dle D1.1.-23)</t>
  </si>
  <si>
    <t xml:space="preserve">    2.1.2 - Drenážní potrubí v suterenu í (dle D1.1.-23)</t>
  </si>
  <si>
    <t xml:space="preserve">    2.1.3 - Dodatečná hydroizolace- obvod suterenu (dle D1.1.-23)</t>
  </si>
  <si>
    <t xml:space="preserve">    2.2 - Výtahová šachta =m.č.06+131+229+329+429</t>
  </si>
  <si>
    <t xml:space="preserve">    3 - Svislé a kompletní konstrukce</t>
  </si>
  <si>
    <t xml:space="preserve">      31 - Svislé konstrukce</t>
  </si>
  <si>
    <t xml:space="preserve">      32 - Překlady</t>
  </si>
  <si>
    <t xml:space="preserve">      33 - Komíny</t>
  </si>
  <si>
    <t xml:space="preserve">    4 - Vodorovné konstrukce</t>
  </si>
  <si>
    <t xml:space="preserve">    4-1-a - Zesílení stropu m.č.04  dle D1.1-24</t>
  </si>
  <si>
    <t xml:space="preserve">    4-1-b - Strop nad 1PP u výtahové šachty dle D.3.2.</t>
  </si>
  <si>
    <t xml:space="preserve">    4-1-1 - Podpěrné kce 2-4 NP (dle D.3.4)</t>
  </si>
  <si>
    <t xml:space="preserve">    4-1-2 - Podpěrná konstrukce-strop nad 4.NP  (dle v.č.D.3.9.)</t>
  </si>
  <si>
    <t xml:space="preserve">    4-1-3 - Atika střechy nad 4NP (D.3.5)</t>
  </si>
  <si>
    <t xml:space="preserve">    4-1-4 - Zastropení výklenku nad vstupem- Strop nad 4.NP (D.3.7.)</t>
  </si>
  <si>
    <t xml:space="preserve">    4-2 - Strop nad 5NP -nad schodištěm a chodbou (D.3.8)   (m.č.501+502)  </t>
  </si>
  <si>
    <t xml:space="preserve">    4-2-1 - Věnec nad schodištěm a chodbou 5. NP  (D.3.6) </t>
  </si>
  <si>
    <t xml:space="preserve">    6 - Úpravy povrchů-vnitřní omítky,fasáda</t>
  </si>
  <si>
    <t xml:space="preserve">      61 - Úprava povrchů vnitřních-suteren</t>
  </si>
  <si>
    <t xml:space="preserve">      61.1 - Úprava povrchů vnitřních</t>
  </si>
  <si>
    <t xml:space="preserve">      61.2 - Úprava povrchů vnitřních schodišť</t>
  </si>
  <si>
    <t xml:space="preserve">      62 - Úprava povrchů vnějších</t>
  </si>
  <si>
    <t xml:space="preserve">    65 - Výplně otvorů-okna</t>
  </si>
  <si>
    <t xml:space="preserve">    65-1 - Výplně otvorů-dveře</t>
  </si>
  <si>
    <t xml:space="preserve">    65-2 - Výplně otvorů </t>
  </si>
  <si>
    <t xml:space="preserve">    6.1.1 - Podlahové konstrukce-suteren.m.č.01-05</t>
  </si>
  <si>
    <t xml:space="preserve">    6.1.2 - Podlahové konstrukce 1NP =podsklepené místnosti</t>
  </si>
  <si>
    <t xml:space="preserve">    6.1.3 - Podlahové konstrukce 1NP=  nepodsklepené místnosi</t>
  </si>
  <si>
    <t xml:space="preserve">    6.1.4 - Podlahové konstrukce 2NP+3NP+4NP</t>
  </si>
  <si>
    <t xml:space="preserve">    6.1.5 - Podlahové konstrukce 5NP</t>
  </si>
  <si>
    <t xml:space="preserve">    6.1.6 - Střešní konstrukce nad 4.NP</t>
  </si>
  <si>
    <t xml:space="preserve">    6.1.7 - Střešní konstrukce nad 5.NP</t>
  </si>
  <si>
    <t xml:space="preserve">    6.1.8 - Střecha nad 4NP+5NP</t>
  </si>
  <si>
    <t xml:space="preserve">    91 - Požárně bezpečnostní řešení stavby -dle Zprávy PBŘS</t>
  </si>
  <si>
    <t xml:space="preserve">    92 - Lešení</t>
  </si>
  <si>
    <t xml:space="preserve">    93 - Dokončovací konstrukce a práce</t>
  </si>
  <si>
    <t xml:space="preserve">    998 - Přesun hmot</t>
  </si>
  <si>
    <t xml:space="preserve">    763.1 - Konstrukce suché výstavby</t>
  </si>
  <si>
    <t xml:space="preserve">    763.2 - Dřevostavba</t>
  </si>
  <si>
    <t xml:space="preserve">    764 - Konstrukce klempířské</t>
  </si>
  <si>
    <t xml:space="preserve">    767 - Konstrukce zámečnické</t>
  </si>
  <si>
    <t xml:space="preserve">    771 - Podlahy z dlaždic</t>
  </si>
  <si>
    <t xml:space="preserve">    771.1 - Podlahy z dlaždic-schodiště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</si>
  <si>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</si>
  <si>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</si>
  <si>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</si>
  <si>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791 - Vestavěné skříně a kuchyně</t>
  </si>
  <si>
    <t xml:space="preserve">    796 - Výtah</t>
  </si>
  <si>
    <t>Dodatečná izolace zdiva (dle D1.1-23)</t>
  </si>
  <si>
    <t>3192023PC</t>
  </si>
  <si>
    <t>Dodatečná izolace zdiva tl přes 900 do 1200 mm krémovou injektáží včetně zátek z extrud.polystyrenu-komplet</t>
  </si>
  <si>
    <t>2123407042</t>
  </si>
  <si>
    <t>"komín"1,3</t>
  </si>
  <si>
    <t>3192022PC</t>
  </si>
  <si>
    <t>Dodatečná izolace zdiva tl přes 600 do 900 mm krémovou injektáží včetně zátek z extrud.polystyrenu-komplet</t>
  </si>
  <si>
    <t>1382357013</t>
  </si>
  <si>
    <t>"suteren svisle"2,6*3+"vodorovně"(3,7+5,5+0,5+10,75+13,2+5,8+5,1+0,8+0,8+2,5+2,63)</t>
  </si>
  <si>
    <t>3192021PC</t>
  </si>
  <si>
    <t xml:space="preserve">Dodatečná izolace zdiva tl přes 450 do 600 mm  krémovou injektáží včetně zátek z extrud.polystyrenu-komplet</t>
  </si>
  <si>
    <t>1572301078</t>
  </si>
  <si>
    <t>"suteren=svisle"2,6+"vodorovně"(9,5+3+2,6)</t>
  </si>
  <si>
    <t>"přízemí=obvod"22,5+14,55+10,75+0,8+1,045</t>
  </si>
  <si>
    <t>"vnitřní"(4,3+1,5+0,8+1,8+1,5+0,6+0,8+1,5)</t>
  </si>
  <si>
    <t>3192020PC</t>
  </si>
  <si>
    <t>Dodatečná izolace zdiva tl do 150 mm krémovou injektáží včetně zátek z extrud.polystyrenu-komplet</t>
  </si>
  <si>
    <t>-2022125507</t>
  </si>
  <si>
    <t>"suteren"3,55+0,5+"přízemí"4,29+1,8+1+"chodba do zahrady"5,26*2</t>
  </si>
  <si>
    <t>2.1.1</t>
  </si>
  <si>
    <t>Dodatečná hydroizolace-zemní práce- venkovní obvod suterenu (dle D1.1.-23)</t>
  </si>
  <si>
    <t>1322121PC</t>
  </si>
  <si>
    <t xml:space="preserve">Obkopávka základů ,výkop pro drenážní potrubí včetně pažení </t>
  </si>
  <si>
    <t>778491326</t>
  </si>
  <si>
    <t>"podsklepeno-venkovní obvod suterenu"(6+0,5+0,7+0,5+11+0,5+9+1,8+5+3,5+7,5+1,3)*(1,5+1,9)/2*0,6</t>
  </si>
  <si>
    <t>1741111PC</t>
  </si>
  <si>
    <t xml:space="preserve">Zpětný zásyp drenáží ,obsyp základů se zhutněním </t>
  </si>
  <si>
    <t>-1776721036</t>
  </si>
  <si>
    <t>218111113</t>
  </si>
  <si>
    <t>Drenážní potrubí kladené do štěrkového podsypu z plastových perforovaných trubek DN přes 80 do 100 mm</t>
  </si>
  <si>
    <t>464653217</t>
  </si>
  <si>
    <t>"venek-obvod"6+0,5+0,7+0,5+11+0,5+9+1,8+5+3,5+7,5+1,3</t>
  </si>
  <si>
    <t>271532212</t>
  </si>
  <si>
    <t>Podsyp a obsyp drenážního potrubí kamenivem</t>
  </si>
  <si>
    <t>-1570907137</t>
  </si>
  <si>
    <t>"venek-obvod"(6+0,5+0,7+0,5+11+0,5+9+1,8+5+3,5+7,5+1,3)*0,3*0,3</t>
  </si>
  <si>
    <t>21810PC</t>
  </si>
  <si>
    <t>Napojení drenážního potrubí do dešťové kanalizace</t>
  </si>
  <si>
    <t>1162502255</t>
  </si>
  <si>
    <t>2.1.2</t>
  </si>
  <si>
    <t>Drenážní potrubí v suterenu í (dle D1.1.-23)</t>
  </si>
  <si>
    <t>Vykopávky,odkopávky viz rozpočet Bourací práce</t>
  </si>
  <si>
    <t>2045179930</t>
  </si>
  <si>
    <t>635111115</t>
  </si>
  <si>
    <t>Násyp pod podlahy ze štěrkopísku s udusáním</t>
  </si>
  <si>
    <t>-648143223</t>
  </si>
  <si>
    <t>"01+05"((3,115*4,2)-(2,9*0,45))*0,1</t>
  </si>
  <si>
    <t>"06"((1,1*0,515)+(2,17*1,25))*0,1</t>
  </si>
  <si>
    <t>"02+03+04"(19,05+70,09+18,99)*0,1</t>
  </si>
  <si>
    <t>"obsyp drenážního potrubí cca"(0,2*0,2)*55,6</t>
  </si>
  <si>
    <t>218111111</t>
  </si>
  <si>
    <t xml:space="preserve">Drenážní potrubí  kladené do štěrkového podsypu z plastových perforovaných trubek DN do 60 mm</t>
  </si>
  <si>
    <t>1456015859</t>
  </si>
  <si>
    <t>3+2,5+10,7+5,2+1+11+0,5+1,5+5+2+3+4,2+1,5+1+1+2,5</t>
  </si>
  <si>
    <t>218PC</t>
  </si>
  <si>
    <t>Napojení drenážního potrubí do jímky</t>
  </si>
  <si>
    <t>-1587353438</t>
  </si>
  <si>
    <t>2.1.3</t>
  </si>
  <si>
    <t>Dodatečná hydroizolace- obvod suterenu (dle D1.1.-23)</t>
  </si>
  <si>
    <t>-1449837547</t>
  </si>
  <si>
    <t>6351112.PC</t>
  </si>
  <si>
    <t xml:space="preserve">Zpětný zásyp,obsyp základů  kamenivem se zhutněním</t>
  </si>
  <si>
    <t>-2034061554</t>
  </si>
  <si>
    <t>"nepodsklepeno-obkopání základů z přízemí-dle D1.1-23 bod 8."(5,1+10+3,67)*1,5*0,6</t>
  </si>
  <si>
    <t>952905211</t>
  </si>
  <si>
    <t>Mechanické očištění stěn od nánosu bahna</t>
  </si>
  <si>
    <t>1321765954</t>
  </si>
  <si>
    <t>"obvodové zdivo/venek"(6,55+1,3+10,75+10+7)*(1,5+1,9)/2</t>
  </si>
  <si>
    <t>"vnitřní-nepodsklepeno"(5,1+10+3,67)*1,6</t>
  </si>
  <si>
    <t>622131111</t>
  </si>
  <si>
    <t>Spojovací můstek vnějších stěn nanášený ručně</t>
  </si>
  <si>
    <t>-376852013</t>
  </si>
  <si>
    <t>622321121</t>
  </si>
  <si>
    <t>Vápenocementová omítka hladká jednovrstvá vnějších stěn nanášená ručně</t>
  </si>
  <si>
    <t>-604965543</t>
  </si>
  <si>
    <t>711112011</t>
  </si>
  <si>
    <t>Provedení izolace proti zemní vlhkosti svislé za studena suspenzí asfaltovou</t>
  </si>
  <si>
    <t>1432501628</t>
  </si>
  <si>
    <t>"obvodové zdivo"(6,55+1,3+10,75+10+7)*(1,5+1,9)/2</t>
  </si>
  <si>
    <t>"vnitřní"(5,1+10+3,67)*1,6</t>
  </si>
  <si>
    <t>M</t>
  </si>
  <si>
    <t>11163153</t>
  </si>
  <si>
    <t>emulze asfaltová penetrační</t>
  </si>
  <si>
    <t>litr</t>
  </si>
  <si>
    <t>-1580442620</t>
  </si>
  <si>
    <t>90,552*0,3 'Přepočtené koeficientem množství</t>
  </si>
  <si>
    <t>711142559</t>
  </si>
  <si>
    <t>Provedení izolace proti zemní vlhkosti pásy přitavením svislé NAIP</t>
  </si>
  <si>
    <t>1679578401</t>
  </si>
  <si>
    <t>6283200PC</t>
  </si>
  <si>
    <t>hydroizolační pás určený pro podzemní svislé ozolace</t>
  </si>
  <si>
    <t>1306502681</t>
  </si>
  <si>
    <t>90,552*1,165 'Přepočtené koeficientem množství</t>
  </si>
  <si>
    <t>711161PC</t>
  </si>
  <si>
    <t>Izolace proti zemní vlhkosti velkoplošné odvětrávací desky DEFENDER tl.70mm</t>
  </si>
  <si>
    <t>-1965967899</t>
  </si>
  <si>
    <t>7111613PC</t>
  </si>
  <si>
    <t>Izolace proti zemní vlhkostií ukončení profilem DEFENDER</t>
  </si>
  <si>
    <t>141000072</t>
  </si>
  <si>
    <t>"obvodové zdivo"(6,55+1,3+10,75+10+7)</t>
  </si>
  <si>
    <t>2.2</t>
  </si>
  <si>
    <t>Výtahová šachta =m.č.06+131+229+329+429</t>
  </si>
  <si>
    <t>-668076082</t>
  </si>
  <si>
    <t>"suteren-výtah.šachta"(2,65*3,47)*0,15</t>
  </si>
  <si>
    <t>273321311</t>
  </si>
  <si>
    <t>Základové desky tř. C 16/20-podkladní beton</t>
  </si>
  <si>
    <t>1208656886</t>
  </si>
  <si>
    <t>"suteren-výtah.šachta"(2,65*3,47)*0,1</t>
  </si>
  <si>
    <t>0,92*1,035-0,92</t>
  </si>
  <si>
    <t>273321511.1</t>
  </si>
  <si>
    <t>Základové desky,pasy ze ŽB tř. C 25/30</t>
  </si>
  <si>
    <t>1664374725</t>
  </si>
  <si>
    <t>"suteren-výtah.šachta=dobetonávka D.3.1.+D.3.3"(0,6*0,4*3,47)+(0,4*0,4*2,2)*2</t>
  </si>
  <si>
    <t>"suteren-výtah.šachta-deska"(2,65*3,47)*0,3</t>
  </si>
  <si>
    <t>"pasy"(2,2+2)*2*0,25*0,5</t>
  </si>
  <si>
    <t>"do země"6,239*1,035-6,239</t>
  </si>
  <si>
    <t>27931PC</t>
  </si>
  <si>
    <t>Příplatek za pracnost-podbetonování stávajícího zdiva,základů</t>
  </si>
  <si>
    <t>-1911993434</t>
  </si>
  <si>
    <t>274351121</t>
  </si>
  <si>
    <t>Zřízení bednění základových pasů rovného</t>
  </si>
  <si>
    <t>615963091</t>
  </si>
  <si>
    <t>"pasy"(2,2+2)*2*0,5*2</t>
  </si>
  <si>
    <t>274351122</t>
  </si>
  <si>
    <t>Odstranění bednění základových pasů rovného</t>
  </si>
  <si>
    <t>-563697831</t>
  </si>
  <si>
    <t>346244831</t>
  </si>
  <si>
    <t>Přizdívky izolační tl do 290 mm z cihel dl 290 mm</t>
  </si>
  <si>
    <t>-2086883620</t>
  </si>
  <si>
    <t>"izolační přizdívka D.1.3=izolace základu výtah.šachty" (3,47+2,65)*2*0,7</t>
  </si>
  <si>
    <t>274361221</t>
  </si>
  <si>
    <t>Výztuž základových desek betonářskou ocelí vč.distanční výztuže-komplet</t>
  </si>
  <si>
    <t>-511305819</t>
  </si>
  <si>
    <t>"dle výkresu D.3.1"(515,9*1,15*0,001)</t>
  </si>
  <si>
    <t>711111011</t>
  </si>
  <si>
    <t>Provedení izolace proti zemní vlhkosti vodorovné +svislé vytažení za studena suspenzí asfaltovou</t>
  </si>
  <si>
    <t>2017132356</t>
  </si>
  <si>
    <t>"výtah.šachta"(2,65*3,47)+"svislé vytažení dle D.3.1"(3,7+2,65)*2*0,9</t>
  </si>
  <si>
    <t>1257542788</t>
  </si>
  <si>
    <t>20,626*0,3 'Přepočtené koeficientem množství</t>
  </si>
  <si>
    <t>711141559</t>
  </si>
  <si>
    <t>Provedení izolace proti zemní vlhkosti pásy přitavením vodorovné +svislé vytažení NAIP</t>
  </si>
  <si>
    <t>2026845889</t>
  </si>
  <si>
    <t>20,626*2 'Přepočtené koeficientem množství</t>
  </si>
  <si>
    <t>62832001</t>
  </si>
  <si>
    <t>pás asfaltový natavitelný oxidovaný s vložkou ze skleněné rohože typu V60 s jemnozrnným minerálním posypem tl 3,5mm</t>
  </si>
  <si>
    <t>-2129122471</t>
  </si>
  <si>
    <t>20,626*2,33 'Přepočtené koeficientem množství</t>
  </si>
  <si>
    <t>311113145</t>
  </si>
  <si>
    <t>Nadzákladová zeď tl přes 300 do 400 mm z hladkých tvárnic ztraceného bednění včetně výplně z betonu tř. C 20/25</t>
  </si>
  <si>
    <t>1240542970</t>
  </si>
  <si>
    <t>"suteren 06/04=tl.300mm v.2,6"(3,7*2,6)</t>
  </si>
  <si>
    <t>311113144</t>
  </si>
  <si>
    <t>Nadzákladová zeď tl přes 250 do 300 mm z hladkých tvárnic ztraceného bednění včetně výplně z betonu tř. C 20/25</t>
  </si>
  <si>
    <t>-1216739852</t>
  </si>
  <si>
    <t>"výtahová šachta dle D1.1-18=18,55-0,15+2,7=21,1"(2,2+2)*2*21,1</t>
  </si>
  <si>
    <t>-(1,4*2)*7</t>
  </si>
  <si>
    <t>311361221</t>
  </si>
  <si>
    <t>Výztuž nosných zdí betonářskou ocelí 10 216</t>
  </si>
  <si>
    <t>-1379090671</t>
  </si>
  <si>
    <t>"D.3.3=pr.12=0,888kg/mb"</t>
  </si>
  <si>
    <t>"svisle"5*2*169,715*0,888*1,1*0,001</t>
  </si>
  <si>
    <t>"vodorovně"2*2*4*169,715*0,888*1,1*0,001</t>
  </si>
  <si>
    <t>"rohy"1,6*2*4*4*21,65*0,888*1,1*0,001</t>
  </si>
  <si>
    <t>317168053</t>
  </si>
  <si>
    <t>Překlad keramický vysoký v 238 mm dl 1500 mm</t>
  </si>
  <si>
    <t>1945142770</t>
  </si>
  <si>
    <t>"dle D.3.3"3*7</t>
  </si>
  <si>
    <t>317998111</t>
  </si>
  <si>
    <t>Tepelná izolace mezi překlady v 24 cm z EPS tl přes 30 do 50 mm</t>
  </si>
  <si>
    <t>1959674817</t>
  </si>
  <si>
    <t>"dle D.3.3"1,5*7</t>
  </si>
  <si>
    <t>714183002</t>
  </si>
  <si>
    <t xml:space="preserve">Montáž pohltivých desek na sraz  stěn-výtah.šachta</t>
  </si>
  <si>
    <t>-1239205273</t>
  </si>
  <si>
    <t>""dle D1.1.-09=poznámka 2=po celé výšce výtahové šachty =18,55+3,1=21,65</t>
  </si>
  <si>
    <t>(0,25+2,5)*21,65+(0,25+2,5)*21,65</t>
  </si>
  <si>
    <t>"5 NP=514/513"(2,4*2,6)</t>
  </si>
  <si>
    <t>" šachta/strop"(2,2*0,5)*2*5</t>
  </si>
  <si>
    <t>"šachta/střecha"(2,2*1)*2</t>
  </si>
  <si>
    <t>ITP.16269500</t>
  </si>
  <si>
    <t xml:space="preserve">Antivibrační rohož  tl.24mm z kaučukové směsi na bázi gumového granulátu tlumící vibrace konstrukcí výtahových šachet dle PD </t>
  </si>
  <si>
    <t>242135218</t>
  </si>
  <si>
    <t>140,715*1,05 'Přepočtené koeficientem množství</t>
  </si>
  <si>
    <t>411121243</t>
  </si>
  <si>
    <t>Montáž prefabrikovaných ŽB stropů ze stropních desek dl přes 1800 do 2700 mm</t>
  </si>
  <si>
    <t>-1731424593</t>
  </si>
  <si>
    <t>"zastropení výtah.šachty dle D.3.3"7</t>
  </si>
  <si>
    <t>59341735</t>
  </si>
  <si>
    <t xml:space="preserve">deska stropní  PZD 2090x290x90mm</t>
  </si>
  <si>
    <t>2020151250</t>
  </si>
  <si>
    <t>7*1,02 'Přepočtené koeficientem množství</t>
  </si>
  <si>
    <t>413941131</t>
  </si>
  <si>
    <t xml:space="preserve">Osazování ocelových válcovaných nosníků stropů HEA </t>
  </si>
  <si>
    <t>1771774202</t>
  </si>
  <si>
    <t>"zastropní výtahové šachty=D.3.3=HEA 120=20,1kg/m"2,17*20,1*0,001</t>
  </si>
  <si>
    <t>13010952</t>
  </si>
  <si>
    <t>ocel profilová jakost S235JR (11 375) průřez HEA 120</t>
  </si>
  <si>
    <t>768275820</t>
  </si>
  <si>
    <t>0,044*1,1 'Přepočtené koeficientem množství</t>
  </si>
  <si>
    <t>411388631.1</t>
  </si>
  <si>
    <t>Zmonolitnění obvodu stropu výtahové šachty betonem C 20/25 tl.150mm včetně bednění</t>
  </si>
  <si>
    <t>-1683221178</t>
  </si>
  <si>
    <t>"dobetonávka stropu nad výtahem dle D.3.3"2,17*2,47-(0,29*7)*2,09</t>
  </si>
  <si>
    <t>Z/14</t>
  </si>
  <si>
    <t>Kotevní prvek záchytného systému (výtah) dle Z/14 (D1.1-25)</t>
  </si>
  <si>
    <t>1757001762</t>
  </si>
  <si>
    <t>713141131</t>
  </si>
  <si>
    <t>Montáž izolace tepelné střech plochých -zateplení stropní deky výtahové šachty</t>
  </si>
  <si>
    <t>-1334609201</t>
  </si>
  <si>
    <t>2,5*2,5</t>
  </si>
  <si>
    <t>28375033</t>
  </si>
  <si>
    <t xml:space="preserve">deska EPS 150  λ=0,035 tl 150mm</t>
  </si>
  <si>
    <t>-242101152</t>
  </si>
  <si>
    <t>6,25*1,02 'Přepočtené koeficientem množství</t>
  </si>
  <si>
    <t>78391717.PC</t>
  </si>
  <si>
    <t>Nátěr proti ropným produktům</t>
  </si>
  <si>
    <t>-1245004259</t>
  </si>
  <si>
    <t>"výtah.šachta"3,25+"svislé vytažení"(1,97+1,65)*2*0,3</t>
  </si>
  <si>
    <t>783817101</t>
  </si>
  <si>
    <t xml:space="preserve">Krycí jednonásobný  nátěr hladkých betonových povrchů</t>
  </si>
  <si>
    <t>1286304516</t>
  </si>
  <si>
    <t>"výtahová šachta v,cca 18,55+3,1"(2+1,65+2+1,65)*21,65-(1,4*2)*7</t>
  </si>
  <si>
    <t>"podhled stropní desky"1,67*1,97</t>
  </si>
  <si>
    <t>Svislé a kompletní konstrukce</t>
  </si>
  <si>
    <t>Svislé konstrukce</t>
  </si>
  <si>
    <t>311238967</t>
  </si>
  <si>
    <t>Zakládací vrstva zdiva z cihel broušených hydrofobizovaných s integrovanou izolací tloušťky 300 mm</t>
  </si>
  <si>
    <t>1617608038</t>
  </si>
  <si>
    <t>"5NP"(7,2+0,3+2+2,75+5,7+3,15)</t>
  </si>
  <si>
    <t>311238660</t>
  </si>
  <si>
    <t>Zdivo jednovrstvé tepelně izolační z cihel broušených P8 s vnitřní izolací z minerální vlny na zdicí pěnu U přes 0,18 do 0,22 W/m2K tl 300 mm</t>
  </si>
  <si>
    <t>571698415</t>
  </si>
  <si>
    <t>"5NP"(7,2+0,3+2+2,75+5,7+3,15)*2,85</t>
  </si>
  <si>
    <t>-((0,9*1,97)+(0,9*1,97)+(0,9*1,97)+(2*0,75))</t>
  </si>
  <si>
    <t>311238972</t>
  </si>
  <si>
    <t>Zakládací vrstva zdiva z cihel broušených hydrofobizovaných s integrovanou izolací tloušťky 500 mm</t>
  </si>
  <si>
    <t>1743461324</t>
  </si>
  <si>
    <t>"5NP"2,5</t>
  </si>
  <si>
    <t>311238666</t>
  </si>
  <si>
    <t>Zdivo jednovrstvé tepelně izolační z cihel broušených P8 s vnitřní izolací z minerální vlny na zdicí pěnu U do 0,14 W/m2K tl 500 mm</t>
  </si>
  <si>
    <t>452188628</t>
  </si>
  <si>
    <t>"5NP"2,5*2,85</t>
  </si>
  <si>
    <t>311270331.KKS</t>
  </si>
  <si>
    <t xml:space="preserve">Zdivo z vápenopískových tvárnic  tl 200 mm, zvuková neprůzvučnost min.Rw 54 dB</t>
  </si>
  <si>
    <t>275324343</t>
  </si>
  <si>
    <t>"215,216/218,219"(5,4*3,5)</t>
  </si>
  <si>
    <t>"315,315/318,319"(5,4*3,5)</t>
  </si>
  <si>
    <t>"415,416/418,419"(5,4*3,5)</t>
  </si>
  <si>
    <t>342272225</t>
  </si>
  <si>
    <t>Příčka z pórobetonových hladkých tvárnic na tenkovrstvou maltu tl 100 mm</t>
  </si>
  <si>
    <t>-106124030</t>
  </si>
  <si>
    <t>"1NP=v.cca 3,5"</t>
  </si>
  <si>
    <t>"120/121"4,2*3,5</t>
  </si>
  <si>
    <t>"119+122/120+121"5,2*3,5-(0,8*1,97)*2</t>
  </si>
  <si>
    <t>"119/116+122"(4*3,5)-(0,8*1,97)+"116/122"(1,5*3,5)-(0,6*1,97)</t>
  </si>
  <si>
    <t>"116/117/119"(2,8+0,35+2,6+1,3)*3,5-(0,7*1,97)</t>
  </si>
  <si>
    <t>"112/114/116"(4,5+1,5)*3,5-((0,6*1,97)+(0,8*1,97))</t>
  </si>
  <si>
    <t>"113"(2+2,6+2)*3,5-(0,7*1,97)+"114"(1,7*3,5)</t>
  </si>
  <si>
    <t>"108+109+110+111"(5,14+1,2+2,8+2+2+2,9)*3,5</t>
  </si>
  <si>
    <t>-((0,8+0,7+0,8)*1,97)</t>
  </si>
  <si>
    <t>"103+104+105+106+107"(7,9+1+2,7+0,4+2,8+3,5+1,5+1,4)*3,5</t>
  </si>
  <si>
    <t>-((0,7+0,8+0,8+0,7)*1,97)</t>
  </si>
  <si>
    <t>"123+124+125+126"(2,6+1,2+5,3+4,8+2)*3,5</t>
  </si>
  <si>
    <t>-((0,7+0,8+0,8)*1,97)</t>
  </si>
  <si>
    <t>"220/221"(4,25*3,5)</t>
  </si>
  <si>
    <t>"219,222/220,221"(5,4*3,5)-(0,8*1,97)*2</t>
  </si>
  <si>
    <t>"219/217/222"(4+1,5)*3,5-(0,8+0,6)*1,97</t>
  </si>
  <si>
    <t>"218/217/219"(2,9+2,6+1,3+0,35)*3,5-(0,7*1,97)</t>
  </si>
  <si>
    <t>"216/21/212"(2,9+2,75+1,3+0,35)*3,5-(0,7*1,97)</t>
  </si>
  <si>
    <t>"214/215"(3,78+1,2)*3,5</t>
  </si>
  <si>
    <t>"213/214/215"(7,5+1,5)*3,5-(0,8+0,8+0,7)*1,97</t>
  </si>
  <si>
    <t>"211/208,209,210"(5,3*3,5)-(0,8*1,97)</t>
  </si>
  <si>
    <t>"208/213"(2,25*3,5)+"208/209"(2,8*3,5)-(0,8*1,97)</t>
  </si>
  <si>
    <t>"210/209,208"(1,9+2,8+1,9+1,35)*3,5-(0,7*1,97)</t>
  </si>
  <si>
    <t>"203/204/205,206"(1,5+7,9)*3,5-(0,7+0,8+0,8)*1,97</t>
  </si>
  <si>
    <t>"205/206"(1,6+3,7)*3,5</t>
  </si>
  <si>
    <t>"207/203,206"(2,9+2,75+1,1+0,4)*3,5-(0,7*1,97)</t>
  </si>
  <si>
    <t>"226/223,224,225"(5,7*3,5)-(0,8*1,97)</t>
  </si>
  <si>
    <t>"223/224"(2,9*3,5)-(0,8*1,97)</t>
  </si>
  <si>
    <t>"225/223,224,226"(2,6+1,9+1,3)*3,5</t>
  </si>
  <si>
    <t>"320/321"(4,25*3,5)</t>
  </si>
  <si>
    <t>"320,321/319,322"(5,4*3,5)-(0,8*1,97)*2</t>
  </si>
  <si>
    <t>"317/319/322"(4+1,5)*3,5-((0,8*1,97)+(0,6*1,97))</t>
  </si>
  <si>
    <t>"318/317,319"(2,9+2,6+1,3+0,4)*3,5-(0,7*1,97)</t>
  </si>
  <si>
    <t>"316/315,312"(2,9+2,8+1,3+0,4)*3,5-(0,7*1,97)</t>
  </si>
  <si>
    <t>"314/315"(3,8+1,2)*3,5</t>
  </si>
  <si>
    <t>"312,313/314,315"(7,5+1,5)*3,5-(0,8+0,8+0,7)*1,97</t>
  </si>
  <si>
    <t>"311/308,309,310"(5,3*3,5)-(0,8*1,97)</t>
  </si>
  <si>
    <t>"310/309,308"(1,3+1,9+2,9+1,9)*3,5-(0,7*1,97)</t>
  </si>
  <si>
    <t>"308/309"(2,7*3,5)-(0,8*1,97)</t>
  </si>
  <si>
    <t>"307/306,303"(2,9+1+0,4+2,8)*3,5-(0,7*1,97)</t>
  </si>
  <si>
    <t>"303,304/306,305"(7,9+1,5)*3,5-(0,8+0,8+0,7)*1,97</t>
  </si>
  <si>
    <t>"306,305"(3,7+1,6)*3,5</t>
  </si>
  <si>
    <t>"326/323,325,324"(5,7*3,5)-(0,8*1,97)</t>
  </si>
  <si>
    <t>"323/324,325"(4,8*3,5)-(0,8+0,7)*1,97</t>
  </si>
  <si>
    <t>"325/324"(2,6+1,9+1,8)*3,5</t>
  </si>
  <si>
    <t>"420/421"(4,25*3,5)</t>
  </si>
  <si>
    <t>"419,422/420,421"(5,4*3,5)-(0,8*1,97)*2</t>
  </si>
  <si>
    <t>"419/417,422"(4+1,5)*3,5-((0,8*1,97)+(0,6*1,97))</t>
  </si>
  <si>
    <t>"418/419,417"(2,8+2,6+1,25+0,35)*3,5-(0,7*1,97)</t>
  </si>
  <si>
    <t>"414/415"(3,8+1,2)*3,5</t>
  </si>
  <si>
    <t>"414,415/413,412"(7,5+1,5)*3,5-(0,8+0,8+0,7)*1,97</t>
  </si>
  <si>
    <t>"416/412,415"(2,8+2,8+1,25+0,4)*3,5-(0,7*1,97)</t>
  </si>
  <si>
    <t>"409,410,408/411"(5,3*3,5)-(0,8*1,97)</t>
  </si>
  <si>
    <t>"409/408"(2,9*3,5)-(0,8*1,97)</t>
  </si>
  <si>
    <t>"410/408+409"(1,25+1,9+2,8+1,9)*3,5-(0,7*1,97)</t>
  </si>
  <si>
    <t>"407/403,406"(1,1+0,4+2,75+2,8)*3,5-(0,7*1,97)</t>
  </si>
  <si>
    <t>"403,404/406,405"(8,1+1,5)*3,5-(0,7+0,8+0,8)*1,97</t>
  </si>
  <si>
    <t>"406/405"(3,7+1,6)*3,5</t>
  </si>
  <si>
    <t>"426/423,425,424"(5,75*3,5)-(0,8*1,97)</t>
  </si>
  <si>
    <t>"424/424"(4,8*3,5)-(0,8+0,7)*1,97</t>
  </si>
  <si>
    <t>"425/424"(2,6+1,9+1,3)*3,5</t>
  </si>
  <si>
    <t>"5NP=instalační šachty 15,8-14,1=1,7"(1+0,35+1+0,35)*1,7*3</t>
  </si>
  <si>
    <t>"5NP=instalační šachty 19-14,1=4,9"(2,3+0,35+2,3+0,35+0,35)*4,9</t>
  </si>
  <si>
    <t>342272245</t>
  </si>
  <si>
    <t>Příčka z pórobetonových hladkých tvárnic na tenkovrstvou maltu tl 150 mm</t>
  </si>
  <si>
    <t>-1447054708</t>
  </si>
  <si>
    <t>"119+117/118+129"(5,25*3,5)-(0,7*1,97)+"118/129"(1,371*3,5)</t>
  </si>
  <si>
    <t>"127/128"(3,761*3,5)-(0,9*1,97)</t>
  </si>
  <si>
    <t>31027102.PC</t>
  </si>
  <si>
    <t xml:space="preserve">Zazdívka otvorů v pórobetonovými tvárnicemi přes P2 do P4 </t>
  </si>
  <si>
    <t>469883682</t>
  </si>
  <si>
    <t>"chodba/116"((1,6*2)-(0,9*2))*0,56</t>
  </si>
  <si>
    <t>"chodba/117"(1,1*2)*0,56</t>
  </si>
  <si>
    <t>"chodba/113"(1*2)*0,2</t>
  </si>
  <si>
    <t>"113/108"(1*2)*0,2</t>
  </si>
  <si>
    <t>"chodba=niky cca"(0,7*0,7)*0,25+(0,9*0,9)*0,25</t>
  </si>
  <si>
    <t>"výtah/127"(0,8*1,97)*0,2</t>
  </si>
  <si>
    <t>"126"(0,4*0,25)*3,5</t>
  </si>
  <si>
    <t>"chodba/213"(0,9*2)*0,2</t>
  </si>
  <si>
    <t>"chodba/218"(1,1*2)*0,49</t>
  </si>
  <si>
    <t>"chodba/217"((1,6*2)-(0,9*2))*0,49</t>
  </si>
  <si>
    <t>"chodba/204"(1,1*2)*0,5</t>
  </si>
  <si>
    <t>"229/227"(0,8*2)*0,2</t>
  </si>
  <si>
    <t>"226"(0,4*0,25)*3,5</t>
  </si>
  <si>
    <t>"chodba/313"(1,1*2)*0,49</t>
  </si>
  <si>
    <t>"chodba/318"(1,1*2)*0,49</t>
  </si>
  <si>
    <t>"chodba/317"((1,7*2)-(0,9*1,97))*0,49</t>
  </si>
  <si>
    <t>"chodba=nika"(0,6*0,6*0,2)</t>
  </si>
  <si>
    <t>"chodba/304"(0,9*2)*0,49</t>
  </si>
  <si>
    <t>"chodba/329"(0,7*0,2*3,5)</t>
  </si>
  <si>
    <t>"329/327)"(0,8*1,97*0,2)</t>
  </si>
  <si>
    <t>"chodba/413"(1,1*2)*0,52</t>
  </si>
  <si>
    <t>"chodba/nika"(1,5*1,5*0,25)-(0,7*0,7*0,15)</t>
  </si>
  <si>
    <t>"chodba/418"(1,1*2)*0,52</t>
  </si>
  <si>
    <t>"chodba/403"(2*2)*0,5-(0,9*1,97)*0,5</t>
  </si>
  <si>
    <t>"chodba-nika"(0,6*0,6)*0,2</t>
  </si>
  <si>
    <t>"401/429"(1,7*3,5)*0,15</t>
  </si>
  <si>
    <t>"429/427"(0,8*2)*0,2</t>
  </si>
  <si>
    <t>"417/chodba"(1,1*2*0,5)-(0,9*1,97)*0,5</t>
  </si>
  <si>
    <t>"drobné dozdívky cca 10%"17,802*0,1</t>
  </si>
  <si>
    <t>34229112PC</t>
  </si>
  <si>
    <t>Ukotvení příček k cihelným konstrukcím plochými kotvami</t>
  </si>
  <si>
    <t>-874186014</t>
  </si>
  <si>
    <t>346244357</t>
  </si>
  <si>
    <t>Sokl pro zabudování závěsného záchodu</t>
  </si>
  <si>
    <t>ks</t>
  </si>
  <si>
    <t>-872309237</t>
  </si>
  <si>
    <t>"1NP"5+"2NP"5+"3NP"5+"4NP"5+"5NP"2</t>
  </si>
  <si>
    <t>349-1</t>
  </si>
  <si>
    <t>Vytvoření dilatačních spar proti šíření hluku dle PD (poznámka č.6 na výkresech půdorysů)</t>
  </si>
  <si>
    <t>-1778796988</t>
  </si>
  <si>
    <t>"4 podlaží"25</t>
  </si>
  <si>
    <t>713131131</t>
  </si>
  <si>
    <t>Montáž izolace tepelné stěn nastřelením rohoží uvnitř objektu</t>
  </si>
  <si>
    <t>-282111918</t>
  </si>
  <si>
    <t>"TI.tl.80mm=113"(2*3,5)</t>
  </si>
  <si>
    <t>"TI tl.100mm=114"(1,8*3,5)</t>
  </si>
  <si>
    <t>ISV.8591057230080.2</t>
  </si>
  <si>
    <t>Izolace z minerální vaty tl.80mm</t>
  </si>
  <si>
    <t>524612379</t>
  </si>
  <si>
    <t>"113"(2*3,5)</t>
  </si>
  <si>
    <t>7*1,05 'Přepočtené koeficientem množství</t>
  </si>
  <si>
    <t>ISV.8591057230103.2</t>
  </si>
  <si>
    <t>Izolace z minerální vaty tl.100mm</t>
  </si>
  <si>
    <t>1519162670</t>
  </si>
  <si>
    <t>"114"(1,8*3,5)</t>
  </si>
  <si>
    <t>6,3*1,05 'Přepočtené koeficientem množství</t>
  </si>
  <si>
    <t>76312145.PC</t>
  </si>
  <si>
    <t>SDK akustická předstěna s minerální vatou tl 100mm .</t>
  </si>
  <si>
    <t>-1315666461</t>
  </si>
  <si>
    <t>"118+129"(2,5+2,65)*3,5-(0,7*1,97)</t>
  </si>
  <si>
    <t>"130"(1,8*3,3)+(2,2*(3,3+4,5)/2)+(1,6*4,5)</t>
  </si>
  <si>
    <t>"214"(1,8*3,5)+"215"(3,1*3,5)</t>
  </si>
  <si>
    <t>"314"1,8*3,5+"315"(3,1*3,5)</t>
  </si>
  <si>
    <t>"414"(1,8*3,5)+"415"(3,1*3,5)+"404,405"(3,5*3,5)</t>
  </si>
  <si>
    <t>76312149.PC</t>
  </si>
  <si>
    <t>SDK akustická předstěna s minerální vatou tl 150mm .</t>
  </si>
  <si>
    <t>-945675145</t>
  </si>
  <si>
    <t>"109,108"4,25*3,5</t>
  </si>
  <si>
    <t>"124,123+126"(4,8+3,15)*3,5</t>
  </si>
  <si>
    <t>"209,208"(4,3*3,5)+"213"(2,4*3,5)</t>
  </si>
  <si>
    <t>"223,224"(4,9*3,5)+"226"(3,35*3,5)</t>
  </si>
  <si>
    <t>"309,308"(4,3*3,5)+"313"2,1*3,5</t>
  </si>
  <si>
    <t>"323,324"4,9*3,5+"326"3,35*3,5</t>
  </si>
  <si>
    <t>"413"(2,2*3,5)+"409,408"(4,3*3,5)</t>
  </si>
  <si>
    <t>"423/424"(4,9*3,5)+"426"(3,2*3,5)</t>
  </si>
  <si>
    <t>349235851</t>
  </si>
  <si>
    <t>Zapravení ostění oken po odstranění rohů-svislé přizdívky</t>
  </si>
  <si>
    <t>-395779962</t>
  </si>
  <si>
    <t>"1NP-svislé přizdívky oken 150x150mm"(11*2)*(0,15+0,15)*1,64</t>
  </si>
  <si>
    <t>"2NP-svislé přizdívky oken 150x150mm"(17*2)*(0,15+0,15)*1,64</t>
  </si>
  <si>
    <t>"3NP-svislé přizdívky oken 150x150mm"(17*2)*(0,15+0,15)*1,64</t>
  </si>
  <si>
    <t>Drobné dozdívky jinde neuvedené</t>
  </si>
  <si>
    <t>87651540</t>
  </si>
  <si>
    <t>Překlady</t>
  </si>
  <si>
    <t>964011211</t>
  </si>
  <si>
    <t>Vybourání ŽB překladů prefabrikovaných dl do 3 m</t>
  </si>
  <si>
    <t>-1423328274</t>
  </si>
  <si>
    <t>"suteren 02/04"(1,5*0,62)*0,2</t>
  </si>
  <si>
    <t>"výtah.šachta 02/06"(1,5*0,62)*0,2</t>
  </si>
  <si>
    <t>"hydrant 02"0</t>
  </si>
  <si>
    <t>"1NP 108/102"0</t>
  </si>
  <si>
    <t>" 102/103"(1,5*0,56)*0,2</t>
  </si>
  <si>
    <t>" 102/Hydr+vyt"0</t>
  </si>
  <si>
    <t>" 102/El.+vyt"0</t>
  </si>
  <si>
    <t>"112/102"</t>
  </si>
  <si>
    <t>"130/129"</t>
  </si>
  <si>
    <t>"116/102"(1,5*0,56)*0,2</t>
  </si>
  <si>
    <t>" 102/123"(1,5*0,56)*0,2</t>
  </si>
  <si>
    <t>" 102/128"(1,5*0,56)*0,2</t>
  </si>
  <si>
    <t>"okna 121+126"</t>
  </si>
  <si>
    <t>"2 NP=208/202"</t>
  </si>
  <si>
    <t>"203/202"</t>
  </si>
  <si>
    <t>"202/hydr+el+vyt+sp"</t>
  </si>
  <si>
    <t>"202/vyt"</t>
  </si>
  <si>
    <t>"212/202"</t>
  </si>
  <si>
    <t>"202/217"(1,5*0,49)*0,2</t>
  </si>
  <si>
    <t>"202/223"(1,5*0,49)*0,2</t>
  </si>
  <si>
    <t>"202/227"(1,5*0,49)*0,2</t>
  </si>
  <si>
    <t>"3 NP=308/302"(1,5*0,5)*0,2</t>
  </si>
  <si>
    <t>"303/302"</t>
  </si>
  <si>
    <t>"312/302"</t>
  </si>
  <si>
    <t>"302/hydr+el+vyt+sp"</t>
  </si>
  <si>
    <t>"302/vyt"</t>
  </si>
  <si>
    <t>"302/317"(1,5*0,49)*0,2</t>
  </si>
  <si>
    <t>"302/323"(1,5*0,5)*0,2</t>
  </si>
  <si>
    <t>"302/327"(1,5*0,5)*0,2</t>
  </si>
  <si>
    <t>"4 NP=408/402"(1,5*0,5)*0,2</t>
  </si>
  <si>
    <t>"402/412"</t>
  </si>
  <si>
    <t>"402/403"(1,5*0,5)*0,2</t>
  </si>
  <si>
    <t>"402/hydr+el+sp"</t>
  </si>
  <si>
    <t>"402/vyt"</t>
  </si>
  <si>
    <t>"417/402"(1,5*0,5)*0,2</t>
  </si>
  <si>
    <t>"423/402"(1,5*0,5)*0,2</t>
  </si>
  <si>
    <t>"427/402"(1,5*0,5)*0,2</t>
  </si>
  <si>
    <t>"okna 421+426"</t>
  </si>
  <si>
    <t>317121151</t>
  </si>
  <si>
    <t>Montáž ŽB překladů prefa do rýh světlosti otvoru do 1050 mm</t>
  </si>
  <si>
    <t>174487852</t>
  </si>
  <si>
    <t>16+6+106</t>
  </si>
  <si>
    <t>59321170</t>
  </si>
  <si>
    <t xml:space="preserve">překlad železobetonový  RZP 890x100x140mm</t>
  </si>
  <si>
    <t>68490620</t>
  </si>
  <si>
    <t>"suteren=hydrant 02"1</t>
  </si>
  <si>
    <t>"1NP=hydrant+vytápění"2</t>
  </si>
  <si>
    <t>"2NP=El+hydrant+vyt.+SLP"4</t>
  </si>
  <si>
    <t>"3NP=El+hydrant+vyt.+SLP"4</t>
  </si>
  <si>
    <t>"4NP=El+hydrant+SLP"3</t>
  </si>
  <si>
    <t>"5NP=El+hydrant"2</t>
  </si>
  <si>
    <t>4020002</t>
  </si>
  <si>
    <t xml:space="preserve">Překlad 140/140 mm  RZP 119/14/14 </t>
  </si>
  <si>
    <t>-375873417</t>
  </si>
  <si>
    <t>"1 NP=el.+vyt"2</t>
  </si>
  <si>
    <t>"2 NP=vyt"1</t>
  </si>
  <si>
    <t>"3 NP=vyt"1</t>
  </si>
  <si>
    <t>"4 NP=vyt"2</t>
  </si>
  <si>
    <t>4020004</t>
  </si>
  <si>
    <t xml:space="preserve">Překlad 140/140 mm  RZP 149/14/14 </t>
  </si>
  <si>
    <t>1603626494</t>
  </si>
  <si>
    <t>"suteren 02/04"4</t>
  </si>
  <si>
    <t>"1 NP=okna"6+"dveře"18</t>
  </si>
  <si>
    <t>"2 NP=okna+dveře"24</t>
  </si>
  <si>
    <t>"3 NP=okna+dveře"24</t>
  </si>
  <si>
    <t>"4 NP=okna+dveře"24</t>
  </si>
  <si>
    <t>"5 NP=okna+dveře"6</t>
  </si>
  <si>
    <t>317121351</t>
  </si>
  <si>
    <t>Montáž ŽB překladů prefa do rýh světl. otvoru 1800 až 2400 mm</t>
  </si>
  <si>
    <t>810171267</t>
  </si>
  <si>
    <t>4020008</t>
  </si>
  <si>
    <t xml:space="preserve">Překlad 140/140 mm  RZP 239/14/14 </t>
  </si>
  <si>
    <t>-1889204630</t>
  </si>
  <si>
    <t>"5 NP=okno"2</t>
  </si>
  <si>
    <t>317142420</t>
  </si>
  <si>
    <t>Překlad nenosný z porobetonu</t>
  </si>
  <si>
    <t>1902130439</t>
  </si>
  <si>
    <t>"103-107"4</t>
  </si>
  <si>
    <t>"108-111"3</t>
  </si>
  <si>
    <t>"112-115"3</t>
  </si>
  <si>
    <t>"116-122"4</t>
  </si>
  <si>
    <t>"123-126"3</t>
  </si>
  <si>
    <t>"127-130"2</t>
  </si>
  <si>
    <t>"203-207"4</t>
  </si>
  <si>
    <t>"208-211"3</t>
  </si>
  <si>
    <t>"212-216"4</t>
  </si>
  <si>
    <t>"217-222"5</t>
  </si>
  <si>
    <t>"223-226"3</t>
  </si>
  <si>
    <t>"227-229"0</t>
  </si>
  <si>
    <t>"303-307"4</t>
  </si>
  <si>
    <t>"305-311"3</t>
  </si>
  <si>
    <t>"312-316"4</t>
  </si>
  <si>
    <t>"317-322"5</t>
  </si>
  <si>
    <t>"323-326"3</t>
  </si>
  <si>
    <t>"327-329"0</t>
  </si>
  <si>
    <t>"403-407"4</t>
  </si>
  <si>
    <t>"408-411"3</t>
  </si>
  <si>
    <t>"412-416"4</t>
  </si>
  <si>
    <t>"417-422"5</t>
  </si>
  <si>
    <t>"423-426"3</t>
  </si>
  <si>
    <t>"427-429"0</t>
  </si>
  <si>
    <t>"5 NP"0</t>
  </si>
  <si>
    <t>317142.PC</t>
  </si>
  <si>
    <t>Překlad nenosný dvířka ventilačních šachet</t>
  </si>
  <si>
    <t>370571778</t>
  </si>
  <si>
    <t>974031165</t>
  </si>
  <si>
    <t>Vysekání rýh ve zdivu cihelném hl do 150 mm š do 200 mm</t>
  </si>
  <si>
    <t>-1314999898</t>
  </si>
  <si>
    <t>"suteren 02/04"(1,5*4)</t>
  </si>
  <si>
    <t>"výtah.šachta 02/06"(2,1*4)</t>
  </si>
  <si>
    <t>"hydrant 02"(0,9*1)</t>
  </si>
  <si>
    <t>"1NP 108/102"(1,5*4)</t>
  </si>
  <si>
    <t>" 102/103"(1,5*4)</t>
  </si>
  <si>
    <t>" 102/Hydr+vyt"(0,9*1)*2</t>
  </si>
  <si>
    <t>" 102/El.+vyt"(1,2*1)*2</t>
  </si>
  <si>
    <t>"112/102"(1,5*4)</t>
  </si>
  <si>
    <t>"130/129"(1,5*1)</t>
  </si>
  <si>
    <t>"116/102"(1,5*4)</t>
  </si>
  <si>
    <t>" 102/123"(1,5*4)</t>
  </si>
  <si>
    <t>" 102/128"(1,5*4)</t>
  </si>
  <si>
    <t>"okna 121+126"(1,5*4)+(1,5*4)</t>
  </si>
  <si>
    <t>"2 NP=208/202"(1,5*4)</t>
  </si>
  <si>
    <t>"203/202"(1,5*4)</t>
  </si>
  <si>
    <t>"202/hydr+el+vyt+sp"(0,9*1)*4</t>
  </si>
  <si>
    <t>"202/vyt"(1,2*1)</t>
  </si>
  <si>
    <t>"212/202"(1,5*4)</t>
  </si>
  <si>
    <t>"202/217"(1,5*4)</t>
  </si>
  <si>
    <t>"202/223"(1,5*4)</t>
  </si>
  <si>
    <t>"202/227"(1,5*4)</t>
  </si>
  <si>
    <t>"3 NP=308/302"(1,5*4)</t>
  </si>
  <si>
    <t>"303/302"(1,5*4)</t>
  </si>
  <si>
    <t>"312/302"(1,5*4)</t>
  </si>
  <si>
    <t>"302/hydr+el+vyt+sp"(0,9*1)*4</t>
  </si>
  <si>
    <t>"302/vyt"(1,2*1)</t>
  </si>
  <si>
    <t>"302/317"(1,5*4)</t>
  </si>
  <si>
    <t>"302/323"(1,5*4)</t>
  </si>
  <si>
    <t>"302/327"(1,5*4)</t>
  </si>
  <si>
    <t>"4 NP=408/402"(1,5*4)</t>
  </si>
  <si>
    <t>"402/412"(1,5*4)</t>
  </si>
  <si>
    <t>"402/403"(1,5*4)</t>
  </si>
  <si>
    <t>"402/hydr+el+sp"(0,9*1)*3</t>
  </si>
  <si>
    <t>"402/vyt"(1,2*1)*2</t>
  </si>
  <si>
    <t>"417/402"(1,5*4)</t>
  </si>
  <si>
    <t>"423/402"(1,5*4)</t>
  </si>
  <si>
    <t>"427/402"(1,5*4)</t>
  </si>
  <si>
    <t>"okna 421+426"(1,5*4)+(1,5*4)</t>
  </si>
  <si>
    <t>31794.PC</t>
  </si>
  <si>
    <t>Válcované nosníky č.14 -průvlak u výtahu suteren</t>
  </si>
  <si>
    <t>1616654017</t>
  </si>
  <si>
    <t>"suteren=průvlak u výtahu-I 140=14,3kg/m =D 1.1-09"2,1*14,3*4*0,001</t>
  </si>
  <si>
    <t>13010716</t>
  </si>
  <si>
    <t>ocel profilová jakost S235JR (11 375) průřez I (IPN) 140</t>
  </si>
  <si>
    <t>-401606176</t>
  </si>
  <si>
    <t>0,12*1,1 'Přepočtené koeficientem množství</t>
  </si>
  <si>
    <t>346244381</t>
  </si>
  <si>
    <t>Plentování jednostranné v do 200 mm válcovaných nosníků cihlami</t>
  </si>
  <si>
    <t>450048242</t>
  </si>
  <si>
    <t>"průvlak suteren 02/06= I 140"(1,65*0,14)*2</t>
  </si>
  <si>
    <t>85</t>
  </si>
  <si>
    <t>3103211PC</t>
  </si>
  <si>
    <t>Dobetonávka mezi překlady včetně bednění a podpěrné kce</t>
  </si>
  <si>
    <t>1445907621</t>
  </si>
  <si>
    <t>"D.1.1-24=průvlak výtahu suteren 02/06=I 140"(2,1*0,1*0,14)*3</t>
  </si>
  <si>
    <t>"1 NP"(1,49*0,05*0,14)*2*2</t>
  </si>
  <si>
    <t>"1NP"(1,49*0,05*0,14)*6*2</t>
  </si>
  <si>
    <t>86</t>
  </si>
  <si>
    <t>319202321</t>
  </si>
  <si>
    <t>Vyrovnání nerovného povrchu zdiva tl přes 30 do 80 mm přizděním</t>
  </si>
  <si>
    <t>1411572203</t>
  </si>
  <si>
    <t>"suteren dveře 02/04"(0,62*1,97)*2</t>
  </si>
  <si>
    <t>"suteren dveře 02/05"(0,15*1,97)*2</t>
  </si>
  <si>
    <t>"1 NP dveře 108/102"(0,58*1,97)*2</t>
  </si>
  <si>
    <t>"dveře 103/102"(0,56*1,97)*2</t>
  </si>
  <si>
    <t>"dveře 112/102"(0,56*1,97)*2</t>
  </si>
  <si>
    <t>"dveře 130/129"(0,154*1,97)*2</t>
  </si>
  <si>
    <t>"dveře 116/102"(0,56*1,97)*2</t>
  </si>
  <si>
    <t>" 102/123"(0,55*1,97)*2</t>
  </si>
  <si>
    <t>" 102/128"(0,55*1,97)*2</t>
  </si>
  <si>
    <t>"okna 121+126"(0,55*1,65)*2*2</t>
  </si>
  <si>
    <t>"2 NP=208/202"(0,5*1,97)*2</t>
  </si>
  <si>
    <t>"203/202"(0,5*1,97)*2</t>
  </si>
  <si>
    <t>"212/202"(0,49*1,97)*2</t>
  </si>
  <si>
    <t>"202/217"(0,5*1,97)*2</t>
  </si>
  <si>
    <t>"202/223"(0,5*1,97)*2</t>
  </si>
  <si>
    <t>"202/227"(0,5*1,97)*2</t>
  </si>
  <si>
    <t>"okna 221+226"(0,55*1,65)*2*2</t>
  </si>
  <si>
    <t>"3 NP=302/308"(0,49*1,97)*2</t>
  </si>
  <si>
    <t>"303/302"(0,49*1,97)*2</t>
  </si>
  <si>
    <t>"312/302"(0,49*1,97)*2</t>
  </si>
  <si>
    <t>"302/317"(0,5*1,97)*2</t>
  </si>
  <si>
    <t>"302/323"(0,5*1,97)*2</t>
  </si>
  <si>
    <t>"302/327"(0,5*1,97)*2</t>
  </si>
  <si>
    <t>"okna 321+326"(0,55*1,65)*2*2</t>
  </si>
  <si>
    <t>"4 NP=402/408"(0,5*1,97)*2</t>
  </si>
  <si>
    <t>"403/402"(0,5*1,97)*2</t>
  </si>
  <si>
    <t>"402/412"(0,5*1,97)*2</t>
  </si>
  <si>
    <t>"417/402"(0,5*1,97)*2</t>
  </si>
  <si>
    <t>"423/402"(0,5*1,97)*2</t>
  </si>
  <si>
    <t>"427/402"(0,5*1,97)*2</t>
  </si>
  <si>
    <t>"okna 421+426"(0,55*1,65)*2*2</t>
  </si>
  <si>
    <t>"drobné vyrovnávky cca 10%"66,705*0,1</t>
  </si>
  <si>
    <t>87</t>
  </si>
  <si>
    <t>310236261</t>
  </si>
  <si>
    <t>Zazdívka otvorů (kapes) po vybourání překladů pl přes 0,0225 do 0,09 m2 ve zdivu tl přes 450 do 600 mm</t>
  </si>
  <si>
    <t>1119019903</t>
  </si>
  <si>
    <t>"suteren 02/04"2</t>
  </si>
  <si>
    <t>" 102/103"2</t>
  </si>
  <si>
    <t>"116/102"2</t>
  </si>
  <si>
    <t>" 102/123"2</t>
  </si>
  <si>
    <t>" 102/128"2</t>
  </si>
  <si>
    <t>"202/217"2</t>
  </si>
  <si>
    <t>"202/223"2</t>
  </si>
  <si>
    <t>"202/227"2</t>
  </si>
  <si>
    <t>"3 NP=308/302"2</t>
  </si>
  <si>
    <t>"302/317"2</t>
  </si>
  <si>
    <t>"302/323"2</t>
  </si>
  <si>
    <t>"302/327"2</t>
  </si>
  <si>
    <t>"4 NP=408/402"2</t>
  </si>
  <si>
    <t>"402/403"2</t>
  </si>
  <si>
    <t>"417/402"2</t>
  </si>
  <si>
    <t>"423/402"2</t>
  </si>
  <si>
    <t>"427/402"2</t>
  </si>
  <si>
    <t>Komíny</t>
  </si>
  <si>
    <t>88</t>
  </si>
  <si>
    <t>63131214.PC</t>
  </si>
  <si>
    <t>Zabetonování komínových průduchů</t>
  </si>
  <si>
    <t>-2053354723</t>
  </si>
  <si>
    <t>"suteren-4np=14m"(0,15*0,15)*12*14+(0,4*0,4)*14</t>
  </si>
  <si>
    <t>89</t>
  </si>
  <si>
    <t>3898411.PC</t>
  </si>
  <si>
    <t>Komínové těleso jednoprůduchové nerezové komplet dle PD</t>
  </si>
  <si>
    <t>soubor</t>
  </si>
  <si>
    <t>14478555</t>
  </si>
  <si>
    <t>Vodorovné konstrukce</t>
  </si>
  <si>
    <t>90</t>
  </si>
  <si>
    <t>411386621</t>
  </si>
  <si>
    <t>Zabetonování prostupů v instalačních šachtách ze suchých směsí pl přes 0,09 do 0,25 m2 ve stropech</t>
  </si>
  <si>
    <t>-519132639</t>
  </si>
  <si>
    <t>"1NP"4+"2NP"5+"3NP"5+"4NP"5+"5NP"5</t>
  </si>
  <si>
    <t>91</t>
  </si>
  <si>
    <t>316381127</t>
  </si>
  <si>
    <t>Ventilační krycí desky tl přes 100 do 120 mm z betonu tř. C 12/15 až C 16/20 s přesahy do 70 mm</t>
  </si>
  <si>
    <t>365659194</t>
  </si>
  <si>
    <t>"instalační šachty"(1,1*0,65)*3+(2,4*0,65)</t>
  </si>
  <si>
    <t>92</t>
  </si>
  <si>
    <t>971-1</t>
  </si>
  <si>
    <t>Zapravení kanálků pro rozvod instalací na hlavní chodbě</t>
  </si>
  <si>
    <t>-1885146836</t>
  </si>
  <si>
    <t>93</t>
  </si>
  <si>
    <t>Drobné dobetonávky jinde neuvedené</t>
  </si>
  <si>
    <t>1339939390</t>
  </si>
  <si>
    <t>4-1-a</t>
  </si>
  <si>
    <t xml:space="preserve">Zesílení stropu m.č.04  dle D1.1-24</t>
  </si>
  <si>
    <t>94</t>
  </si>
  <si>
    <t>97303134PC</t>
  </si>
  <si>
    <t>Vysekání kapes ve zdivu cihelném se zapravením</t>
  </si>
  <si>
    <t>1477590135</t>
  </si>
  <si>
    <t>"pro osazení HEB 140"2*2</t>
  </si>
  <si>
    <t>95</t>
  </si>
  <si>
    <t>413941131.2</t>
  </si>
  <si>
    <t xml:space="preserve">Osazování ocelových válcovaných nosníků stropů  HEB 140 mm</t>
  </si>
  <si>
    <t>893574505</t>
  </si>
  <si>
    <t>"HEB 140=34,5kg/m"2*4*34,5*0,001</t>
  </si>
  <si>
    <t>96</t>
  </si>
  <si>
    <t>13010974</t>
  </si>
  <si>
    <t>ocel profilová jakost S235JR (11 375) průřez HEB 140</t>
  </si>
  <si>
    <t>972393052</t>
  </si>
  <si>
    <t>0,276*1,1 'Přepočtené koeficientem množství</t>
  </si>
  <si>
    <t>97</t>
  </si>
  <si>
    <t>76316463.1</t>
  </si>
  <si>
    <t>SDK obklad kcí tvaru U š do 1,2 m desky s pož.odolností R 60 DP 1</t>
  </si>
  <si>
    <t>-1842307751</t>
  </si>
  <si>
    <t>"HEB 140=34,5kg/m"4+4</t>
  </si>
  <si>
    <t>4-1-b</t>
  </si>
  <si>
    <t>Strop nad 1PP u výtahové šachty dle D.3.2.</t>
  </si>
  <si>
    <t>98</t>
  </si>
  <si>
    <t>710946546</t>
  </si>
  <si>
    <t>"pro osazení HEA 140"2</t>
  </si>
  <si>
    <t>99</t>
  </si>
  <si>
    <t>97403116PC</t>
  </si>
  <si>
    <t>Vysekání rýh ve zdivu cihelném se zapravením</t>
  </si>
  <si>
    <t>1744155296</t>
  </si>
  <si>
    <t>"osazení stropních desek"(0,3*4)</t>
  </si>
  <si>
    <t>100</t>
  </si>
  <si>
    <t>413941131.1</t>
  </si>
  <si>
    <t>275628627</t>
  </si>
  <si>
    <t>"strop nad 1PP u výtahové šachty=HEA 120=20,1kg/m"1,5*20,1*0,001</t>
  </si>
  <si>
    <t>101</t>
  </si>
  <si>
    <t>-1621668370</t>
  </si>
  <si>
    <t>0,03*1,1 'Přepočtené koeficientem množství</t>
  </si>
  <si>
    <t>102</t>
  </si>
  <si>
    <t>-1737495610</t>
  </si>
  <si>
    <t>103</t>
  </si>
  <si>
    <t>59341124</t>
  </si>
  <si>
    <t>deska stropní plná PZD 2690x290x100mm</t>
  </si>
  <si>
    <t>1340337695</t>
  </si>
  <si>
    <t>104</t>
  </si>
  <si>
    <t>631311115</t>
  </si>
  <si>
    <t>Mazanina tl přes 50 do 80 mm z betonu prostého bez zvýšených nároků na prostředí tř. C 20/25</t>
  </si>
  <si>
    <t>-1264994735</t>
  </si>
  <si>
    <t>"strop nad 1NPu výtah.šachty"(2,5*1,3)*0,06</t>
  </si>
  <si>
    <t>105</t>
  </si>
  <si>
    <t>411388631</t>
  </si>
  <si>
    <t xml:space="preserve">Zabetonování otvorů ve stropech včetně lešení, bednění, odbednění a výztuže (materiál v ceně) </t>
  </si>
  <si>
    <t>1393266533</t>
  </si>
  <si>
    <t>"strop nad 1NPu výtah.šachty=dobetonávka"2,5*0,1</t>
  </si>
  <si>
    <t>4-1-1</t>
  </si>
  <si>
    <t>Podpěrné kce 2-4 NP (dle D.3.4)</t>
  </si>
  <si>
    <t>106</t>
  </si>
  <si>
    <t>973031325</t>
  </si>
  <si>
    <t xml:space="preserve">Vysekání kapes ve zdivu cihelném  pl do 0,10 m2 hl do 300 mm</t>
  </si>
  <si>
    <t>-145833655</t>
  </si>
  <si>
    <t>"2NP"2+2+"3NP"2+2+"4NP"2+2</t>
  </si>
  <si>
    <t>107</t>
  </si>
  <si>
    <t>413232211</t>
  </si>
  <si>
    <t>Zazdívka zhlaví válcovaných nosníků v do 150 mm</t>
  </si>
  <si>
    <t>1887140156</t>
  </si>
  <si>
    <t>"2NP"2+"3NP"2+"4NP"2</t>
  </si>
  <si>
    <t>108</t>
  </si>
  <si>
    <t>413232221</t>
  </si>
  <si>
    <t>Zazdívka zhlaví válcovaných nosníků v přes 150 do 300 mm</t>
  </si>
  <si>
    <t>350440868</t>
  </si>
  <si>
    <t>109</t>
  </si>
  <si>
    <t>7141820PC</t>
  </si>
  <si>
    <t>Montáž akustickýh izolačních vložek pásů</t>
  </si>
  <si>
    <t>989989549</t>
  </si>
  <si>
    <t>24,6*0,2</t>
  </si>
  <si>
    <t>"2NP=HEB 180+HEB 120"5,73+2,47</t>
  </si>
  <si>
    <t>"3NP=HEB 180+HEB 120"5,73+2,47</t>
  </si>
  <si>
    <t>"4NP=HEB 180+HEB 120"5,73+2,47</t>
  </si>
  <si>
    <t>110</t>
  </si>
  <si>
    <t>85922PC</t>
  </si>
  <si>
    <t>Akustická minerální vata tl.40mm dle PD</t>
  </si>
  <si>
    <t>1788899206</t>
  </si>
  <si>
    <t>4,92*1,1 'Přepočtené koeficientem množství</t>
  </si>
  <si>
    <t>111</t>
  </si>
  <si>
    <t>317944321</t>
  </si>
  <si>
    <t xml:space="preserve">Válcované nosníky do č.12 dodatečně osazované </t>
  </si>
  <si>
    <t>759413115</t>
  </si>
  <si>
    <t>"2NP+3NP+4NP"(2,47+2,47+2,47)*27,4*0,001</t>
  </si>
  <si>
    <t>112</t>
  </si>
  <si>
    <t>13010972</t>
  </si>
  <si>
    <t>ocel profilová jakost S235JR (11 375) průřez HEB 120</t>
  </si>
  <si>
    <t>-47803405</t>
  </si>
  <si>
    <t>0,203*1,1 'Přepočtené koeficientem množství</t>
  </si>
  <si>
    <t>113</t>
  </si>
  <si>
    <t>317944323</t>
  </si>
  <si>
    <t>Válcované nosníky č.14 až 22 dodatečně osazované</t>
  </si>
  <si>
    <t>-1922450289</t>
  </si>
  <si>
    <t>"2NP+3NP+4NP"(5,73+5,73+5,73)*52,6*0,001</t>
  </si>
  <si>
    <t>114</t>
  </si>
  <si>
    <t>13010978</t>
  </si>
  <si>
    <t>ocel profilová jakost S235JR (11 375) průřez HEB 180</t>
  </si>
  <si>
    <t>1485755098</t>
  </si>
  <si>
    <t>0,904*1,1 'Přepočtené koeficientem množství</t>
  </si>
  <si>
    <t>115</t>
  </si>
  <si>
    <t>1257278045</t>
  </si>
  <si>
    <t>"2NP+3NP+4NP"(5,73*2*3*0,18)+(2,47*2*3*0,14)</t>
  </si>
  <si>
    <t>4-1-2</t>
  </si>
  <si>
    <t xml:space="preserve">Podpěrná konstrukce-strop nad 4.NP  (dle v.č.D.3.9.)</t>
  </si>
  <si>
    <t>116</t>
  </si>
  <si>
    <t>953961217</t>
  </si>
  <si>
    <t xml:space="preserve">Kotva chemickou patronou hl 240 mm  s vyvrtáním otvoru</t>
  </si>
  <si>
    <t>-100206779</t>
  </si>
  <si>
    <t>"dle D.3.9"20*4</t>
  </si>
  <si>
    <t>117</t>
  </si>
  <si>
    <t>953965132</t>
  </si>
  <si>
    <t>Kotevní šroub pro chemické kotvy M 16 dl 240 mm</t>
  </si>
  <si>
    <t>500216533</t>
  </si>
  <si>
    <t>118</t>
  </si>
  <si>
    <t>3419410PC</t>
  </si>
  <si>
    <t>Nosné nebo spojovací svary ocelových konstrukcí</t>
  </si>
  <si>
    <t>1547555912</t>
  </si>
  <si>
    <t>119</t>
  </si>
  <si>
    <t>767995116</t>
  </si>
  <si>
    <t>Montáž atyp. zámečnických konstr. hmotnosti přes 100 do 250 kg</t>
  </si>
  <si>
    <t>kg</t>
  </si>
  <si>
    <t>-1567232403</t>
  </si>
  <si>
    <t>"výkres D.3.9"</t>
  </si>
  <si>
    <t>"HEB 180"(1*212,99)+(1*198,65)</t>
  </si>
  <si>
    <t>"HEB 140"(3*129,07)+(1*134,8)</t>
  </si>
  <si>
    <t>"HEA 180"(2*131,09)</t>
  </si>
  <si>
    <t>120</t>
  </si>
  <si>
    <t>767995117</t>
  </si>
  <si>
    <t>Montáž atyp. zámečnických konstr.hmotnosti přes 250 do 500 kg</t>
  </si>
  <si>
    <t>1216506429</t>
  </si>
  <si>
    <t>"HEB 180"(4*268,8)+(2*263,17)+(1*279,04)</t>
  </si>
  <si>
    <t>"HEB 180"(1*281,6)</t>
  </si>
  <si>
    <t>121</t>
  </si>
  <si>
    <t>2010134265</t>
  </si>
  <si>
    <t>"HEB 140"((3*129,07)+(1*134,8))*1,1*0,001</t>
  </si>
  <si>
    <t>122</t>
  </si>
  <si>
    <t>2058477631</t>
  </si>
  <si>
    <t>2573,82*1,1*0,001</t>
  </si>
  <si>
    <t>123</t>
  </si>
  <si>
    <t>13010958</t>
  </si>
  <si>
    <t>ocel profilová jakost S235JR (11 375) průřez HEA 180</t>
  </si>
  <si>
    <t>1282201166</t>
  </si>
  <si>
    <t>"HEA 180"(2*131,09)*0,001*1,1</t>
  </si>
  <si>
    <t>124</t>
  </si>
  <si>
    <t>767995102</t>
  </si>
  <si>
    <t>Montáž atyp. zámečnických konstr. hmotnosti přes 1 do 3 kg</t>
  </si>
  <si>
    <t>-1254634025</t>
  </si>
  <si>
    <t>125</t>
  </si>
  <si>
    <t>1361122PC</t>
  </si>
  <si>
    <t>plech ocelový hladký jakost S235JR tl 10mm tabule</t>
  </si>
  <si>
    <t>1436283858</t>
  </si>
  <si>
    <t>"dle D.3.9 =P10"(0,12*0,25)*20*1,1</t>
  </si>
  <si>
    <t>126</t>
  </si>
  <si>
    <t>767995112</t>
  </si>
  <si>
    <t>Montáž atyp. zámečnických konstr. hmotnosti přes 5 do 10 kg</t>
  </si>
  <si>
    <t>1319839589</t>
  </si>
  <si>
    <t>127</t>
  </si>
  <si>
    <t>1361123PC</t>
  </si>
  <si>
    <t>plech ocelový hladký jakost S235JR tl 16mm tabule</t>
  </si>
  <si>
    <t>1675131502</t>
  </si>
  <si>
    <t>"dle D.3.9 =P16"(0,26*0,26)*20*1,1</t>
  </si>
  <si>
    <t>4-1-3</t>
  </si>
  <si>
    <t>Atika střechy nad 4NP (D.3.5)</t>
  </si>
  <si>
    <t>128</t>
  </si>
  <si>
    <t>345244223</t>
  </si>
  <si>
    <t>Zídky atikové tl 290 mm na maltu z cihel</t>
  </si>
  <si>
    <t>-2067220513</t>
  </si>
  <si>
    <t>(14,55+28,05)*2*0,25</t>
  </si>
  <si>
    <t>129</t>
  </si>
  <si>
    <t>417321414</t>
  </si>
  <si>
    <t>Ztužující pásy a věnce ze ŽB tř. C 20/25</t>
  </si>
  <si>
    <t>-1905057643</t>
  </si>
  <si>
    <t>"dle D.3.5"(14,55+28,05)*2*0,25*0,3</t>
  </si>
  <si>
    <t>130</t>
  </si>
  <si>
    <t>417351115</t>
  </si>
  <si>
    <t>Zřízení bednění ztužujících věnců</t>
  </si>
  <si>
    <t>58878894</t>
  </si>
  <si>
    <t>(14,55+28,05)*2*0,3</t>
  </si>
  <si>
    <t>((14,55-0,6)+(28,05-0,6))*2*0,3</t>
  </si>
  <si>
    <t>131</t>
  </si>
  <si>
    <t>417351116</t>
  </si>
  <si>
    <t>Odstranění bednění ztužujících věnců</t>
  </si>
  <si>
    <t>1036594495</t>
  </si>
  <si>
    <t>132</t>
  </si>
  <si>
    <t>417361221</t>
  </si>
  <si>
    <t>Výztuž ztužujících pásů a věnců betonářskou ocelí 10 216</t>
  </si>
  <si>
    <t>-91743893</t>
  </si>
  <si>
    <t>"vodorovně 4*R12=0,888kg/m"85,2*4*0,888*1,1*0,001</t>
  </si>
  <si>
    <t>"rohy R12"(2*4)*2*0,888*1,1*0,001</t>
  </si>
  <si>
    <t>"třmínky R6 = 0,222kg/m á 250mm"85,2*4*0,98*0,222*1,1*0,001</t>
  </si>
  <si>
    <t>(14,55+28,05)*2</t>
  </si>
  <si>
    <t>4-1-4</t>
  </si>
  <si>
    <t>Zastropení výklenku nad vstupem- Strop nad 4.NP (D.3.7.)</t>
  </si>
  <si>
    <t>133</t>
  </si>
  <si>
    <t>953961214</t>
  </si>
  <si>
    <t>Kotva chemickou patronou M 16 hl 125 mm do betonu, ŽB nebo kamene s vyvrtáním otvoru</t>
  </si>
  <si>
    <t>-1944291692</t>
  </si>
  <si>
    <t>"k1"4+4+"k2"4+4</t>
  </si>
  <si>
    <t>134</t>
  </si>
  <si>
    <t>953965131</t>
  </si>
  <si>
    <t>Kotevní šroub pro chemické kotvy M 16 dl 190 mm</t>
  </si>
  <si>
    <t>-693887298</t>
  </si>
  <si>
    <t>135</t>
  </si>
  <si>
    <t>953961213</t>
  </si>
  <si>
    <t>Kotva chemickou patronou M 12 hl do betonu, ŽB nebo kamene s vyvrtáním otvoru</t>
  </si>
  <si>
    <t>-1949149692</t>
  </si>
  <si>
    <t>"k1"2+2+"k2"2+2</t>
  </si>
  <si>
    <t>136</t>
  </si>
  <si>
    <t>953965121</t>
  </si>
  <si>
    <t>Kotevní šroub pro chemické kotvy M 12 dl 160 mm</t>
  </si>
  <si>
    <t>-24836306</t>
  </si>
  <si>
    <t>137</t>
  </si>
  <si>
    <t>-1586284922</t>
  </si>
  <si>
    <t>"100/50/4"1,05*8,59*11</t>
  </si>
  <si>
    <t>138</t>
  </si>
  <si>
    <t>50322.1PC</t>
  </si>
  <si>
    <t>profil ocelový svařovaný obdelníkový 100x50x4mm</t>
  </si>
  <si>
    <t>399534821</t>
  </si>
  <si>
    <t>"100/50/4"1,05*8,59*11*1,1*0,001</t>
  </si>
  <si>
    <t>139</t>
  </si>
  <si>
    <t>-761911244</t>
  </si>
  <si>
    <t>"hr 180/100/4"6,5*16,9</t>
  </si>
  <si>
    <t>"HR 150/100/4"6,79*14,9</t>
  </si>
  <si>
    <t>140</t>
  </si>
  <si>
    <t>50439.1PC</t>
  </si>
  <si>
    <t xml:space="preserve">profil ocelový svařovaný  obdelníkový 150x100x4mm</t>
  </si>
  <si>
    <t>1523564322</t>
  </si>
  <si>
    <t>"HR 150/100/4"6,79*14,9*1,1*0,001</t>
  </si>
  <si>
    <t>141</t>
  </si>
  <si>
    <t>50431.1PC</t>
  </si>
  <si>
    <t xml:space="preserve">profil ocelový svařovaný  obdelníkový 180x100x4mm</t>
  </si>
  <si>
    <t>711237970</t>
  </si>
  <si>
    <t>"hr 180/100/4"6,5*16,9*1,1*0,001</t>
  </si>
  <si>
    <t>142</t>
  </si>
  <si>
    <t>34194100PC</t>
  </si>
  <si>
    <t xml:space="preserve">Nosné nebo spojovací svary ocelových konstrukcí </t>
  </si>
  <si>
    <t>1404436287</t>
  </si>
  <si>
    <t>143</t>
  </si>
  <si>
    <t>-1448588390</t>
  </si>
  <si>
    <t>144</t>
  </si>
  <si>
    <t>466160641</t>
  </si>
  <si>
    <t>"K1"(0,18*0,12)*2</t>
  </si>
  <si>
    <t>"K1"(0,2*0,18)*2</t>
  </si>
  <si>
    <t>"K2"(0,14*0,1)*2</t>
  </si>
  <si>
    <t>"K2"(0,2*0,18)*2</t>
  </si>
  <si>
    <t>0,215*1,1 'Přepočtené koeficientem množství</t>
  </si>
  <si>
    <t>145</t>
  </si>
  <si>
    <t>13611220</t>
  </si>
  <si>
    <t>plech ocelový hladký jakost S235JR tl 6mm tabule</t>
  </si>
  <si>
    <t>488597074</t>
  </si>
  <si>
    <t>"K1"(0,07*0,1)*2</t>
  </si>
  <si>
    <t>"K2"(0,07*0,1)*2</t>
  </si>
  <si>
    <t>0,028*1,1 'Přepočtené koeficientem množství</t>
  </si>
  <si>
    <t>146</t>
  </si>
  <si>
    <t>762420036.CDC</t>
  </si>
  <si>
    <t>Obložení stropu z cementotřískových desek CETRIS tl 22 mm broušených na pero a drážku šroubovaných</t>
  </si>
  <si>
    <t>-1397542828</t>
  </si>
  <si>
    <t>(1,3+0,2+1,3)*6,5</t>
  </si>
  <si>
    <t>406</t>
  </si>
  <si>
    <t>317944323.1</t>
  </si>
  <si>
    <t>Válcované nosníky I 200 dodatečně osazované-osazení na zdivu-střecha nad výklenkem</t>
  </si>
  <si>
    <t>242237520</t>
  </si>
  <si>
    <t>"2x I 200= 26,2kg/m"(7,2*2*26,2)*0,001</t>
  </si>
  <si>
    <t>407</t>
  </si>
  <si>
    <t>13010722</t>
  </si>
  <si>
    <t>ocel profilová jakost S235JR (11 375) průřez I (IPN) 200</t>
  </si>
  <si>
    <t>-204151257</t>
  </si>
  <si>
    <t>0,377*1,1 'Přepočtené koeficientem množství</t>
  </si>
  <si>
    <t>4-2</t>
  </si>
  <si>
    <t xml:space="preserve">Strop nad 5NP -nad schodištěm a chodbou (D.3.8)   (m.č.501+502)  </t>
  </si>
  <si>
    <t>147</t>
  </si>
  <si>
    <t>411321414</t>
  </si>
  <si>
    <t>Stropy deskové ze ŽB tř. C 25/30</t>
  </si>
  <si>
    <t>822755667</t>
  </si>
  <si>
    <t>"dle D.3.8"5,13</t>
  </si>
  <si>
    <t>148</t>
  </si>
  <si>
    <t>411351011</t>
  </si>
  <si>
    <t>Zřízení bednění stropů deskových tl přes 5 do 25 cm bez podpěrné kce</t>
  </si>
  <si>
    <t>652480197</t>
  </si>
  <si>
    <t>(3,16*4,1)+(5,707*0,3)+(5,707*2,15)</t>
  </si>
  <si>
    <t>"kp nad m.č.501+502"14+12,94"</t>
  </si>
  <si>
    <t>149</t>
  </si>
  <si>
    <t>411351012</t>
  </si>
  <si>
    <t>Odstranění bednění stropů deskových tl přes 5 do 25 cm bez podpěrné kce</t>
  </si>
  <si>
    <t>1688256220</t>
  </si>
  <si>
    <t>150</t>
  </si>
  <si>
    <t>411354331</t>
  </si>
  <si>
    <t>Zřízení podpěrné konstrukce stropů výšky přes 4 do 6 m tl přes 5 do 15 cm</t>
  </si>
  <si>
    <t>-214069415</t>
  </si>
  <si>
    <t>151</t>
  </si>
  <si>
    <t>411354332</t>
  </si>
  <si>
    <t>Odstranění podpěrné konstrukce stropů výšky přes 4 do 6 m tl přes 5 do 15 cm</t>
  </si>
  <si>
    <t>700473018</t>
  </si>
  <si>
    <t>152</t>
  </si>
  <si>
    <t>411361221</t>
  </si>
  <si>
    <t>Výztuž stropů betonářskou ocelí 10 216</t>
  </si>
  <si>
    <t>-410768777</t>
  </si>
  <si>
    <t>"dle D.3.8."236,08*1,1*0,001</t>
  </si>
  <si>
    <t>153</t>
  </si>
  <si>
    <t>417351115.1</t>
  </si>
  <si>
    <t>Zřízení bednění bočnic stropu</t>
  </si>
  <si>
    <t>500343416</t>
  </si>
  <si>
    <t>(3,76+4,43+0,3+2,45+6,305+2,545+4,43+3,76+6,305+6,302)*0,2+(1*4)*2*0,2</t>
  </si>
  <si>
    <t>"světlíky"(1,2+1,2)*2*2*0,2</t>
  </si>
  <si>
    <t>154</t>
  </si>
  <si>
    <t>417351116.1</t>
  </si>
  <si>
    <t>Odstranění bednění svislé- bočnic stropu</t>
  </si>
  <si>
    <t>1855422894</t>
  </si>
  <si>
    <t>4-2-1</t>
  </si>
  <si>
    <t xml:space="preserve">Věnec nad schodištěm a chodbou 5. NP  (D.3.6) </t>
  </si>
  <si>
    <t>155</t>
  </si>
  <si>
    <t>1440443439</t>
  </si>
  <si>
    <t>(6,31+7,18+3,76+4,73+2,75)*0,3*0,2</t>
  </si>
  <si>
    <t>156</t>
  </si>
  <si>
    <t>372105022</t>
  </si>
  <si>
    <t>(6,31+7,18+3,76+4,73+2,75)*0,3*2</t>
  </si>
  <si>
    <t>157</t>
  </si>
  <si>
    <t>-1261280065</t>
  </si>
  <si>
    <t>158</t>
  </si>
  <si>
    <t>-787204286</t>
  </si>
  <si>
    <t>"vodorovně 4*R12=0,888kg/m"24,73*4*0,888*1,1*0,001</t>
  </si>
  <si>
    <t>"třmínky R6 = 0,222kg/m á 250mm"24,73*4*0,98*0,222*1,1*0,001</t>
  </si>
  <si>
    <t>(6,31+7,18+3,76+4,73+2,75)</t>
  </si>
  <si>
    <t>Úpravy povrchů-vnitřní omítky,fasáda</t>
  </si>
  <si>
    <t>Úprava povrchů vnitřních-suteren</t>
  </si>
  <si>
    <t>159</t>
  </si>
  <si>
    <t>612142001</t>
  </si>
  <si>
    <t>Pletivo sklovláknité vnitřních stěn vtlačené do tmelu</t>
  </si>
  <si>
    <t>-1391667193</t>
  </si>
  <si>
    <t>"ztracené bednění výtahová šachta m.č. 02+05"(2,17*2,5)*2-(1,4*2)</t>
  </si>
  <si>
    <t>"ztracené bednění m.č.04+0,5"(1,3+3,7)*2,5</t>
  </si>
  <si>
    <t>160</t>
  </si>
  <si>
    <t>612321131</t>
  </si>
  <si>
    <t>Vápenocementový štuk vnitřních stěn tloušťky do 3 mm</t>
  </si>
  <si>
    <t>-394552499</t>
  </si>
  <si>
    <t>161</t>
  </si>
  <si>
    <t>7838012PC</t>
  </si>
  <si>
    <t>Očištění 1x nátěrem protisolným nátěrem a okartáčováním zdiva</t>
  </si>
  <si>
    <t>2107253758</t>
  </si>
  <si>
    <t>162</t>
  </si>
  <si>
    <t>612324111</t>
  </si>
  <si>
    <t>Sanační omítka podkladní vnitřních stěn nanášená ručně</t>
  </si>
  <si>
    <t>1377068642</t>
  </si>
  <si>
    <t>"suteren v.2,5m=01+05"(4,35+3,115+3+1,65+3+0,45+3)*2,5</t>
  </si>
  <si>
    <t>"odečet oken"-(1*0,6)*2+(1+0,6)*2*0,4*2</t>
  </si>
  <si>
    <t>"odečet dveří"-(0,8*1,97)+(1,97+0,8+1,97)*0,15</t>
  </si>
  <si>
    <t>"05/06"(0,515+0,2+2,7)*2,5</t>
  </si>
  <si>
    <t>"04"(1,3+3,7+5,01+3,7)*2,5</t>
  </si>
  <si>
    <t>"odečet oken"-(1,63*0,6)+(1,63+0,6)*2*0,4</t>
  </si>
  <si>
    <t>"odečet dveří"-(0,8*1,97)+(1,97+0,8+1,97)*0,62</t>
  </si>
  <si>
    <t>"03 vč,jímky"(13,25+5,19)*2*2,5+"nika"(0,45*2)*2,5+"komín"(0,7*2)*2,5</t>
  </si>
  <si>
    <t>"odečet dveří"-(0,83*2,02)+(2,02+0,83+2,02)*0,6</t>
  </si>
  <si>
    <t>-(0,94*1,87)+(1,87+0,94+1,87)*0,4</t>
  </si>
  <si>
    <t>"02"(9,79+1,92)*2*2,5</t>
  </si>
  <si>
    <t>"odečet dveří"-((0,83*2,02)+(0,8*1,97)+(0,8*1,97)+(0,6*0,8))</t>
  </si>
  <si>
    <t xml:space="preserve">"odečet  otvoru schodiště"-(1*2,5)</t>
  </si>
  <si>
    <t>"výtah.dveře"-(1,65*2,1)+(2,1+1,65+2,1)*0,62</t>
  </si>
  <si>
    <t>"dle D1.1-23=130"(5,26*1)*2</t>
  </si>
  <si>
    <t>163</t>
  </si>
  <si>
    <t>612316121</t>
  </si>
  <si>
    <t>Sanační omítka vápenná jednovrstvá vnitřních stěn nanášená ručně</t>
  </si>
  <si>
    <t>1685680359</t>
  </si>
  <si>
    <t>"03"(13,25+5,19)*2*2,5+"nika"(0,45*2)*2,5+"komín"(0,7*2)*2,5</t>
  </si>
  <si>
    <t>164</t>
  </si>
  <si>
    <t>612328131</t>
  </si>
  <si>
    <t>Sanační štuk vnitřních stěn tloušťky do 3 mm</t>
  </si>
  <si>
    <t>-1667880333</t>
  </si>
  <si>
    <t>165</t>
  </si>
  <si>
    <t>783801221</t>
  </si>
  <si>
    <t xml:space="preserve">Očištění 1x nátěrem biocidním přípravkem s okartáčováním  betonových podhledů</t>
  </si>
  <si>
    <t>1713649298</t>
  </si>
  <si>
    <t>"suteren"19,05+70,09+18,99+15,1</t>
  </si>
  <si>
    <t>166</t>
  </si>
  <si>
    <t>78381710.PC</t>
  </si>
  <si>
    <t xml:space="preserve">Krycí jednonásobný  nátěr betonových stropů</t>
  </si>
  <si>
    <t>1700581048</t>
  </si>
  <si>
    <t>167</t>
  </si>
  <si>
    <t>7838171PC</t>
  </si>
  <si>
    <t>Krycí jednonásobný nátěr omítek paropropustnou barvou s nízkým difúzním odporem</t>
  </si>
  <si>
    <t>558163538</t>
  </si>
  <si>
    <t>168</t>
  </si>
  <si>
    <t>611325423</t>
  </si>
  <si>
    <t xml:space="preserve">Oprava vnitřní vápenocementové štukové omítky stropů tl jádrové omítky do 20 mm a tl štuku do 3 mm </t>
  </si>
  <si>
    <t>-519589113</t>
  </si>
  <si>
    <t>"suteren podhled-schody 01"4,65</t>
  </si>
  <si>
    <t>61.1</t>
  </si>
  <si>
    <t>Úprava povrchů vnitřních</t>
  </si>
  <si>
    <t>169</t>
  </si>
  <si>
    <t>612131111</t>
  </si>
  <si>
    <t>Spojovací můstek vnitřních stěn nanášený ručně</t>
  </si>
  <si>
    <t>1187653358</t>
  </si>
  <si>
    <t>"01+101"schodiště"0</t>
  </si>
  <si>
    <t>"102=v.cca 3,1m"(15,341+1,94)*3,1*2</t>
  </si>
  <si>
    <t>"odečet dveří,schod."-((0,9*1,97)*7+(3,16*3,1))-"výtah"(1,4*2)+(2+1,4+2)*0,5</t>
  </si>
  <si>
    <t>"103= v.cca 2,7"(5+1,5)*2,7*2-((0,7+0,8)*1,97*2+(0,9*1,97))+(1,97+0,9+1,97)*0,55</t>
  </si>
  <si>
    <t>"104"(2,82+1,5)*2*2,7-(0,7*1,97)</t>
  </si>
  <si>
    <t>"105"(3,5+4+1,5)*2*2,7-((0,8*1,97)+(1,62*1,64))+(1,62+1,64)*2*0,5</t>
  </si>
  <si>
    <t>"106"(6,6+3,53)*2*2,7+(0,6*2,7)*2-((0,8*1,97)+(1,62*1,64)*2)+(1,62+1,64)*2*0,5*2</t>
  </si>
  <si>
    <t>"107"(2,07+2,7)*2*2,7-(0,7*1,97)</t>
  </si>
  <si>
    <t>"108"(1,42+4,6)*2*2,7-((0,7+0,8+0,8)*1,97+(0,9*1,97))+(1,97+0,9+1,97)*0,55</t>
  </si>
  <si>
    <t>"109"(4,2+3,62)*2*2,7-((0,8*1,97)+(1,96*1,65))+(1,96+1,65)*2*0,55</t>
  </si>
  <si>
    <t>"110"(1,811+2,613)*2*2,7-(0,7*1,97)</t>
  </si>
  <si>
    <t>"111"(3,25+5,14)*2*2,7-((0,8*1,97)+(1,52*1,65)+(0,9*2,5))+(2,5+2,42+2,5)*0,55</t>
  </si>
  <si>
    <t>"112"(2,35+1,5)*2,7*2-((0,6+0,7+0,8)*1,97)+(0,9*1,97)+(1,97+0,9+1,97)*0,55</t>
  </si>
  <si>
    <t>"113"(2,2+2,362)*2,7*2-(0,7*1,97)</t>
  </si>
  <si>
    <t>"114"(3,66+6,855)*2,7*2-((0,8*1,97)+(1,97*1,65)+(2,06*1,65))+(1,97+1,65)*2*0,5+(2,06+1,65)*2*0,5</t>
  </si>
  <si>
    <t>"115"(1,925+1,5)*2,7*2-(0,6-1,97)</t>
  </si>
  <si>
    <t>"116"(2,1+1,5)*2,7*2-((0,7+0,8)*1,97+(0,9*1,97))+(1,97+0,8+1,97)*0,5</t>
  </si>
  <si>
    <t>"117"(2,63+2,11)*2,7*2-(0,7*1,97)</t>
  </si>
  <si>
    <t>"118"(2,48+1,371)*2,7*2-(0,7*1,97)+(1,97+0,7+1,97)*0,1</t>
  </si>
  <si>
    <t>"119"(6,76+3,66+0,6)*2,7*2-((0,7*1,97)+(0,8*1,97)*3)</t>
  </si>
  <si>
    <t>-(1,98*1,65)*2+(1,98+1,65)*2*0,55*2</t>
  </si>
  <si>
    <t>"120"(4,2+2,15)*2,7*2-((0,8*1,97)+(0,9*2,5)+(1,53*1,65))+(2,5+2,43+2,5)*0,5</t>
  </si>
  <si>
    <t>"121"(4,2+3,01)*2,7*2-((0,8*1,97)+(1,2*1,65))+(1,2+1,65)*2*0,55</t>
  </si>
  <si>
    <t>"122"(1,83+1,5)*2,7*2-(0,6*1,97)</t>
  </si>
  <si>
    <t>"123"(1,4+4,6)*2,7*2-((0,7+0,8)*1,97+(0,9*1,97))+(1,97+0,9+1,97)*0,5</t>
  </si>
  <si>
    <t>"124"(4,6+3,8)*2,7*2-((0,8*1,97)+(1,97*1,65))+(1,97+1,65)*2*0,55</t>
  </si>
  <si>
    <t>"125"(2,5+1,79)*2,7*2-(0,7*1,97)</t>
  </si>
  <si>
    <t>"126"(5,63+3,15)*2,7*2-((0,8*1,97)+(1,2*1,65)+(1,62*1,64)*2)</t>
  </si>
  <si>
    <t>(1,2+1,65)*2*0,55+(1,62+1,65)*2*0,55*2</t>
  </si>
  <si>
    <t>"127"(3,761+3,15)*2,7*2-((0,9*1,97)+(1,62*1,64))+(1,62+1,64)*2*0,55</t>
  </si>
  <si>
    <t>"128"(3,761+1,84)*2*2,7-(0,9*1,97)*2+(1,97+0,9+1,97)*0,55</t>
  </si>
  <si>
    <t>"129"(2,63+1,371)*2*2,7-(0,8*1,97)</t>
  </si>
  <si>
    <t>"130=zadní schodiště"0</t>
  </si>
  <si>
    <t>"101/131-prostor před výtahem"(2,2+1,5)*2,7*2</t>
  </si>
  <si>
    <t>"201=schodišrě"0</t>
  </si>
  <si>
    <t>"202=v.cca 3,1"(15,341+1,94)*2*3,1</t>
  </si>
  <si>
    <t>"odečet dveří,schod."-((0,9*1,97)*5+(0,8*1,97)+(3,16*3,1))+"výtah"-(1,4*2)+(2+1,4+2)*0,5</t>
  </si>
  <si>
    <t>"203 =v cca 2,7m"(5,05+1,5)*2,7*2</t>
  </si>
  <si>
    <t>"odečet dveří"-((0,7*1,97)*2+(0,8*1,97)*2+(0,9*1,97))+(1,97+0,9+1,97)*0,5</t>
  </si>
  <si>
    <t>"204"(2,77+1,5)*2,7*2-(0,7*1,97)</t>
  </si>
  <si>
    <t>"205"(4,02+3,66+1,6)*2,7*2-((0,8*1,97)+(1,62*1,65))+(1,62+1,65)*2*0,55</t>
  </si>
  <si>
    <t>"206"(3,66+6,65+0,65)*2,7*2-((0,8*1,97)+(1,62*1,65)*2)+(1,62+1,65)*2*0,55*2</t>
  </si>
  <si>
    <t>"207"(2,15+2,75)*2,7*2-(0,7*1,97)</t>
  </si>
  <si>
    <t>"208"(0,25+1+4,4+1,2+1,9+0,4+2,7)*2,7-((0,7+0,8+0,8)*1,97+(0,9*1,97))+(1,97+0,9+1,97)*0,5</t>
  </si>
  <si>
    <t>"209"(3,67+4,2)*2,7*2-((0,8*1,97)+(1,96+1,65))+(1,96+1,65)*2*0,55</t>
  </si>
  <si>
    <t>"210"(2,62+1,811)*2*2,7-(0,7*1,97)</t>
  </si>
  <si>
    <t>"211"(5,27+3,3)*2,7*2-((0,8*1,97)+(0,9*2,5)+(1,52*1,65))+(2,5+2,42+2,5)*0,55</t>
  </si>
  <si>
    <t>"212"(4,9+1,5)*2,7*2-((0,7+0,7+0,8+0,8)*1,97+(0,9*1,97))+(1,97+0,9+1,97)*0,5</t>
  </si>
  <si>
    <t>"213"(1,8+2,4)*2,7*2-(0,7*1,97)</t>
  </si>
  <si>
    <t>"214"(3,8+3,3)*2,7*2+(0,3*2,7)-((0,8*1,97)+(2,06*1,65))+(2,06+1,65)*2*0,55</t>
  </si>
  <si>
    <t>"215"(3,78+6,6+0,6+1,3)*2*2,7-((0,8*1,97)+(1,97*1,65)+(1,07*1,65)+(0,9*2,5))</t>
  </si>
  <si>
    <t>(1,97+1,65)*2*0,55+(2,5+1,97+2,5)*0,55</t>
  </si>
  <si>
    <t>"216"(2,74+2,18)*2*2,7-(0,7*1,97)</t>
  </si>
  <si>
    <t>"217"(2,1+1,5)*2,7*2-(0,7+0,8+0,9)*1,97+(1,97+0,9+1,97)*0,5</t>
  </si>
  <si>
    <t>"218"(2,63+2,18)*2*2,7-(0,7*1,97)</t>
  </si>
  <si>
    <t>"219"(3,81+6,76+0,6)*2*2,7-((0,8*1,97)+(1,98*1,65)*2)+(1,98+1,65)*2*0,55</t>
  </si>
  <si>
    <t>"220"(4,25+2,2)*2,7*2-((0,8*1,97)+(0,9*2,5)+(1,53*1,65))+(2,5+2,45+2,6)*0,55</t>
  </si>
  <si>
    <t>"221"(4,25+3,08)*2*2,7-((0,8*1,97)+(1,2*1,65))+(1,2+1,65)*2*0,55</t>
  </si>
  <si>
    <t>"222"(1,83+1,5)*2*2,7-(0,6*1,97)</t>
  </si>
  <si>
    <t>"223"(4,6+1,45)*2,7*2-((0,7+0,8+0,8+0,9)*1,97)+(1,97+0,9+1,97)*0,5</t>
  </si>
  <si>
    <t>"224"(3,9+4,2)*2,7*2-((0,8*1,97)+(1,97*1,65))+(1,97+1,65)*2*0,55</t>
  </si>
  <si>
    <t>"225"(2,5+1,79)*2,7*2-(0,7*1,97)</t>
  </si>
  <si>
    <t>"226"(3,2+5,68)*2,7*2-((0,8*1,97)+(1,2*1,65)+(1,62*1,63)*2)</t>
  </si>
  <si>
    <t>(1,65+1,2)*2*0,5+(1,62+1,65)*2*2*0,5</t>
  </si>
  <si>
    <t>"227"(3,811+5,24)*2,7*2-((0,8*1,97)*2+(1,62*1,65))+(1,97+0,8+1,97)*0,5+(1,62+1,65)*2*0,55</t>
  </si>
  <si>
    <t>"228"(2,47+1,46)*2,7*2-((0,8*1,97)+(0,95*0,95)*2)+(0,95+0,95)*2*0,5*2</t>
  </si>
  <si>
    <t>"301=schodiště"0</t>
  </si>
  <si>
    <t>"302=v.cca 3,1"(15,341+1,94)*2*3,1</t>
  </si>
  <si>
    <t>"303"(5,05+1,5)*2*2,7-((0,7+0,7+0,8+0,8+0,9)*1,97)+(1,97+0,9+1,97)*0,5</t>
  </si>
  <si>
    <t>"304"(2,77+1,5)*2,7*2-(0,7*1,97)</t>
  </si>
  <si>
    <t>"305"(3,7+4+1,6)*2,7*2-((0,8*1,97)+(1,62*1,65))+(1,62+1,65)*2*0,55</t>
  </si>
  <si>
    <t>"306"(6,65+3,66+0,65)*2,7*2-((0,8*1,97)+(1,62*1,65)*2)+(1,62+1,65)*2*0,5*2</t>
  </si>
  <si>
    <t>"307"(2,75+2,15)*2,7*2-(0,7*1,97)</t>
  </si>
  <si>
    <t>"308"(4,6+1,5)*2,7*2+(0,25*2,7)-(0,7+0,8+0,8+0,9)*1,97+(1,97+0,9+1,97)*0,5</t>
  </si>
  <si>
    <t>"309"(3,67+4,15)*2,7*2-((0,8*1,97)+(1,96*1,65))+(1,96+1,65)*2*0,5</t>
  </si>
  <si>
    <t>"310"(1,811+2,62)*2*2,7-(0,7*1,97)</t>
  </si>
  <si>
    <t>"311"(5,27+3,3)*2,7*2-((0,8*1,97)+(0,9*2,5)+(1,52*1,65))+(2,5+2,42+2,5)*0,55</t>
  </si>
  <si>
    <t>"312"(4,88+1,5)*2,7*2-((0,7+0,7+0,8+0,8+0,9)*1,97)+(1,97+0,9+1,97)*0,5</t>
  </si>
  <si>
    <t>"313"(1,5+2,4)*2,7*2-(0,7*1,97)</t>
  </si>
  <si>
    <t>"314"(3,25+3,78)*2,7*2+(0,3*2,7)-((0,8*1,97)+(2,06*1,65))+(2,06+1,65)*2*0,5</t>
  </si>
  <si>
    <t>"315"(3,78+6,5+1,2+0,65)*2,7*2-((0,8*1,97)+(1,07*1,65)+(0,9*2,5))+(2,5+1,97+2,5)*0,5</t>
  </si>
  <si>
    <t>"316"(2,18+2,74)*2*2,7-(0,7*1,97)</t>
  </si>
  <si>
    <t>"317"(1,5+2,4)*2,7*2-(0,6+0,7+0,8+0,9)*1,97+(1,97+0,9+1,97)*0,5</t>
  </si>
  <si>
    <t>"318"(2,63+2,18)*2,7*2-(0,7*1,97)</t>
  </si>
  <si>
    <t>"319"(6,76+3,78+0,65)*2*2,7-((0,8*1,97)*2+(1,98*1,96)*2)+(1,98+1,96)*2*0,5*2</t>
  </si>
  <si>
    <t>"320"(4,25+2,2)*2,7*2-((0,8*1,97)+(0,9*2,5)+(1,53*1,65))+(2,5+2,43+2,5)*0,5</t>
  </si>
  <si>
    <t>"321"(4,25+3,08)*2,7*2-((0,8*1,97)+(1,2*1,65))+(1,2+1,65)*2*0,5</t>
  </si>
  <si>
    <t>"322"(1,5+1,83)*2,7*2-(0,6*1,97)</t>
  </si>
  <si>
    <t>"323"(4,65+1,45+0,4)*2,7*2-((0,7+0,8+0,8+0,9)*1,97)+(1,97+0,9+1,97)*0,5</t>
  </si>
  <si>
    <t>"324"(3,89+4,2)*2,7*2-((0,8*1,97)+(1,97*1,65))+(1,97+1,65)*2*0,5</t>
  </si>
  <si>
    <t>"325"(2,5+1,79)*2,7*2-(0,7*1,97)</t>
  </si>
  <si>
    <t>"326"(5,7+3,2)*2,7*2-((0,8*1,97)+(1,2*1,65)+(1,62*1,65)*2)</t>
  </si>
  <si>
    <t>(1,2+1,65)*2*0,5+(1,62+1,65)*2*0,5*2</t>
  </si>
  <si>
    <t>"327"(5,24+3,811)*2,7*2-((0,8*1,97)+(0,8*1,97)+(1,62*1,65))+(1,97+0,9+1,97)*0,5+(1,62+1,65)*2*0,5</t>
  </si>
  <si>
    <t>"328"(2,74+1,46)*2,7*2-((0,8*1,97)+(0,95*0,95)*2)+(0,95+0,95)*2*0,5*2</t>
  </si>
  <si>
    <t>"401=schodiště"0</t>
  </si>
  <si>
    <t>"402=v.cca 3,1"(15,341+1,94)*2*3,1</t>
  </si>
  <si>
    <t>"403 v.cca 2,8"(5,05+1,5)*2*2,8-(0,7+0,7+0,8+0,8+0,9)*1,97+(1,97+0,9+1,97)*0,5</t>
  </si>
  <si>
    <t>"404"(2,77+1,5)*2*2,8-(0,7*1,97)</t>
  </si>
  <si>
    <t>"405"(3,66+4,1+1,55)*2,8*2-((0,8*1,97)+(1,5*1,79))+(1,5+1,79)*2*0,5</t>
  </si>
  <si>
    <t>"406"(6,65+3,66+0,65)*2,8*2-((0,8*1,97)+(1,5*1,79)*2)+(1,5+1,79)*2*0,5*2</t>
  </si>
  <si>
    <t>"407"(2,75+2,15)*2,8*2-(0,7*1,97)</t>
  </si>
  <si>
    <t>"408"(4,6+1,5)*2*2,8+(0,3*2,7)-((0,7+0,8+1,8+0,9)*1,97)+(1,97+0,9+1,97)*0,5</t>
  </si>
  <si>
    <t>"409"(3,67+4,2)*2*2,8-((0,8*1,97)+(2,08*1,75))+(2,08+1,97)*2*0,5</t>
  </si>
  <si>
    <t>"410"(1,811+2,62)*2,8*2-(0,7*1,97)</t>
  </si>
  <si>
    <t>"411"(3,3+5,27)*2,8*2-((0,8*1,97)+(0,9*2,7)+(1,48*1,75))+(2,7+2,38+2,7)*0,55</t>
  </si>
  <si>
    <t>"412"(4,88+1,5)*2,8*2-(0,7+0,7+0,8+0,8+0,9)*1,97+(1,97+0,9+1,97)*0,5</t>
  </si>
  <si>
    <t>"413"(1,5+2,4)*2,8*2-(0,7*1,97)</t>
  </si>
  <si>
    <t>"414"(3,2+3,78)*2,8*2+(0,3*2,7)-((0,8*1,97)+(2,08*1,75))+(2,08+1,75)*2*0,55</t>
  </si>
  <si>
    <t>"415"(6,6+3,78+1,2+0,65)*2,8*2-((0,8*1,97)+(2,08*1,75)+(1,18*1,75)+(0,9*2,7))</t>
  </si>
  <si>
    <t>(2,08+1,75)*2*0,55+(2,7+2,08+2,7)*0,55</t>
  </si>
  <si>
    <t>"416"(2,18+2,74)*2*2,8-(0,7*1,97)</t>
  </si>
  <si>
    <t>"417"(2,1+1,5)*2,8*2-(0,6+0,7+0,8+0,9)*1,97+(1,97+0,9+1,97)*0,5</t>
  </si>
  <si>
    <t>"418"(2,18+2,63)*2*2,8-(0,7*1,97)</t>
  </si>
  <si>
    <t>"419"(6,76+3,78+0,65)*2,8*2-((0,8*1,97)*3+(2,08*1,75)*2)+(2,08+1,75)*2*0,5*2</t>
  </si>
  <si>
    <t>"420"(4,25+2,2)*2*2,8-((0,8*1,97)+(0,9*2,7)+(1,5*1,75))+(2,7+2,4+2,7)*0,5</t>
  </si>
  <si>
    <t>"421"(4,25+3,08)*2,8*2-((0,8*1,97)+(1,2*1,75))+(1,2+1,75)*2*0,5</t>
  </si>
  <si>
    <t>"422"(1,83+1,5)*2*2,8-(0,6*1,97)</t>
  </si>
  <si>
    <t>"423"(4,65+1,38+0,45)*2,8*2-(0,7+0,8+0,8+0,9)*1,97+(1,97+0,9+1,97)*0,5</t>
  </si>
  <si>
    <t>"424"(3,89+4,15)*2,8*2-((0,8*1,97)+(2,1*1,75))+(2,1+1,75)*2*0,5</t>
  </si>
  <si>
    <t>"425"(2,5+1,79)*2,8*2-(0,7*1,97)</t>
  </si>
  <si>
    <t>"426"(5,675+3,2)*2*2,8-((0,8*1,97)+(1,2*1,75)+(1,5*1,75)*2)</t>
  </si>
  <si>
    <t>(1,2+1,75)*2*0,5+(1,5+1,75)*2*0,5*2</t>
  </si>
  <si>
    <t>"427"(5,24+3,881)*2*2,8-((0,8*1,97)*2+(1,62*1,75))+(1,97+0,8+1,97)*0,5+(1,62+1,75)*2*0,5</t>
  </si>
  <si>
    <t>"428"(2,47+1,46)*2,8*2-((0,8*1,97)+(0,9*0,95)*3)+(0,9+0,95)*2*0,5*3</t>
  </si>
  <si>
    <t>"501=schodiště"0</t>
  </si>
  <si>
    <t>"502"(2,15+5,707+2,15+2,5)*2,7-"výtah"(1,4*2)+(2+1,4+2)*0,3-"dveře"(0,9*1,97)*2</t>
  </si>
  <si>
    <t>"503=KZS"(1,154*2,7)-(0,9*1,97)+(2,1+1,15+2,1)*0,2</t>
  </si>
  <si>
    <t>"504"(3,023*2,7)-(1,15*2,1)+(2,1+1,15+2,1)*0,2</t>
  </si>
  <si>
    <t>"505"(3,626*2,7)</t>
  </si>
  <si>
    <t>"508"(1*2,7)</t>
  </si>
  <si>
    <t>"509"(3*2,7)-(0,9*1,97)+(2,1+1,15+2,1)*0,3</t>
  </si>
  <si>
    <t>"510"(3,5*2,7)-(0,9*1,97)</t>
  </si>
  <si>
    <t>170</t>
  </si>
  <si>
    <t>612131100</t>
  </si>
  <si>
    <t>Vápenný postřik vnitřních stěn nanášený ručně</t>
  </si>
  <si>
    <t>1537577081</t>
  </si>
  <si>
    <t>171</t>
  </si>
  <si>
    <t>612321141</t>
  </si>
  <si>
    <t>Vápenocementová omítka štuková dvouvrstvá vnitřních stěn nanášená ručně</t>
  </si>
  <si>
    <t>-1212683071</t>
  </si>
  <si>
    <t>172</t>
  </si>
  <si>
    <t>2038245546</t>
  </si>
  <si>
    <t>173</t>
  </si>
  <si>
    <t>612321191</t>
  </si>
  <si>
    <t>Příplatek k vápenocementové omítce vnitřních stěn za každých dalších 5 mm tloušťky ručně</t>
  </si>
  <si>
    <t>-1916566882</t>
  </si>
  <si>
    <t>61.2</t>
  </si>
  <si>
    <t>Úprava povrchů vnitřních schodišť</t>
  </si>
  <si>
    <t>174</t>
  </si>
  <si>
    <t>611131115</t>
  </si>
  <si>
    <t>Spojovací můstek vnitřních schodišťových konstrukcí nanášený ručně</t>
  </si>
  <si>
    <t>-86770547</t>
  </si>
  <si>
    <t>"101+201+301+401=obvodové stěny"(4,6+3,16+4,6)*(2,4+3,3+3,3+3,3+4,5)</t>
  </si>
  <si>
    <t>"01/101"(4,6*2,5)*2</t>
  </si>
  <si>
    <t>"odečet dveří"-((0,8*1,97)+(1,6*2,17))+(1,97+0,8+1,97)*0,2+(2,17+1,6+2,17)*0,3</t>
  </si>
  <si>
    <t>"odečet oken"-((0,95*0,95)*8+(1,65*0,95)*7)</t>
  </si>
  <si>
    <t>"ostění"(0,95+0,95)*2*0,3*8+(0,65+0,95)*2*0,3*7</t>
  </si>
  <si>
    <t>"podesty"(3,16*1,5)*4</t>
  </si>
  <si>
    <t>"130"(1,8*3)*2+(1,9*3,6)*2+(1,5*4,2)*2+(1,38*3)+(1,38*4,2)</t>
  </si>
  <si>
    <t>"odečet dveří"-((1,02*2,57)+0,8*1,97)+(2,57+1,02+2,57)*0,5+(1,97+0,8+1,97)*0,5</t>
  </si>
  <si>
    <t>"101/131-prostor před výtahem"(2,2+1,5)*2,7*2-(0,95*0,95)+(0,95+0,95)*2*0,45</t>
  </si>
  <si>
    <t>175</t>
  </si>
  <si>
    <t>611131103</t>
  </si>
  <si>
    <t>Vápenný postřik vnitřních schodišťových konstrukcí nanášený ručně</t>
  </si>
  <si>
    <t>859807697</t>
  </si>
  <si>
    <t>176</t>
  </si>
  <si>
    <t>611321145</t>
  </si>
  <si>
    <t>Vápenocementová omítka štuková dvouvrstvá vnitřních schodišťových konstrukcí nanášená ručně</t>
  </si>
  <si>
    <t>438105768</t>
  </si>
  <si>
    <t>177</t>
  </si>
  <si>
    <t>-664423059</t>
  </si>
  <si>
    <t>178</t>
  </si>
  <si>
    <t>611321195</t>
  </si>
  <si>
    <t>Příplatek k vápenocementové omítce schodišťových konstrukcí za každých dalších 5 mm tloušťky ručně</t>
  </si>
  <si>
    <t>-884110718</t>
  </si>
  <si>
    <t>179</t>
  </si>
  <si>
    <t>-1622828389</t>
  </si>
  <si>
    <t>180</t>
  </si>
  <si>
    <t>611321135</t>
  </si>
  <si>
    <t>Vápenocementový štuk vnitřních schodišťových konstrukcí tloušťky do 3 mm</t>
  </si>
  <si>
    <t>319914581</t>
  </si>
  <si>
    <t>"podhled schod.ramen"(1,3*3,3)*8</t>
  </si>
  <si>
    <t>Úprava povrchů vnějších</t>
  </si>
  <si>
    <t>181</t>
  </si>
  <si>
    <t>629995101</t>
  </si>
  <si>
    <t>Očištění vnějších ploch tlakovou vodou</t>
  </si>
  <si>
    <t>1861920319</t>
  </si>
  <si>
    <t>(14,55+28,05+14,55+10,75+1,3+6,55+1,3+10,75)*(14,9+15,3)/2</t>
  </si>
  <si>
    <t>182</t>
  </si>
  <si>
    <t>622325201</t>
  </si>
  <si>
    <t>Oprava vnější vápenocementové štukové omítky složitosti 1 stěn v rozsahu do 10 %</t>
  </si>
  <si>
    <t>1065785572</t>
  </si>
  <si>
    <t>1132,893+8,125+144,677</t>
  </si>
  <si>
    <t>183</t>
  </si>
  <si>
    <t>-483471954</t>
  </si>
  <si>
    <t>184</t>
  </si>
  <si>
    <t>782991911</t>
  </si>
  <si>
    <t>Oprava spárování soklů z kamene aktivovanou maltou do 9 ks/m2</t>
  </si>
  <si>
    <t>-370427681</t>
  </si>
  <si>
    <t>(14,55+28,05+14,55+10,75+1,3+6,55+1,3+10,75)*1,1</t>
  </si>
  <si>
    <t>185</t>
  </si>
  <si>
    <t>713141131.1</t>
  </si>
  <si>
    <t>Montáž izolace tepelné střech plochých -zateplení stropní desky ventilačních šachet</t>
  </si>
  <si>
    <t>-575044282</t>
  </si>
  <si>
    <t>(1*0,55)*3+(2,25*0,55)</t>
  </si>
  <si>
    <t>186</t>
  </si>
  <si>
    <t>-577423612</t>
  </si>
  <si>
    <t>2,888*1,02 'Přepočtené koeficientem množství</t>
  </si>
  <si>
    <t>187</t>
  </si>
  <si>
    <t>622252001</t>
  </si>
  <si>
    <t>Montáž profilů kontaktního zateplení připevněných mechanicky</t>
  </si>
  <si>
    <t>-641390848</t>
  </si>
  <si>
    <t>"1NP"(14,55+28,05+14,55+10,75+1,3+6,55+1,3+10,75)</t>
  </si>
  <si>
    <t>"5NP"(16,403+11,7)*2</t>
  </si>
  <si>
    <t>188</t>
  </si>
  <si>
    <t>28342212</t>
  </si>
  <si>
    <t>profil zakládací PVC s výztužnou tkaninou pro izolant tl 140-180mm včetně okapnice</t>
  </si>
  <si>
    <t>-1143817168</t>
  </si>
  <si>
    <t>144,006*1,05 'Přepočtené koeficientem množství</t>
  </si>
  <si>
    <t>189</t>
  </si>
  <si>
    <t>622221031</t>
  </si>
  <si>
    <t>Montáž kontaktního zateplení vnějších stěn lepením a mechanickým kotvením TI z minerální vlny s podélnou orientací do zdiva a betonu tl přes 120 do 160 mm (vč.přestěrkování s výztužným pletivem)</t>
  </si>
  <si>
    <t>300263758</t>
  </si>
  <si>
    <t>"v.14,8"(14,85+28,05+14,85+28,05+1,3+1,3)*14,8+(6,5*0,6)</t>
  </si>
  <si>
    <t>"odečet dveří"-((1,6*1)+(1,02*2,55))</t>
  </si>
  <si>
    <t>"odečet oken SV"-((1,62*1,65)*18+(0,9*0,95)*16+(1,65*0,95)*7+(1,5*1,75)*6)</t>
  </si>
  <si>
    <t>"JZ"-((1,52*1,65)*6+(0,9*2,5)*6+(1,5*1,75)*2+(0,9*2,7)*2+(1,07*1,65)*2+(0,9*2,5)*2+(1,18*1,75)+(0,9*2,7))</t>
  </si>
  <si>
    <t>-((2,06*1,65)*3+(1,97*1,65)*9+(2,09*1,75)*4)</t>
  </si>
  <si>
    <t>"JV"-((1,69*1,65)*3+(2,08*1,75))</t>
  </si>
  <si>
    <t>"SZ"-((1,2*1,65)*6+(1,97*1,65)*3+(1,2*1,7)*2+(2,1*1,75))</t>
  </si>
  <si>
    <t>"5NP=503"(4,4+4,4)*2,8</t>
  </si>
  <si>
    <t>"výtahová šachta"(2,5+2,5)*2*0,6</t>
  </si>
  <si>
    <t>"ventilační šachty =15,8-14,1=1,7"(1,3+0,55)*2*1,7*3</t>
  </si>
  <si>
    <t>"ventilační šachty=19-17,2=1,8"(2,55+0,55)*2*1,7</t>
  </si>
  <si>
    <t>190</t>
  </si>
  <si>
    <t>621221031</t>
  </si>
  <si>
    <t>Montáž kontaktního zateplení vnějších podhledů lepením a mechanickým kotvením TI z minerální vlny s podélnou orientací do betonu a zdiva tl přes 120 do 160 mm (vč.přestěrkování s výztužným pletivem)</t>
  </si>
  <si>
    <t>1566062010</t>
  </si>
  <si>
    <t>"4 NP=podhled nad vchodem"6,25*1,3</t>
  </si>
  <si>
    <t>191</t>
  </si>
  <si>
    <t>622221033</t>
  </si>
  <si>
    <t>Montáž kontaktního zateplení vnějších stěn lepením a mechanickým kotvením desek z minerální vlny s podélnou orientací do dřeva přes 120 do 160 mm (vč.přestěrkování s výztužným pletivem)</t>
  </si>
  <si>
    <t>-1943058760</t>
  </si>
  <si>
    <t>"5 NP=v.3,3"(16,403+11,8)*2*3,3</t>
  </si>
  <si>
    <t>"odečet oken"-((2,4*2)+(2,4*1,5)+(2,4*1,5))</t>
  </si>
  <si>
    <t>-((2,4*2)+(0,9*0,5)+(1,5*1,5)+(1,5*0,75)+(1,2*0,75)+(2*0,75))</t>
  </si>
  <si>
    <t>-((1,02*0,75)+(1,5*1,5)+(1,5*1,5)+(0,9*0,5))</t>
  </si>
  <si>
    <t>"odečet dveří"-(1,05*2,15)</t>
  </si>
  <si>
    <t>192</t>
  </si>
  <si>
    <t>63152266</t>
  </si>
  <si>
    <t>deska tepelně izolační minerální kontaktních fasád podélné vlákno λ=0,034 tl 160mm</t>
  </si>
  <si>
    <t>-511666058</t>
  </si>
  <si>
    <t>1132,893+8,125+155,142</t>
  </si>
  <si>
    <t>1296,16*1,05 'Přepočtené koeficientem množství</t>
  </si>
  <si>
    <t>193</t>
  </si>
  <si>
    <t>622252000.PC</t>
  </si>
  <si>
    <t xml:space="preserve">Montáž a dodávka profilů KZS lepených </t>
  </si>
  <si>
    <t>-1912599177</t>
  </si>
  <si>
    <t>194</t>
  </si>
  <si>
    <t>622222001</t>
  </si>
  <si>
    <t>Montáž kontaktního zateplení vnějšího ostění, nadpraží nebo parapetu hl. špalety do 200 mm lepením desek z minerální vlny tl do 40 mm (vč.přestěrkování s výztužným pletivem)</t>
  </si>
  <si>
    <t>1492075536</t>
  </si>
  <si>
    <t>"SV"(2,17+1,6+2,17)</t>
  </si>
  <si>
    <t>(0,9+0,95)*2*16+(1,65+0,95)*2*7+(1,62+1,65)*2*18+(1,5+1,75)*2*6</t>
  </si>
  <si>
    <t>"5NP"(1,5+1,5)*2*2+(1,2+0,75)*2*2+(2+0,75)*2*2</t>
  </si>
  <si>
    <t>"JZ"(2,55+1,02+2,55)</t>
  </si>
  <si>
    <t>(2,42+2,5)*2*6+(2,4+2,5)*2*2</t>
  </si>
  <si>
    <t>(2,06+1,65)*2*3+(2,09+1,75)*2*4+(1,97+1,65)*2*9</t>
  </si>
  <si>
    <t>(1,97+2,5)*2*2+(2,08+2,5)*2*1</t>
  </si>
  <si>
    <t>"5NP"(2,4+1,5)*2*22+(2,15+1,05+2,15)*1+(1,02+2,5)*2</t>
  </si>
  <si>
    <t>"JV"(1,69+1,65)*2*3+(2,08+1,75)*2*1</t>
  </si>
  <si>
    <t>"5NP"(0,9+0,5)*2*1+(2,4+2)*2*1+(1,5+1,5)*2*1</t>
  </si>
  <si>
    <t>"SZ"(1,2+1,65)*2*6+(1,2+1,75)*2*2+(1,97+1,65)*2*3+(2,1+1,75)*2*1</t>
  </si>
  <si>
    <t>"5NP"(1,5+1,5)*2*1+(0,9+0,5)*2*2+(2,4+2)*2*1</t>
  </si>
  <si>
    <t>"atika podhled 5NP"(12,1+18)*2</t>
  </si>
  <si>
    <t>195</t>
  </si>
  <si>
    <t>8026949PC</t>
  </si>
  <si>
    <t>Fasádní minerální izolace s podélným vláknem-pro izolaci ostění</t>
  </si>
  <si>
    <t>-370375600</t>
  </si>
  <si>
    <t>"výplně otvorů"844,11*0,15+"atika podhled"60,2*0,3</t>
  </si>
  <si>
    <t>144,677*1,05 'Přepočtené koeficientem množství</t>
  </si>
  <si>
    <t>196</t>
  </si>
  <si>
    <t>62215100,PC</t>
  </si>
  <si>
    <t xml:space="preserve">Penetrační nátěr  vnějších pastovitých tenkovrstvých omítek </t>
  </si>
  <si>
    <t>627009993</t>
  </si>
  <si>
    <t>"1NP-4NP"1132,893+"podhled nad vstupem 4NP"8,125+"dřevostavba"155,142</t>
  </si>
  <si>
    <t>"ostění cca"(844,11*0,15)+"atika podhled"(60,2*0,3)</t>
  </si>
  <si>
    <t>"odečet obkladu "-116,849</t>
  </si>
  <si>
    <t>197</t>
  </si>
  <si>
    <t>622142001</t>
  </si>
  <si>
    <t xml:space="preserve">Sklovláknité pletivo vnějších stěn vtlačené do tmelu </t>
  </si>
  <si>
    <t>757044507</t>
  </si>
  <si>
    <t>198</t>
  </si>
  <si>
    <t>62253101.PC</t>
  </si>
  <si>
    <t xml:space="preserve">Tenkovrstvá silikonová omítka </t>
  </si>
  <si>
    <t>863484327</t>
  </si>
  <si>
    <t>199</t>
  </si>
  <si>
    <t>7664142.PC</t>
  </si>
  <si>
    <t>Obklad zateplené fasády fasádním obkladem imitujícím kámen (e) komplet včetně odtrhové zkoušky</t>
  </si>
  <si>
    <t>1696568202</t>
  </si>
  <si>
    <t>"SV"(1,3+6,4+1,3)*14,8</t>
  </si>
  <si>
    <t>-((1,6*2,17)+(0,9*0,95*16)+(1,65*0,95)*7)</t>
  </si>
  <si>
    <t>(2,17+1,6+2,17)*0,2+(0,9*0,95+0,9)*0,2*16+(1,65+0,95+0,95)*7*0,2</t>
  </si>
  <si>
    <t>Výplně otvorů-okna</t>
  </si>
  <si>
    <t>200</t>
  </si>
  <si>
    <t>65-2</t>
  </si>
  <si>
    <t>D+M plastových oken,izol.dvojsklo dle PD-komplet</t>
  </si>
  <si>
    <t>370948395</t>
  </si>
  <si>
    <t>"T/10"(1,63*0,6)*2+"T/11"(1,03*0,4)*2+"T/12"(0,8*0,6)*1</t>
  </si>
  <si>
    <t>201</t>
  </si>
  <si>
    <t>65-3</t>
  </si>
  <si>
    <t>D+M plastových oken a balkon.dveří,izol.trojsklo dle PD-komplet</t>
  </si>
  <si>
    <t>554262362</t>
  </si>
  <si>
    <t>"T/13"(0,95*0,95)*16+"T/14"(1,2*1,65)*6+"T/15"(1,62*1,64)*18</t>
  </si>
  <si>
    <t>"T/16"(1,98*1,65)*18+"T/17"(1,52*1,65)*6+"T/18"(0,9*2,5)*8</t>
  </si>
  <si>
    <t>"T/19"(1,65*0,95)*7+"T/20"(1,07*1,65)*2+"T/21"(1,2*1,75)*2</t>
  </si>
  <si>
    <t>"T/22"(1,5*1,75)*6+"T/23"(2,1*1,75)*6+"T/24"(1,5*1,75)*2</t>
  </si>
  <si>
    <t>"T/25"(0,9*2,7)*3+"T/26"(1,18*1,75)*1+"T/27"(1,5*1,5)*4</t>
  </si>
  <si>
    <t>"T/28"(1,2*0,75)*2+"T/29"(2*0,75)*1+"T/30"(0,9*0,5)*2</t>
  </si>
  <si>
    <t>"T/31"(2,4*1,5)*2+"T/32"(2,4*2)*2</t>
  </si>
  <si>
    <t>202</t>
  </si>
  <si>
    <t>T/41</t>
  </si>
  <si>
    <t xml:space="preserve">D+M plast.dveří 850x2000  včetně zárubně,kování a prahu-komplet </t>
  </si>
  <si>
    <t>-336145013</t>
  </si>
  <si>
    <t>203</t>
  </si>
  <si>
    <t>T/42</t>
  </si>
  <si>
    <t xml:space="preserve">D+M plast.dveří 900x2050  včetně zárubně,kování a prahu-komplet </t>
  </si>
  <si>
    <t>-41938354</t>
  </si>
  <si>
    <t>65-1</t>
  </si>
  <si>
    <t>Výplně otvorů-dveře</t>
  </si>
  <si>
    <t>204</t>
  </si>
  <si>
    <t>PBŘ/01</t>
  </si>
  <si>
    <t>Dveře vnitřní 900x1970 vč.ocel.zárubně,kování,samozavírače,a prahu dle PD (PO C2 30 DP3)-komplet</t>
  </si>
  <si>
    <t>-223161267</t>
  </si>
  <si>
    <t>205</t>
  </si>
  <si>
    <t>PBŘ/02</t>
  </si>
  <si>
    <t>Dveře vnitřní 800x1970 vč.ocel.zárubně,kování,samozavírače a prahu dle PD (PO C2 30 DP3)-komplet</t>
  </si>
  <si>
    <t>1829372860</t>
  </si>
  <si>
    <t>206</t>
  </si>
  <si>
    <t>PBŘ/03</t>
  </si>
  <si>
    <t>Dveře vstupní,bytové 900x1970 vč.ocel.zárubně,kování,kukátka a prahu dle PD (PO C2 30 DP3)-komplet</t>
  </si>
  <si>
    <t>1420011164</t>
  </si>
  <si>
    <t>207</t>
  </si>
  <si>
    <t>PBŘ/04</t>
  </si>
  <si>
    <t>Dveře do výtahové šachty-součástí dodávky strojního vybavení výtahu</t>
  </si>
  <si>
    <t>439959396</t>
  </si>
  <si>
    <t>208</t>
  </si>
  <si>
    <t>T/01</t>
  </si>
  <si>
    <t>Dveře vnitřní 900x1970 vč.ocel.zárubně,kování a prahu dle PD-komplet</t>
  </si>
  <si>
    <t>849856534</t>
  </si>
  <si>
    <t>209</t>
  </si>
  <si>
    <t>T/02</t>
  </si>
  <si>
    <t>Dveře vnitřní 800x1970 vč,ocel.zárubně,kování,větrací mřížky a prahu dle PD-komplet</t>
  </si>
  <si>
    <t>-1123216107</t>
  </si>
  <si>
    <t>210</t>
  </si>
  <si>
    <t>T/03</t>
  </si>
  <si>
    <t>Dveře vnitřní,prosklené 800x1970 vč.ocel.zárubně,kování a prahu dle PD-komplet</t>
  </si>
  <si>
    <t>-2119659416</t>
  </si>
  <si>
    <t>211</t>
  </si>
  <si>
    <t>T/04</t>
  </si>
  <si>
    <t>Dveře vnitřní,prosklené 700x1970 vč.oblož.zárubně,kování a prahu dle PD-komplet</t>
  </si>
  <si>
    <t>-1214844050</t>
  </si>
  <si>
    <t>212</t>
  </si>
  <si>
    <t>T/05</t>
  </si>
  <si>
    <t>Dveře vnitřní,prosklené 800x1970 vč.oblož.zárubně,kování a prahu dle PD-komplet</t>
  </si>
  <si>
    <t>971221922</t>
  </si>
  <si>
    <t>213</t>
  </si>
  <si>
    <t>T/06</t>
  </si>
  <si>
    <t>1722465572</t>
  </si>
  <si>
    <t>214</t>
  </si>
  <si>
    <t>T/07</t>
  </si>
  <si>
    <t>Dveře vnitřní,prosklené posuvné 900x1970 vč.pouzdra,kování,prahu a opláštění SDK dle PD-komplet</t>
  </si>
  <si>
    <t>-709032105</t>
  </si>
  <si>
    <t xml:space="preserve">Výplně otvorů </t>
  </si>
  <si>
    <t>215</t>
  </si>
  <si>
    <t>65-2-1</t>
  </si>
  <si>
    <t>Vstupní dveře dvoukřídlé dle pozice T/40 vybaveny elektromotor.zámkem a zařízením pro autom.otevření hlav.křídla v případě vyhlášení požár.polachu ústřednou (systém odvěrání CHÚC)-komplet</t>
  </si>
  <si>
    <t>293512609</t>
  </si>
  <si>
    <t>216</t>
  </si>
  <si>
    <t>65-2-2</t>
  </si>
  <si>
    <t xml:space="preserve">Světlík 1200x1200 pro odvětrání dýmu z CHÚC  (včetně řídící jednotky a záložního zdroje)</t>
  </si>
  <si>
    <t>-310759987</t>
  </si>
  <si>
    <t>6.1.1</t>
  </si>
  <si>
    <t>Podlahové konstrukce-suteren.m.č.01-05</t>
  </si>
  <si>
    <t>217</t>
  </si>
  <si>
    <t>632451456</t>
  </si>
  <si>
    <t>Podkladní beton</t>
  </si>
  <si>
    <t>-1251560837</t>
  </si>
  <si>
    <t>"suteren =tl.50mm =01-05"(4,65+19,05+70,09+18,99+15,1)</t>
  </si>
  <si>
    <t>218</t>
  </si>
  <si>
    <t>273362021</t>
  </si>
  <si>
    <t xml:space="preserve">Výztuž  desek svařovanými sítěmi Kari</t>
  </si>
  <si>
    <t>-1856470889</t>
  </si>
  <si>
    <t>"suteren= KARI 8/150/150=5,4kg/m2"127,88*5,4*1,15*0,001</t>
  </si>
  <si>
    <t>"suteren =tl.50mm =m.č 01-05"(4,65+19,05+70,09+18,99+15,1)</t>
  </si>
  <si>
    <t>219</t>
  </si>
  <si>
    <t>88383959</t>
  </si>
  <si>
    <t>"svislé vytažení =01+05"(4,3+5,8+1,3+2,17+0,2+0,515+3+1,8+2,9+0,5+3)*0,2</t>
  </si>
  <si>
    <t>"04"(3,65+5,01)*2*0,2</t>
  </si>
  <si>
    <t>"03"(13,25+5,15)*2*0,2+(3,5*0,45)</t>
  </si>
  <si>
    <t>"02"(9,75+1,92)*2*0,2</t>
  </si>
  <si>
    <t>220</t>
  </si>
  <si>
    <t>-26136214</t>
  </si>
  <si>
    <t>150,044*0,3 'Přepočtené koeficientem množství</t>
  </si>
  <si>
    <t>221</t>
  </si>
  <si>
    <t>1497242376</t>
  </si>
  <si>
    <t>150,044*2 'Přepočtené koeficientem množství</t>
  </si>
  <si>
    <t>222</t>
  </si>
  <si>
    <t>1962760004</t>
  </si>
  <si>
    <t>150,044*2,33 'Přepočtené koeficientem množství</t>
  </si>
  <si>
    <t>223</t>
  </si>
  <si>
    <t>632451219.PC</t>
  </si>
  <si>
    <t xml:space="preserve">Betonová podlahová mazanina ,pevnost  betonu F4 tl.90mm</t>
  </si>
  <si>
    <t>431605685</t>
  </si>
  <si>
    <t>"suteren =tl.90mm =01-05"(4,65+19,05+70,09+18,99+15,1)</t>
  </si>
  <si>
    <t>224</t>
  </si>
  <si>
    <t>1360854479</t>
  </si>
  <si>
    <t>"suteren =tl.90mm =m.č 01-05"(4,65+19,05+70,09+18,99+15,1)</t>
  </si>
  <si>
    <t>225</t>
  </si>
  <si>
    <t>634112112</t>
  </si>
  <si>
    <t>Obvodová dilatace podlahovým páskem z pěnového PE mezi stěnou a mazaninou nebo potěrem v 100 mm</t>
  </si>
  <si>
    <t>1592958326</t>
  </si>
  <si>
    <t>226</t>
  </si>
  <si>
    <t>783933151</t>
  </si>
  <si>
    <t>Penetrační epoxidový nátěr hladkých betonových podlah</t>
  </si>
  <si>
    <t>272338137</t>
  </si>
  <si>
    <t>"suteren =m.č. 01-05"(4,65+19,05+70,09+18,99+15,1)</t>
  </si>
  <si>
    <t xml:space="preserve">"svislé vytažení  =soklíky"12,78</t>
  </si>
  <si>
    <t>227</t>
  </si>
  <si>
    <t>777511PC</t>
  </si>
  <si>
    <t>Krycí epoxidová stěrka tl.2 mm včetně soklíků</t>
  </si>
  <si>
    <t>-794660566</t>
  </si>
  <si>
    <t>6.1.2</t>
  </si>
  <si>
    <t>Podlahové konstrukce 1NP =podsklepené místnosti</t>
  </si>
  <si>
    <t>228</t>
  </si>
  <si>
    <t>632481215</t>
  </si>
  <si>
    <t>Separační vrstva z geotextilie</t>
  </si>
  <si>
    <t>2050870745</t>
  </si>
  <si>
    <t>"podsklepeno=120+121+123+124+125+126+127+128"</t>
  </si>
  <si>
    <t>9,82+12,64+6,56+12,75+4,47+18,36+12,17+6,92</t>
  </si>
  <si>
    <t>"část 119+122"5,3*1</t>
  </si>
  <si>
    <t>229</t>
  </si>
  <si>
    <t>763251231</t>
  </si>
  <si>
    <t>Sádrovláknitá podlaha do vlhkého prostředí tl 45 mm z podlahových prvků tl 25 mm + rychletuhnoucí podsyp 20 mm</t>
  </si>
  <si>
    <t>-920022025</t>
  </si>
  <si>
    <t>230</t>
  </si>
  <si>
    <t>713121121</t>
  </si>
  <si>
    <t>Montáž izolace tepelné podlah volně kladenými rohožemi, pásy, dílci, deskami 2 vrstvy</t>
  </si>
  <si>
    <t>-1195830932</t>
  </si>
  <si>
    <t>231</t>
  </si>
  <si>
    <t>28375920</t>
  </si>
  <si>
    <t>deska EPS 200 pro konstrukce s velmi vysokým zatížením λ=0,034 tl 40mm</t>
  </si>
  <si>
    <t>2010332941</t>
  </si>
  <si>
    <t>88,99*2,1 'Přepočtené koeficientem množství</t>
  </si>
  <si>
    <t>6.1.3</t>
  </si>
  <si>
    <t xml:space="preserve">Podlahové konstrukce 1NP=  nepodsklepené místnosi</t>
  </si>
  <si>
    <t>232</t>
  </si>
  <si>
    <t>181911102</t>
  </si>
  <si>
    <t xml:space="preserve">Úprava pláně  se zhutněním ručně</t>
  </si>
  <si>
    <t>2117621673</t>
  </si>
  <si>
    <t>"nepodsklepené=116+117+118+129+část 119+122"8*5,3</t>
  </si>
  <si>
    <t>"112+113+114+115"7,2*5,3</t>
  </si>
  <si>
    <t>"103+104+105+106+107"(9,6*5,2)+(3,8*1,1)</t>
  </si>
  <si>
    <t>"108+109+110+111"5,1*8,1</t>
  </si>
  <si>
    <t>233</t>
  </si>
  <si>
    <t>273321511</t>
  </si>
  <si>
    <t>Základové desky ze ŽB tř. C 25/30</t>
  </si>
  <si>
    <t>552566226</t>
  </si>
  <si>
    <t>175,97*0,1</t>
  </si>
  <si>
    <t>"do země"17,597*1,035-17,597</t>
  </si>
  <si>
    <t>234</t>
  </si>
  <si>
    <t>-1310207462</t>
  </si>
  <si>
    <t>" KARI 6/150/150=3,033kg/m2"175,97*3,033*1,15*0,001</t>
  </si>
  <si>
    <t>235</t>
  </si>
  <si>
    <t>-162381959</t>
  </si>
  <si>
    <t>"vodorovně"175,97</t>
  </si>
  <si>
    <t>"svislé vytažení cca"((8+5,3)*2+(7,2+5,3)*2+(10,7+5,2)*2+(5,1+8,1)*2)*0,25</t>
  </si>
  <si>
    <t>236</t>
  </si>
  <si>
    <t>1532592211</t>
  </si>
  <si>
    <t>203,42*0,3 'Přepočtené koeficientem množství</t>
  </si>
  <si>
    <t>237</t>
  </si>
  <si>
    <t>1091741113</t>
  </si>
  <si>
    <t>101,71*2 'Přepočtené koeficientem množství</t>
  </si>
  <si>
    <t>238</t>
  </si>
  <si>
    <t>1718480472</t>
  </si>
  <si>
    <t>203,42*1,165 'Přepočtené koeficientem množství</t>
  </si>
  <si>
    <t>239</t>
  </si>
  <si>
    <t>632481213</t>
  </si>
  <si>
    <t>Separační vrstva z PE fólie</t>
  </si>
  <si>
    <t>1896522358</t>
  </si>
  <si>
    <t>240</t>
  </si>
  <si>
    <t>-971498446</t>
  </si>
  <si>
    <t>241</t>
  </si>
  <si>
    <t>28375924</t>
  </si>
  <si>
    <t>deska EPS 200 pro konstrukce s velmi vysokým zatížením λ=0,034 tl 80mm</t>
  </si>
  <si>
    <t>-201198168</t>
  </si>
  <si>
    <t>175,97*1,05 'Přepočtené koeficientem množství</t>
  </si>
  <si>
    <t>242</t>
  </si>
  <si>
    <t>28375926</t>
  </si>
  <si>
    <t>deska EPS 200 pro konstrukce s velmi vysokým zatížením λ=0,034 tl 100mm</t>
  </si>
  <si>
    <t>-258347235</t>
  </si>
  <si>
    <t>243</t>
  </si>
  <si>
    <t>976224900</t>
  </si>
  <si>
    <t>244</t>
  </si>
  <si>
    <t>632451217.PC</t>
  </si>
  <si>
    <t xml:space="preserve">Betonová podlahová mazanina ,pevnost  betonu F4 tl.58 (67)mm</t>
  </si>
  <si>
    <t>1051848251</t>
  </si>
  <si>
    <t>245</t>
  </si>
  <si>
    <t>634112113</t>
  </si>
  <si>
    <t>Obvodová dilatace podlahovým páskem z pěnového PE mezi stěnou a mazaninou nebo potěrem v 80 mm</t>
  </si>
  <si>
    <t>705603165</t>
  </si>
  <si>
    <t>246</t>
  </si>
  <si>
    <t>1499038106</t>
  </si>
  <si>
    <t>6.1.4</t>
  </si>
  <si>
    <t>Podlahové konstrukce 2NP+3NP+4NP</t>
  </si>
  <si>
    <t>247</t>
  </si>
  <si>
    <t>673532612</t>
  </si>
  <si>
    <t>248</t>
  </si>
  <si>
    <t>596953557</t>
  </si>
  <si>
    <t>"2NP 203-228"323,45-(14,57+29,76+3,23)</t>
  </si>
  <si>
    <t>"3NP 303-328"322,73-(29,76+14,57+3,25)</t>
  </si>
  <si>
    <t>"4NP 403-428"323,08-(29,76+14,57+3,25)</t>
  </si>
  <si>
    <t>249</t>
  </si>
  <si>
    <t>28376418</t>
  </si>
  <si>
    <t>deska XPS hrana polodrážková a hladký povrch 300kPA λ=0,035 tl 60mm</t>
  </si>
  <si>
    <t>-490522358</t>
  </si>
  <si>
    <t>826,54*2,1 'Přepočtené koeficientem množství</t>
  </si>
  <si>
    <t>250</t>
  </si>
  <si>
    <t>168491372</t>
  </si>
  <si>
    <t>251</t>
  </si>
  <si>
    <t>763251391</t>
  </si>
  <si>
    <t>Příplatek k sádrovláknité podlaze za každých dalších 10 mm suchého podsypu</t>
  </si>
  <si>
    <t>713614476</t>
  </si>
  <si>
    <t>6.1.5</t>
  </si>
  <si>
    <t>Podlahové konstrukce 5NP</t>
  </si>
  <si>
    <t>252</t>
  </si>
  <si>
    <t>-367298126</t>
  </si>
  <si>
    <t>"502 až 513"12,94+5,21+9,65+6,77+12,15+6,06+28,34+6,02+32,62+6,06+14,85+3,44</t>
  </si>
  <si>
    <t>253</t>
  </si>
  <si>
    <t>563352632</t>
  </si>
  <si>
    <t>254</t>
  </si>
  <si>
    <t>28376422</t>
  </si>
  <si>
    <t>deska XPS hrana polodrážková a hladký povrch 300kPA λ=0,035 tl 100mm</t>
  </si>
  <si>
    <t>-1490110310</t>
  </si>
  <si>
    <t>144,11*2,1 'Přepočtené koeficientem množství</t>
  </si>
  <si>
    <t>255</t>
  </si>
  <si>
    <t>-677758868</t>
  </si>
  <si>
    <t>256</t>
  </si>
  <si>
    <t>2083101023</t>
  </si>
  <si>
    <t>6.1.6</t>
  </si>
  <si>
    <t>Střešní konstrukce nad 4.NP</t>
  </si>
  <si>
    <t>257</t>
  </si>
  <si>
    <t>631311116</t>
  </si>
  <si>
    <t>Mazanina tl přes 50 do 80 mm z betonu prostého bez zvýšených nároků na prostředí tř. C 25/30</t>
  </si>
  <si>
    <t>-25849673</t>
  </si>
  <si>
    <t>"spádová vrstva z betonu 0-200mm"((13,9*27,3)-(16*11,7))*(0+0,2)/2</t>
  </si>
  <si>
    <t>258</t>
  </si>
  <si>
    <t>712311101</t>
  </si>
  <si>
    <t>Provedení povlakové krytiny střech do 10° za studena lakem penetračním nebo asfaltovým</t>
  </si>
  <si>
    <t>1897248388</t>
  </si>
  <si>
    <t>"střecha nad 4NP=vodorovně"((13,9*27,3)-(16*11,7))</t>
  </si>
  <si>
    <t>"svislé vytažení"((13,9+27,3)*2+(16+11,7)*2)*0,3</t>
  </si>
  <si>
    <t>259</t>
  </si>
  <si>
    <t>2092956653</t>
  </si>
  <si>
    <t>233,61*0,3 'Přepočtené koeficientem množství</t>
  </si>
  <si>
    <t>260</t>
  </si>
  <si>
    <t>712341559</t>
  </si>
  <si>
    <t>Provedení povlakové krytiny střech do 10° pásy NAIP přitavením v plné ploše</t>
  </si>
  <si>
    <t>-1201995302</t>
  </si>
  <si>
    <t>261</t>
  </si>
  <si>
    <t>62856011</t>
  </si>
  <si>
    <t>pás asfaltový natavitelný modifikovaný SBS s vložkou z hliníkové fólie s textilií a spalitelnou PE fólií nebo jemnozrnným minerálním posypem na horním povrchu tl 4,0mm</t>
  </si>
  <si>
    <t>-573979064</t>
  </si>
  <si>
    <t>233,61*1,1655 'Přepočtené koeficientem množství</t>
  </si>
  <si>
    <t>262</t>
  </si>
  <si>
    <t>713141122</t>
  </si>
  <si>
    <t>Montáž izolace tepelné střech plochých lepené asfaltem bodově 2 vrstvy rohoží, pásů, dílců, desek</t>
  </si>
  <si>
    <t>-2087974580</t>
  </si>
  <si>
    <t>(13,4*26,8)-(12*16,2)</t>
  </si>
  <si>
    <t>263</t>
  </si>
  <si>
    <t>28375915</t>
  </si>
  <si>
    <t>deska EPS 150 pro konstrukce s vysokým zatížením λ=0,035 tl 120mm</t>
  </si>
  <si>
    <t>586525798</t>
  </si>
  <si>
    <t>164,72*2,1 'Přepočtené koeficientem množství</t>
  </si>
  <si>
    <t>6.1.7</t>
  </si>
  <si>
    <t>Střešní konstrukce nad 5.NP</t>
  </si>
  <si>
    <t>264</t>
  </si>
  <si>
    <t>712331111</t>
  </si>
  <si>
    <t>Provedení povlakové krytiny střech do 10° podkladní vrstvy pásy na sucho samolepící</t>
  </si>
  <si>
    <t>366185913</t>
  </si>
  <si>
    <t>"nad 5 NP"(11,85*16,1)</t>
  </si>
  <si>
    <t>"svislé vytažení"(11,85+16,1)*2*0,3</t>
  </si>
  <si>
    <t>265</t>
  </si>
  <si>
    <t>62856001</t>
  </si>
  <si>
    <t>pás asfaltový samolepicí modifikovaný SBS s vložkou z hliníkové fólie s textilií se spalitelnou fólií nebo jemnozrnným minerálním posypem nebo textilií na horním povrchu tl 2,2mm</t>
  </si>
  <si>
    <t>773836616</t>
  </si>
  <si>
    <t>207,555*1,1655 'Přepočtené koeficientem množství</t>
  </si>
  <si>
    <t>266</t>
  </si>
  <si>
    <t>713141123</t>
  </si>
  <si>
    <t>Montáž izolace tepelné střech plochých lepené asfaltem bodově 3 vrstvy rohoží, pásů, dílců, desek</t>
  </si>
  <si>
    <t>-1870198597</t>
  </si>
  <si>
    <t>267</t>
  </si>
  <si>
    <t>28376104</t>
  </si>
  <si>
    <t>klín izolační spádový z čedičové minerální vaty 70kPa</t>
  </si>
  <si>
    <t>2013016543</t>
  </si>
  <si>
    <t>190,785*(0+0,18)/2</t>
  </si>
  <si>
    <t>17,171*1,02 'Přepočtené koeficientem množství</t>
  </si>
  <si>
    <t>268</t>
  </si>
  <si>
    <t>63151626</t>
  </si>
  <si>
    <t>deska tepelně izolační minerální plochých střech spodní vrstva 30kPa λ=0,035-0,037 tl 120mm</t>
  </si>
  <si>
    <t>492610914</t>
  </si>
  <si>
    <t>190,785*1,05 'Přepočtené koeficientem množství</t>
  </si>
  <si>
    <t>269</t>
  </si>
  <si>
    <t>63151504</t>
  </si>
  <si>
    <t>deska tepelně izolační minerální plochých střech vrchní vrstva 70kPa λ=0,038-0,039 tl 120mm</t>
  </si>
  <si>
    <t>1056091629</t>
  </si>
  <si>
    <t>6.1.8</t>
  </si>
  <si>
    <t>Střecha nad 4NP+5NP</t>
  </si>
  <si>
    <t>270</t>
  </si>
  <si>
    <t>713191132</t>
  </si>
  <si>
    <t xml:space="preserve">Montáž izolace tepelné střech překrytí separační fólií </t>
  </si>
  <si>
    <t>670235687</t>
  </si>
  <si>
    <t>190,785+164,72</t>
  </si>
  <si>
    <t>271</t>
  </si>
  <si>
    <t>6933410.PC</t>
  </si>
  <si>
    <t>textilie ochranná vegetačních střech 100% polypropylen</t>
  </si>
  <si>
    <t>1171476128</t>
  </si>
  <si>
    <t>355,505*1,165 'Přepočtené koeficientem množství</t>
  </si>
  <si>
    <t>272</t>
  </si>
  <si>
    <t>7123636.PC</t>
  </si>
  <si>
    <t xml:space="preserve">Povlaková krytina mechanicky kotvená včetně system.prvků dle PD </t>
  </si>
  <si>
    <t>1494694750</t>
  </si>
  <si>
    <t>"krytina nad 4NP+5NP"(13,4*26,85)</t>
  </si>
  <si>
    <t>"odečet výtahové šachty"-(2*2,5)</t>
  </si>
  <si>
    <t>"odečet světlíků"-(1*1)*2</t>
  </si>
  <si>
    <t>"odečet vent.šachet"-((1*0,5)*3+(1,65*0,5))</t>
  </si>
  <si>
    <t>273</t>
  </si>
  <si>
    <t>7123637.PC</t>
  </si>
  <si>
    <t xml:space="preserve">Povlak.krytina vytažení na atiky,žlaby včetně system.prvků dle PD </t>
  </si>
  <si>
    <t>464277574</t>
  </si>
  <si>
    <t>"4NP=atika+žlab" (0,4+0,5+0,25+0,2)*2*13,4+(0,4+0,5+0,25+0,2)*2*26,85</t>
  </si>
  <si>
    <t>"4NP=vytažení dřevostavba"(11,8+16,05)*2*0,2</t>
  </si>
  <si>
    <t>"5NP=atika+žlab"(0,35+0,5+0,25+0,2)*2*11,6+(0,35+0,5+0,25+0,2)*2*16</t>
  </si>
  <si>
    <t>" výtahová šachta"(2+2,5)*2*0,2</t>
  </si>
  <si>
    <t>"světlíky"(1+1)*2*0,2*2</t>
  </si>
  <si>
    <t>" vent.šachty"((1+0,5)*2*3*0,2+(1,65+0,5)*2*0,2)</t>
  </si>
  <si>
    <t>274</t>
  </si>
  <si>
    <t>712771333</t>
  </si>
  <si>
    <t xml:space="preserve">Provedení hydroakumulační vrstvy z nopových fólií s přesahem vegetační střechy </t>
  </si>
  <si>
    <t>-835981064</t>
  </si>
  <si>
    <t>275</t>
  </si>
  <si>
    <t>34154.PC</t>
  </si>
  <si>
    <t>fólie profilovaná (nopová) perforovaná HDPE s hydroakumulační a drenážní funkcí do vegetačních střech dle PD</t>
  </si>
  <si>
    <t>-360073240</t>
  </si>
  <si>
    <t>350,465*1,1 'Přepočtené koeficientem množství</t>
  </si>
  <si>
    <t>276</t>
  </si>
  <si>
    <t>712771403.1</t>
  </si>
  <si>
    <t>Provedení vegetační vrstvy ze substrátu tl do 100 mm vegetační střechy sklon přes 5° do 25°-komplet vč.system.doplňků</t>
  </si>
  <si>
    <t>-1322224247</t>
  </si>
  <si>
    <t>277</t>
  </si>
  <si>
    <t>10321001</t>
  </si>
  <si>
    <t>substrát vegetačních střech extenzivní suchomilných rostlin</t>
  </si>
  <si>
    <t>2024496114</t>
  </si>
  <si>
    <t>301*0,06</t>
  </si>
  <si>
    <t>278</t>
  </si>
  <si>
    <t>712771523</t>
  </si>
  <si>
    <t xml:space="preserve">Položení vegetační nebo trávníkové rohože vegetační střechy </t>
  </si>
  <si>
    <t>974290694</t>
  </si>
  <si>
    <t>279</t>
  </si>
  <si>
    <t>OPG.14068</t>
  </si>
  <si>
    <t xml:space="preserve">vegetační rohož  s vytlívající složkou dle PD</t>
  </si>
  <si>
    <t>-712354555</t>
  </si>
  <si>
    <t>280</t>
  </si>
  <si>
    <t>712771601</t>
  </si>
  <si>
    <t>Provedení ochranných pásů z praného říčního kameniva</t>
  </si>
  <si>
    <t>18746301</t>
  </si>
  <si>
    <t>((12*0,3)*2+(16,9*0,65)*2)*0,1</t>
  </si>
  <si>
    <t>281</t>
  </si>
  <si>
    <t>58337402</t>
  </si>
  <si>
    <t>kamenivo dekorační (kačírek) frakce 16/22</t>
  </si>
  <si>
    <t>-1872991632</t>
  </si>
  <si>
    <t>2,917*1,6524 'Přepočtené koeficientem množství</t>
  </si>
  <si>
    <t>282</t>
  </si>
  <si>
    <t>712771611</t>
  </si>
  <si>
    <t xml:space="preserve">Osazení ochranné  lišty přitížením konstrukcí</t>
  </si>
  <si>
    <t>2015641655</t>
  </si>
  <si>
    <t>"střecha nad 4NP-kačírek"(13,4+16,9)*2</t>
  </si>
  <si>
    <t>"střecha nad 4NP-vegetační vrstva"(5+13,4+5)+(5+13,4+5)+"ventil.šachty"(1+0,55+1)*3</t>
  </si>
  <si>
    <t>"střecha nad 5NP-vegetační vrstva"(11,5+16,75)*2</t>
  </si>
  <si>
    <t>"vent.šachta"(0,35+0,55)*2+"světlíky"(1,65+1,65)*2*2+"výtah"(2,5+2,9)*2</t>
  </si>
  <si>
    <t>"terasy"25</t>
  </si>
  <si>
    <t>283</t>
  </si>
  <si>
    <t>69334023</t>
  </si>
  <si>
    <t>lišta Al výška 100-120mm (kačírek+vegetační substrát)</t>
  </si>
  <si>
    <t>-1704429416</t>
  </si>
  <si>
    <t>222,35*1,02 'Přepočtené koeficientem množství</t>
  </si>
  <si>
    <t>Požárně bezpečnostní řešení stavby -dle Zprávy PBŘS</t>
  </si>
  <si>
    <t>284</t>
  </si>
  <si>
    <t>D+M Hasící přístroje 21A 113b</t>
  </si>
  <si>
    <t>-1898202605</t>
  </si>
  <si>
    <t>285</t>
  </si>
  <si>
    <t>9-2</t>
  </si>
  <si>
    <t>D+M výstražných tabulek</t>
  </si>
  <si>
    <t>1111765774</t>
  </si>
  <si>
    <t>286</t>
  </si>
  <si>
    <t>9-3</t>
  </si>
  <si>
    <t>D+M signalizačních čidel</t>
  </si>
  <si>
    <t>-1544369564</t>
  </si>
  <si>
    <t>287</t>
  </si>
  <si>
    <t>699336233</t>
  </si>
  <si>
    <t>"suteren"131,13+"1NP"312,32+"2NP"323,45</t>
  </si>
  <si>
    <t>"3NP"322,73+"4NP"323,08+"5NP"161,45</t>
  </si>
  <si>
    <t>Dokončovací konstrukce a práce</t>
  </si>
  <si>
    <t>288</t>
  </si>
  <si>
    <t>952901111</t>
  </si>
  <si>
    <t>Vyčištění budov bytové a občan. výstavby při výšce podlaží do 4 m</t>
  </si>
  <si>
    <t>-1967372855</t>
  </si>
  <si>
    <t>289</t>
  </si>
  <si>
    <t>-1321268870</t>
  </si>
  <si>
    <t>290</t>
  </si>
  <si>
    <t>-563978692</t>
  </si>
  <si>
    <t>291</t>
  </si>
  <si>
    <t>670384504</t>
  </si>
  <si>
    <t>20,781*19 'Přepočtené koeficientem množství</t>
  </si>
  <si>
    <t>292</t>
  </si>
  <si>
    <t>-1045222369</t>
  </si>
  <si>
    <t>998</t>
  </si>
  <si>
    <t>Přesun hmot</t>
  </si>
  <si>
    <t>293</t>
  </si>
  <si>
    <t>998011003.1</t>
  </si>
  <si>
    <t>Přesun hmot pro budovy v přes 12 do 24 m</t>
  </si>
  <si>
    <t>355163217</t>
  </si>
  <si>
    <t>763.1</t>
  </si>
  <si>
    <t>294</t>
  </si>
  <si>
    <t>763131411</t>
  </si>
  <si>
    <t xml:space="preserve">SDK podhled desky standard  dvouvrstvá spodní kce profil CD+UD</t>
  </si>
  <si>
    <t>-979895036</t>
  </si>
  <si>
    <t>"1NP"312,32-(3,25+12,35)</t>
  </si>
  <si>
    <t>"2NP"323,45-(3,25+14,57)</t>
  </si>
  <si>
    <t>"3NP"322,73-(3,25+14,57)</t>
  </si>
  <si>
    <t>"4NP"323,08-(3,25+14,25)</t>
  </si>
  <si>
    <t>"5NP"161,45-3,25</t>
  </si>
  <si>
    <t>295</t>
  </si>
  <si>
    <t>763131759.PC</t>
  </si>
  <si>
    <t>Příplatek k SDK podhledu - SDK impregnovaná</t>
  </si>
  <si>
    <t>-463368282</t>
  </si>
  <si>
    <t>"107"5,12+"110"4,73+"113"4,94+"117"4,97+"125"4,47+"127"12,17+"128"6,92</t>
  </si>
  <si>
    <t>"207"5,44+"210"4,73+"216"5,39+"218"5,15+"225"4,47+"227"20,79</t>
  </si>
  <si>
    <t>"307"5,44+"310"4,73+"316"5,39+"318"5,15+"325"4,47+"327"20,79</t>
  </si>
  <si>
    <t>"407"5,45+"410"4,73+"416"5,39+"418"5,15+"425"4,47+"427"21,11</t>
  </si>
  <si>
    <t>"507+511"6,06+6,06</t>
  </si>
  <si>
    <t>296</t>
  </si>
  <si>
    <t>763131761.PC</t>
  </si>
  <si>
    <t>Příplatek k SDK podhledu - SDK protipožární</t>
  </si>
  <si>
    <t>-146578771</t>
  </si>
  <si>
    <t>"101+102"12,35+32,28</t>
  </si>
  <si>
    <t>"201+202"14,57+29,76</t>
  </si>
  <si>
    <t>"301+302"14,57+29,76</t>
  </si>
  <si>
    <t>"401+402"14,57+29,76</t>
  </si>
  <si>
    <t>"5NP"161,45-3,5</t>
  </si>
  <si>
    <t>297</t>
  </si>
  <si>
    <t>763131751</t>
  </si>
  <si>
    <t>Montáž parotěsné zábrany do SDK podhledu</t>
  </si>
  <si>
    <t>1050952910</t>
  </si>
  <si>
    <t>298</t>
  </si>
  <si>
    <t>28329274</t>
  </si>
  <si>
    <t>fólie PE vyztužená pro parotěsnou vrstvu 110g/m2</t>
  </si>
  <si>
    <t>176119345</t>
  </si>
  <si>
    <t>1371,04*1,1235 'Přepočtené koeficientem množství</t>
  </si>
  <si>
    <t>299</t>
  </si>
  <si>
    <t>763131752</t>
  </si>
  <si>
    <t>Montáž jedné vrstvy tepelné izolace do SDK podhledu</t>
  </si>
  <si>
    <t>994258978</t>
  </si>
  <si>
    <t>"1NP"312,32-(3,25+12,35)+"130"8,29</t>
  </si>
  <si>
    <t>300</t>
  </si>
  <si>
    <t>63152099</t>
  </si>
  <si>
    <t>pás tepelně izolační univerzální λ=0,032-0,033 tl 100mm</t>
  </si>
  <si>
    <t>-78826765</t>
  </si>
  <si>
    <t>1379,3*1,02 'Přepočtené koeficientem množství</t>
  </si>
  <si>
    <t>301</t>
  </si>
  <si>
    <t>63152096</t>
  </si>
  <si>
    <t>pás tepelně izolační univerzální λ=0,032-0,033 tl 50mm</t>
  </si>
  <si>
    <t>826113100</t>
  </si>
  <si>
    <t>"130"8,29</t>
  </si>
  <si>
    <t>8,29*1,02 'Přepočtené koeficientem množství</t>
  </si>
  <si>
    <t>302</t>
  </si>
  <si>
    <t>763131765</t>
  </si>
  <si>
    <t>Příplatek k SDK podhledu za výšku zavěšení přes 0,5 do 1,0 m</t>
  </si>
  <si>
    <t>1223586264</t>
  </si>
  <si>
    <t>"5NP"0</t>
  </si>
  <si>
    <t>303</t>
  </si>
  <si>
    <t>763164556</t>
  </si>
  <si>
    <t>SDK obklad komínového tělesa s požární odolností dle PBŘS</t>
  </si>
  <si>
    <t>1409548651</t>
  </si>
  <si>
    <t>14,5*(0,4+0,5)</t>
  </si>
  <si>
    <t>304</t>
  </si>
  <si>
    <t>763121423.1</t>
  </si>
  <si>
    <t xml:space="preserve">SDK stěna předsazená-komplet (vnitřní opláštění  dřevostavby)</t>
  </si>
  <si>
    <t>-1648615568</t>
  </si>
  <si>
    <t>"5NP=v,2,7m=501"0+"502"0+"503"0</t>
  </si>
  <si>
    <t>"504"(3,192+3,023+3,192)*2,7-((0,8+0,8+0,7+0,9)*1,97)</t>
  </si>
  <si>
    <t>"505"(1,868+3,626+1,686)*2,7-((0,8*1,97)+(1,2*0,75))</t>
  </si>
  <si>
    <t>"506"(3,626+3,35)*2*2,7-((0,8*1,97)+(1,5*1,5)*2)</t>
  </si>
  <si>
    <t>"507"(3,023+2,004)*2*2,7-((0,7*1,97)+(0,9*0,5))</t>
  </si>
  <si>
    <t>"508"(6,399+4,441)*2*2,7-((0,9*1,97)+(2,4*2)+(1,4*1,5))</t>
  </si>
  <si>
    <t>"509"(1,915+3,023)*2,7*2-(0,8+0,7+0,9)*1,97</t>
  </si>
  <si>
    <t>"510"(7,623+4,443)*2*2,7-((0,9*1,97)+(2,4*1,5)+(2,4*2))</t>
  </si>
  <si>
    <t>"511"(3,023+2,004)*2*2,7-((0,7*1,97)+(0,9*0,5))</t>
  </si>
  <si>
    <t>"512"(4,096+3,626)*2*2,7-((0,8*1,97)+(1,5*1,5)*2)</t>
  </si>
  <si>
    <t>"513"(1,584+2,171)*2,7*2-((0,7*1,97)+(1,2*0,75))</t>
  </si>
  <si>
    <t>305</t>
  </si>
  <si>
    <t>998763403</t>
  </si>
  <si>
    <t>Přesun hmot procentní pro konstrukce montované z desek v objektech v přes 12 do 24 m</t>
  </si>
  <si>
    <t>246644882</t>
  </si>
  <si>
    <t>763.2</t>
  </si>
  <si>
    <t>Dřevostavba</t>
  </si>
  <si>
    <t>306</t>
  </si>
  <si>
    <t>763711222</t>
  </si>
  <si>
    <t xml:space="preserve">Montáž  stěn a příček tl.81mm z panelů ze tří vrstev vzájemně kolmo orientovaných hoblovaných prken tl. 27 mm. Vrstvy prken jsou vzájemně propojeny vruty rozmístěnými v pravidelném rastru</t>
  </si>
  <si>
    <t>1707442321</t>
  </si>
  <si>
    <t>160+99</t>
  </si>
  <si>
    <t>307</t>
  </si>
  <si>
    <t>DKW.3020202648</t>
  </si>
  <si>
    <t>Panel třívrstvý tl.81mm se vzduchotěsnicí fólií (sd ≥ 4,45 m) vloženou pod vnější vrstvu prken pro obvod, stěny-komplet dle PD</t>
  </si>
  <si>
    <t>-918307226</t>
  </si>
  <si>
    <t>408</t>
  </si>
  <si>
    <t>DKW.3020202648.1</t>
  </si>
  <si>
    <t xml:space="preserve">Panel třívrstvý tloušťky 81 mm  pro vnitřní stěny-komplet dle PD</t>
  </si>
  <si>
    <t>-468131551</t>
  </si>
  <si>
    <t>308</t>
  </si>
  <si>
    <t>762332641</t>
  </si>
  <si>
    <t xml:space="preserve">Montáž  lepených hranolů pl přes 50 do 120 cm2</t>
  </si>
  <si>
    <t>71142814</t>
  </si>
  <si>
    <t>7*13</t>
  </si>
  <si>
    <t>309</t>
  </si>
  <si>
    <t>762332642</t>
  </si>
  <si>
    <t xml:space="preserve">Montáž  lepených hranolů pl přes 120 do 224 cm2</t>
  </si>
  <si>
    <t>-1808497832</t>
  </si>
  <si>
    <t>13*16</t>
  </si>
  <si>
    <t>310</t>
  </si>
  <si>
    <t>762332643</t>
  </si>
  <si>
    <t xml:space="preserve">Montáž  lepených hranolů pl přes 224 do 288 cm2</t>
  </si>
  <si>
    <t>-1145983441</t>
  </si>
  <si>
    <t>(13*23)+(13*9)</t>
  </si>
  <si>
    <t>311</t>
  </si>
  <si>
    <t>61223267</t>
  </si>
  <si>
    <t xml:space="preserve">hranol konstrukční KVH lepený </t>
  </si>
  <si>
    <t>-844413064</t>
  </si>
  <si>
    <t>7*13*(0,08*0,08)</t>
  </si>
  <si>
    <t>13*16*(0,08*0,2)</t>
  </si>
  <si>
    <t>(13*23)*(0,12*0,2)+(13*9)*(0,14*0,2)</t>
  </si>
  <si>
    <t>312</t>
  </si>
  <si>
    <t>762341260</t>
  </si>
  <si>
    <t>Montáž bednění střech rovných z prken P+D</t>
  </si>
  <si>
    <t>1159458276</t>
  </si>
  <si>
    <t>"odečet nad 502"-(6,3*2,75)+"nad 501"-(4,4*4)</t>
  </si>
  <si>
    <t>313</t>
  </si>
  <si>
    <t>7623416.PC</t>
  </si>
  <si>
    <t>Montáž bednění (opláštění) atiky z prken</t>
  </si>
  <si>
    <t>1973107798</t>
  </si>
  <si>
    <t>"atika 1NP=dřevostavba=podhled"(12,8+17,6)*2*0,35+"vrch"(12,8+17,6)*2*0,35</t>
  </si>
  <si>
    <t>"vnější obvod"(12,7+17,9)*2*0,7</t>
  </si>
  <si>
    <t>"vnitřní obvod"(12+17,2)*2*0,5</t>
  </si>
  <si>
    <t>314</t>
  </si>
  <si>
    <t>61189995</t>
  </si>
  <si>
    <t>Prkna P+D tl.25mm, impregnovaná</t>
  </si>
  <si>
    <t>476403179</t>
  </si>
  <si>
    <t>155,86+114,6</t>
  </si>
  <si>
    <t>270,46*1,1 'Přepočtené koeficientem množství</t>
  </si>
  <si>
    <t>315</t>
  </si>
  <si>
    <t>762395000</t>
  </si>
  <si>
    <t xml:space="preserve">Spojovací prostředky  </t>
  </si>
  <si>
    <t>1165955204</t>
  </si>
  <si>
    <t>297,506*0,025+14,362</t>
  </si>
  <si>
    <t>316</t>
  </si>
  <si>
    <t>998763202</t>
  </si>
  <si>
    <t>Přesun hmot procentní pro dřevostavby v objektech v přes 12 do 24 m</t>
  </si>
  <si>
    <t>1192742323</t>
  </si>
  <si>
    <t>764</t>
  </si>
  <si>
    <t>Konstrukce klempířské</t>
  </si>
  <si>
    <t>317</t>
  </si>
  <si>
    <t xml:space="preserve">PC-1  764216643</t>
  </si>
  <si>
    <t xml:space="preserve">Oplechování rovných parapetů celoplošně lepené z Pz s povrchovou úpravou </t>
  </si>
  <si>
    <t>313760373</t>
  </si>
  <si>
    <t>"T/10"(1,63*2)+"T/11"(1,02*2)+"T/12"(0,8*1)</t>
  </si>
  <si>
    <t>"T/13"(0,95*16)+"T/14"(1,2*6)+"T/15"(1,62*18)</t>
  </si>
  <si>
    <t>"T/16"(1,98*18)+"T/17"(1,52*6)+"T/18"(0,9*8)</t>
  </si>
  <si>
    <t>"T/19"(1,65*7)+"T/20"(1,07*2)+"T/21"(1,2*2)</t>
  </si>
  <si>
    <t>"T/22"(1,5*6)+"T/23"(2,1*6)+"T/24"(1,5*2)</t>
  </si>
  <si>
    <t>"T/25"(0,9*3)+"T/26"(1,18*1)+"T/27"(1,5*4)</t>
  </si>
  <si>
    <t>"T/28"(1,2*2)+"T/29"(2*1)+"T/30"(0,9*2)</t>
  </si>
  <si>
    <t>"T/31"(2,4*2)+"T/32"(2,4*2)</t>
  </si>
  <si>
    <t>318</t>
  </si>
  <si>
    <t xml:space="preserve">PC-2   7641116PC1</t>
  </si>
  <si>
    <t>Krytina střechy z Pz plechu s povrch. úpravou vč.lemování zdiva a závětrné lišty - stříška nad vstupem-komplet</t>
  </si>
  <si>
    <t>-1843691136</t>
  </si>
  <si>
    <t>(0,2+6,55+0,2)*(0,2+1,8+0,2)</t>
  </si>
  <si>
    <t>319</t>
  </si>
  <si>
    <t xml:space="preserve">PC 3   764511602</t>
  </si>
  <si>
    <t>Žlab podokapní půlkruhový z Pz s povrchovou úpravou rš 330 mm</t>
  </si>
  <si>
    <t>2025461696</t>
  </si>
  <si>
    <t xml:space="preserve">"stříška  nad vstupem"7</t>
  </si>
  <si>
    <t>320</t>
  </si>
  <si>
    <t xml:space="preserve">PC 4   767-3</t>
  </si>
  <si>
    <t>Stříška nad vstupem na zahradu -viz položka 767-3</t>
  </si>
  <si>
    <t>-683568556</t>
  </si>
  <si>
    <t>321</t>
  </si>
  <si>
    <t xml:space="preserve">PC-5   764311604.1</t>
  </si>
  <si>
    <t>Lemování zdí z Pz s povrch. úpravou rš 330 mm-stěna u balkonů</t>
  </si>
  <si>
    <t>550311410</t>
  </si>
  <si>
    <t>"1NP"2+"2NP"3+"3NP"3+"4NP"3</t>
  </si>
  <si>
    <t>322</t>
  </si>
  <si>
    <t xml:space="preserve">PC-6    767-4</t>
  </si>
  <si>
    <t>Stříška nad balkony 4NP -viz položka 767-4</t>
  </si>
  <si>
    <t>1610937579</t>
  </si>
  <si>
    <t>323</t>
  </si>
  <si>
    <t xml:space="preserve">PC-7a   764215606</t>
  </si>
  <si>
    <t>Oplechování horních ploch atik z Pz plechu s povrch úpravou celoplošně lepené rš 500 mm</t>
  </si>
  <si>
    <t>-1588249685</t>
  </si>
  <si>
    <t>"atika 5NP=vodorovné "(12,7+17,96)*2</t>
  </si>
  <si>
    <t>324</t>
  </si>
  <si>
    <t xml:space="preserve">PC-7b   764215607</t>
  </si>
  <si>
    <t>Oplechování horních ploch atik z Pz plechu s povrch úpravou celoplošně lepené rš 670 mm</t>
  </si>
  <si>
    <t>-249903361</t>
  </si>
  <si>
    <t>"atika 4NP=vodorovné= "(23,85+14,85)*2</t>
  </si>
  <si>
    <t>325</t>
  </si>
  <si>
    <t>PC - 8 7641116.PC</t>
  </si>
  <si>
    <t xml:space="preserve">Oplechování atiky svislé  z Pz plechu s povrchovou úpravou (antracit dle výkresu Pohledy "a")</t>
  </si>
  <si>
    <t>-1311559420</t>
  </si>
  <si>
    <t>"atika 5NP=svislé "(12,7+17,96)*2</t>
  </si>
  <si>
    <t>326</t>
  </si>
  <si>
    <t xml:space="preserve">PC 09  764311604.2</t>
  </si>
  <si>
    <t>Lemování rovných zdí z Pz s povrchovou úpravou rš 330 mm-stěny střešní nástavby</t>
  </si>
  <si>
    <t>215700890</t>
  </si>
  <si>
    <t>"4NP=vytažení dřevostavba"(11,8+16,05)*2</t>
  </si>
  <si>
    <t>327</t>
  </si>
  <si>
    <t>PC-10 764316612.1</t>
  </si>
  <si>
    <t>Lemování sloupků zábradlí z Pz s povrchovou úpravou -na střeše</t>
  </si>
  <si>
    <t>1964258602</t>
  </si>
  <si>
    <t>328</t>
  </si>
  <si>
    <t xml:space="preserve">PC-11  764316612.2</t>
  </si>
  <si>
    <t>Lemování sloupků zábradlí z Pz s povrchovou úpravou -zábradlí kolem teras na střeše</t>
  </si>
  <si>
    <t>-680017027</t>
  </si>
  <si>
    <t>329</t>
  </si>
  <si>
    <t xml:space="preserve">PC-12  764311604.3</t>
  </si>
  <si>
    <t>Lemování rovných zdí z Pz s povrchovou úpravou rš 330 mm-ventilační šachty nad střechou</t>
  </si>
  <si>
    <t>1957816145</t>
  </si>
  <si>
    <t>" vent.šachty"((1+0,5)*2*3+(1,65+0,5)*2*2)</t>
  </si>
  <si>
    <t>330</t>
  </si>
  <si>
    <t xml:space="preserve">PC-13   7641116PC3</t>
  </si>
  <si>
    <t>Krytina střechy falc. z Pz plechu s povrch. úpravou -stříšky ventil. šachet</t>
  </si>
  <si>
    <t>-311634427</t>
  </si>
  <si>
    <t>(1,1*0,7)*3+(2,4*0,7)*2</t>
  </si>
  <si>
    <t>331</t>
  </si>
  <si>
    <t xml:space="preserve">PC-14  7649980.PC</t>
  </si>
  <si>
    <t>Napojení zaatikového žlabu do svodu včetně prostupů-komplet</t>
  </si>
  <si>
    <t>451878443</t>
  </si>
  <si>
    <t>"4NP"6+"5NP"4</t>
  </si>
  <si>
    <t>332</t>
  </si>
  <si>
    <t>PC-15 76451862.PC</t>
  </si>
  <si>
    <t>Svody kruhové včetně objímek, kolen, odskoků ,průměru 120 mm</t>
  </si>
  <si>
    <t>1235297994</t>
  </si>
  <si>
    <t>"sv"(16*3)+2,5+"jz"(16*3)</t>
  </si>
  <si>
    <t>"5NP"3,5*2</t>
  </si>
  <si>
    <t>333</t>
  </si>
  <si>
    <t xml:space="preserve">PC-16  6421461.PC</t>
  </si>
  <si>
    <t>Oplechování ,lemování komínu -odkouření plnynových kotlů</t>
  </si>
  <si>
    <t>234211355</t>
  </si>
  <si>
    <t>334</t>
  </si>
  <si>
    <t xml:space="preserve">PC-17  7642146.PC</t>
  </si>
  <si>
    <t>Oplechování bezpečnostních přelivů plochých střech z Pz s povrch úpravou -včetně vytvoření přelivu a systemových prvků</t>
  </si>
  <si>
    <t>-1732809242</t>
  </si>
  <si>
    <t>335</t>
  </si>
  <si>
    <t xml:space="preserve">PC-18  764311604.4</t>
  </si>
  <si>
    <t>Lemování střeních světlíků z Pz s povrchovou úpravou rš 330 mm</t>
  </si>
  <si>
    <t>"světlíky"(1+1)*2*2</t>
  </si>
  <si>
    <t>336</t>
  </si>
  <si>
    <t xml:space="preserve">PC-19  764311604.5</t>
  </si>
  <si>
    <t>Lemování stěn výtahové šachty z Pz s povrchovou úpravou rš 330 mm</t>
  </si>
  <si>
    <t>-1884440352</t>
  </si>
  <si>
    <t>"5NP výtahová šachta"(2+2,5)*2</t>
  </si>
  <si>
    <t>337</t>
  </si>
  <si>
    <t xml:space="preserve">PC-20  7641116PC2</t>
  </si>
  <si>
    <t>Krytina střechy z Pz plechu s povrch úpravou -stříška výtah. šachty</t>
  </si>
  <si>
    <t>493587240</t>
  </si>
  <si>
    <t>2,5*2,8</t>
  </si>
  <si>
    <t>338</t>
  </si>
  <si>
    <t xml:space="preserve">PC-21  76431563.PC</t>
  </si>
  <si>
    <t>Lemování prostupů odvětrání kanaliza a odsavače par</t>
  </si>
  <si>
    <t>501152011</t>
  </si>
  <si>
    <t>339</t>
  </si>
  <si>
    <t xml:space="preserve">PC-22  76453.PC</t>
  </si>
  <si>
    <t xml:space="preserve">Žlaby zaatikové  dle PD</t>
  </si>
  <si>
    <t>-502523382</t>
  </si>
  <si>
    <t>"střecha nad 4NP"(13,5+15+12,3)*2</t>
  </si>
  <si>
    <t>"střecha nad 5NP"(11,6+15+2,3)*2</t>
  </si>
  <si>
    <t>340</t>
  </si>
  <si>
    <t>998764203</t>
  </si>
  <si>
    <t>Přesun hmot procentní pro konstrukce klempířské v objektech v přes 12 do 24 m</t>
  </si>
  <si>
    <t>-599152374</t>
  </si>
  <si>
    <t>341</t>
  </si>
  <si>
    <t>766-1</t>
  </si>
  <si>
    <t>Venkovní dřevěná terasa (5NP)-z kompozit.lamel,a stavěcích podložek-kpl</t>
  </si>
  <si>
    <t>882363845</t>
  </si>
  <si>
    <t>14,28+14,28</t>
  </si>
  <si>
    <t>342</t>
  </si>
  <si>
    <t>766-1b</t>
  </si>
  <si>
    <t>Venkovní dřevěná terasa (5NP)-D+M podkladního roštu z trámů 140x100mm vč.impregnace a spoj.materiálu</t>
  </si>
  <si>
    <t>-658087537</t>
  </si>
  <si>
    <t>343</t>
  </si>
  <si>
    <t>766-2</t>
  </si>
  <si>
    <t xml:space="preserve">Dřevěné zastínění 1000x2400mm  (5NP)</t>
  </si>
  <si>
    <t>1685452061</t>
  </si>
  <si>
    <t>(1*2,4)*4</t>
  </si>
  <si>
    <t>344</t>
  </si>
  <si>
    <t>766-3</t>
  </si>
  <si>
    <t xml:space="preserve">Dřevěné schody (stupně) m.č.508+510 </t>
  </si>
  <si>
    <t>870429119</t>
  </si>
  <si>
    <t>345</t>
  </si>
  <si>
    <t>766-4</t>
  </si>
  <si>
    <t xml:space="preserve">Dřevěné schody (stupně)  chodba</t>
  </si>
  <si>
    <t>866380623</t>
  </si>
  <si>
    <t>346</t>
  </si>
  <si>
    <t>766694126</t>
  </si>
  <si>
    <t>Montáž parapetních desek dřevěných nebo plastových</t>
  </si>
  <si>
    <t>-2028840651</t>
  </si>
  <si>
    <t>347</t>
  </si>
  <si>
    <t>60794103</t>
  </si>
  <si>
    <t>parapet dřevotřískový vnitřní povrch laminátový š 300mm</t>
  </si>
  <si>
    <t>-1646547457</t>
  </si>
  <si>
    <t>348</t>
  </si>
  <si>
    <t>60794121</t>
  </si>
  <si>
    <t>koncovka PVC k parapetním dřevotřískovým deskám 600mm</t>
  </si>
  <si>
    <t>727283227</t>
  </si>
  <si>
    <t>(2+2+1+16+6+18+18+6+7+2+2+2+6+6+2+1+4+2+1+2+2)*2</t>
  </si>
  <si>
    <t>349</t>
  </si>
  <si>
    <t>998766203</t>
  </si>
  <si>
    <t>Přesun hmot procentní pro kce truhlářské v objektech v přes 12 do 24 m</t>
  </si>
  <si>
    <t>1581957299</t>
  </si>
  <si>
    <t>767</t>
  </si>
  <si>
    <t>Konstrukce zámečnické</t>
  </si>
  <si>
    <t>350</t>
  </si>
  <si>
    <t>767-1</t>
  </si>
  <si>
    <t xml:space="preserve">Sklepní koje kotvené do podlahy vč.dveří ,nátěru,petlice a zámku  (dle D1.1-21) komplet</t>
  </si>
  <si>
    <t>-1130792801</t>
  </si>
  <si>
    <t>"dle 1.1.-21"(10,6+5,2+4+5,8)*2</t>
  </si>
  <si>
    <t>(2*2)*18+(2,5*2)*3+(1,5*2)</t>
  </si>
  <si>
    <t>351</t>
  </si>
  <si>
    <t>767-2</t>
  </si>
  <si>
    <t xml:space="preserve">Lehký ocelový balkon zavěšený (vč.kotvení,zábradlí,povrch.úpravy)   (dle D.3.8 až D.3.12) komplet</t>
  </si>
  <si>
    <t>34095706</t>
  </si>
  <si>
    <t>352</t>
  </si>
  <si>
    <t>767-3</t>
  </si>
  <si>
    <t xml:space="preserve">Stříška nad vstupem na zahradu  (dle D.3.16) vč.kotvení,povrch.úpravy,zastřešení Pz plechem s povrch.úpravou,lemování a závětr.lišty - komplet</t>
  </si>
  <si>
    <t>-602559838</t>
  </si>
  <si>
    <t>353</t>
  </si>
  <si>
    <t>767-4</t>
  </si>
  <si>
    <t xml:space="preserve">Stříška nad balkony =4NP  ( dle D.3.16)-vč.kotvení,povrch.úpravy,zastřešení Pz plechem s povrch.úpravou,lemování a závětr.lišty - komplet</t>
  </si>
  <si>
    <t>-2069850513</t>
  </si>
  <si>
    <t>354</t>
  </si>
  <si>
    <t>Z/01</t>
  </si>
  <si>
    <t>D+M dveře vchodové ocelové,zateplené atyp. 940x1870mm vč.ocel.zárubně,kování,zámku,vč.povrch.úpravy-kp dle pozice D/01</t>
  </si>
  <si>
    <t>1429340470</t>
  </si>
  <si>
    <t>355</t>
  </si>
  <si>
    <t>Z/02</t>
  </si>
  <si>
    <t>D+M dveře vchodové ocelové,nezateplené 900x1970 mm vč.ocel.zárubně,kování,zámku,vč.povrch.úpravy- dle pozice D/02-komplet</t>
  </si>
  <si>
    <t>779456619</t>
  </si>
  <si>
    <t>356</t>
  </si>
  <si>
    <t>Z/03</t>
  </si>
  <si>
    <t>D+M ocelová protidešťová žaluzie s mont,rámem a síťkou proti hmyzu,vč.povrch.úpravy- dle pozice Z/03-komplet (450x450mm)</t>
  </si>
  <si>
    <t>2036916097</t>
  </si>
  <si>
    <t>357</t>
  </si>
  <si>
    <t>Z/04</t>
  </si>
  <si>
    <t>D+M ocelová dvířka do rámu z profili L ,uzamykatelná,s visacím zámkem,povrch úpravou - dle pozice Z/04-komplet (600x800mm)</t>
  </si>
  <si>
    <t>1686564731</t>
  </si>
  <si>
    <t>358</t>
  </si>
  <si>
    <t>Z/05</t>
  </si>
  <si>
    <t>D+M madlo vnitř.schodiště do suterenu vč.záslepek a držáků na stěnu (3ks) nerez trubka pr.42,4/2mm) - dle pozice Z/05-komplet</t>
  </si>
  <si>
    <t>-1337589450</t>
  </si>
  <si>
    <t>359</t>
  </si>
  <si>
    <t>Z/06</t>
  </si>
  <si>
    <t>D+M madlo vněj.schodiště do suterenu vč.záslepek a držáků na stěnu (2ks) nerez trubka pr.42,4/2mm)- dle pozice Z/06-komplet</t>
  </si>
  <si>
    <t>-1437472134</t>
  </si>
  <si>
    <t>360</t>
  </si>
  <si>
    <t>Z/07</t>
  </si>
  <si>
    <t>D+M poklop čerpací jímky z žebrovaného plechu tl.4mm (1000x1000 mm) vč.kontrolních otvorů,madel a výztuh z L 40/40/4 povrch.komaxit -l dle pozice Z/07 -komplet</t>
  </si>
  <si>
    <t>-551864678</t>
  </si>
  <si>
    <t>361</t>
  </si>
  <si>
    <t>Z/08</t>
  </si>
  <si>
    <t>D+M ocelová rohožka 1000x600mm před hlavním vstupem zbudovaná do beton.dlažby - dle pozice Z/08-komplet</t>
  </si>
  <si>
    <t>-883817339</t>
  </si>
  <si>
    <t>362</t>
  </si>
  <si>
    <t>Z/09</t>
  </si>
  <si>
    <t>D+M poštovní modulová schránka na dopisy,kovová kce, 824x385x140mm - dle pozice Z/09-komplet</t>
  </si>
  <si>
    <t>1014347225</t>
  </si>
  <si>
    <t>363</t>
  </si>
  <si>
    <t>Z/10</t>
  </si>
  <si>
    <t>D+M ocelový průvětník vč.síťky proti hmyzu osazený do rámu - dle pozice Z/10-komplet (200x200mm)</t>
  </si>
  <si>
    <t>1986142210</t>
  </si>
  <si>
    <t>364</t>
  </si>
  <si>
    <t>Z/11</t>
  </si>
  <si>
    <t>D+M zábradlí vnitřního schodiště v.1100mm z typových nerez profilů (systém.výrobek) ,sloupky a madlo pr.42,4mm,výplň rámy pr.26,9mm ,výplň nerez.síť oka 40mm,nerez lano pr.1,5mm-dle pozice Z/011-komplet</t>
  </si>
  <si>
    <t>1544905205</t>
  </si>
  <si>
    <t>365</t>
  </si>
  <si>
    <t>Z/12</t>
  </si>
  <si>
    <t>D+M zábradlí ploché střechy v.1100mm, nerez profily, sloupky a madlo 60/60/2mm ,výplň rámy 40/40/2mm výplň nerez síť oka 40mm,nerez lano pr.1,5mm ,kotveno do předem zabet.patních desek -dle pozice Z/12-komplet</t>
  </si>
  <si>
    <t>1421265481</t>
  </si>
  <si>
    <t>366</t>
  </si>
  <si>
    <t>Z/13</t>
  </si>
  <si>
    <t>D+M zábradlí ploché střechy v.1000mm, nerez profily, sloupky a madlo pr.42,4mm ,výplň rámy pr.26,9mm výplň nerez síť oka 40mm,nerez lano pr.1,5mm ,kotveno do předem upevněných patních desek - dle pozice Z/13-komplet</t>
  </si>
  <si>
    <t>2122645596</t>
  </si>
  <si>
    <t>367</t>
  </si>
  <si>
    <t xml:space="preserve">Z/14    2.2</t>
  </si>
  <si>
    <t xml:space="preserve"> Prvek Z/14 viz oddíl 2.2 Výtahová šachta</t>
  </si>
  <si>
    <t>1152130715</t>
  </si>
  <si>
    <t>368</t>
  </si>
  <si>
    <t>Z/15</t>
  </si>
  <si>
    <t>D+M madlo vnitř.schodiště do přízemí na zahradu vč.záslepek a držáků-nerez tr.pr.42,4mm- dle PD pozice Z/15-komplet</t>
  </si>
  <si>
    <t>1239363717</t>
  </si>
  <si>
    <t>369</t>
  </si>
  <si>
    <t>Z/16</t>
  </si>
  <si>
    <t>D+M Protipožární revizní dvířka EW 30 DP1= 400x400 mm do zdiva šachty.otevíravá,do rámu,s tlač. US zámky (doloženo certifikáty) -dle pozice Z/16-komplet</t>
  </si>
  <si>
    <t>-1039112286</t>
  </si>
  <si>
    <t>370</t>
  </si>
  <si>
    <t>Z/17</t>
  </si>
  <si>
    <t>D+M ztužující ocelový profil pro vyztužení otvorů ve stropech (nosník I 140 dl.0,9m (upravit dle skutečnosti+L 80/80/8 dl.0,1m (2ks)+svorník pr.12mm dl.220mm (4ks)+šroub M12 vč.matice a podložek (4ks)vč.zhotovení otvorů v nosníku- dle pozice Z/17-komplet</t>
  </si>
  <si>
    <t>1321691824</t>
  </si>
  <si>
    <t>371</t>
  </si>
  <si>
    <t>Z/18</t>
  </si>
  <si>
    <t xml:space="preserve">D+M venkovní kovové žaluzie typu "Z" 90 odstín antracit s elektr.pohonem vč.držáků,vodítek,ocel.kryc.lak.plechu a PUR izolace (dle PD  výkres D1.1-29) celkem 88 ks-komplet</t>
  </si>
  <si>
    <t>456206587</t>
  </si>
  <si>
    <t>"1NP"(1,2*1,65)*2+(1,62*1,65)*6+(1,53*1,65)*2+(0,9*2,5)*2+(2*1,65)*6</t>
  </si>
  <si>
    <t>"2NP"(1,2*1,65)*2+(1,62*1,65)*6+(1,53*1,65)*2+(0,9*2,5)*3+(1,07*1,65)*1+(2*1,65)*6</t>
  </si>
  <si>
    <t>"3NP"(1,2*1,65)*2+(1,62*1,65)*6+(1,53*1,65)*2+(0,9*2,5)*3+(1,07*1,65)*1+(2*1,65)*6</t>
  </si>
  <si>
    <t>"4NP"(1,2*1,75)*2+(1,5*1,75)*8+(0,9*2,7)*3+(1,018*1,75)*1+(2,1*1,65)*6</t>
  </si>
  <si>
    <t>"5NP"(0,9*0,5)*2+(1,5*1,5)*4+(2,4*2)*2+(2,4*1,5)*2</t>
  </si>
  <si>
    <t>372</t>
  </si>
  <si>
    <t>Z/19</t>
  </si>
  <si>
    <t>D+M ochranná mříž na okno z kulatiny pr.12mm a pásovice 30/5 osazená uvnitř před okno o demontovatená,bílý nátěr - dle pozice Z/19-komplet (1650x950mm)</t>
  </si>
  <si>
    <t>1680693478</t>
  </si>
  <si>
    <t>373</t>
  </si>
  <si>
    <t>Z/20</t>
  </si>
  <si>
    <t xml:space="preserve">D+M ochranná mříž na okno z kulatiny pr.12mm a pásovice 30/5 osazená do zdiva uvnitř před okno a demontovatelná,bílý nátěr - dle pozice  Z/20-komplet (950x950mm)</t>
  </si>
  <si>
    <t>-492855278</t>
  </si>
  <si>
    <t>374</t>
  </si>
  <si>
    <t>Z/21</t>
  </si>
  <si>
    <t>Ocel přístřešek na kontejnery TDO- viz rozpočet "Venkovní úpravy"</t>
  </si>
  <si>
    <t>1370007594</t>
  </si>
  <si>
    <t>375</t>
  </si>
  <si>
    <t>998767203</t>
  </si>
  <si>
    <t>Přesun hmot procentní pro zámečnické konstrukce v objektech v přes 12 do 24 m</t>
  </si>
  <si>
    <t>-716150305</t>
  </si>
  <si>
    <t>771</t>
  </si>
  <si>
    <t>Podlahy z dlaždic</t>
  </si>
  <si>
    <t>376</t>
  </si>
  <si>
    <t>771474111</t>
  </si>
  <si>
    <t>Montáž soklů z dlaždic keramických rovných lepených cementovým flexibilním lepidlem v do 65 mm</t>
  </si>
  <si>
    <t>-819123742</t>
  </si>
  <si>
    <t>"1NP+sokl=127"12,17+"128"6,92+"129"3,66</t>
  </si>
  <si>
    <t>"2NP+sokl=227"20,79+"228"3,51</t>
  </si>
  <si>
    <t>"3NP+sokl=327"20,79+"328"3,51</t>
  </si>
  <si>
    <t>"4NP+sokl=427"21,11+"428"3,46</t>
  </si>
  <si>
    <t>"5NP+sokl=502"12,94+"503"5,21</t>
  </si>
  <si>
    <t>377</t>
  </si>
  <si>
    <t>771591184</t>
  </si>
  <si>
    <t>Pracnější řezání podlah z dlaždic keramických rovné</t>
  </si>
  <si>
    <t>-583310257</t>
  </si>
  <si>
    <t>378</t>
  </si>
  <si>
    <t>771574416</t>
  </si>
  <si>
    <t xml:space="preserve">Montáž podlah keramických hladkých lepených cementovým flexibilním lepidlem </t>
  </si>
  <si>
    <t>-1190137439</t>
  </si>
  <si>
    <t>"1NP+obklad=107"5,12+"110"4,73+"113"4,94+"117"4,94+"125"4,47</t>
  </si>
  <si>
    <t>"2NP+obklad=207"5,44+"210"4,73+"216"5,39+"218"5,15+"225"4,47</t>
  </si>
  <si>
    <t>"3NP+obklad=307"5,44+"310"4,73+"316"5,39+"318"5,15+"325"4,47</t>
  </si>
  <si>
    <t>"4NP+obklad=407"5,45+"410"4,73+"416"5,39+"418"5,15+"425"4,47</t>
  </si>
  <si>
    <t>"5NP+obklad=507"6,06+"511"6,06</t>
  </si>
  <si>
    <t>379</t>
  </si>
  <si>
    <t>59761160</t>
  </si>
  <si>
    <t xml:space="preserve">dlažba keramická </t>
  </si>
  <si>
    <t>-1537052308</t>
  </si>
  <si>
    <t>(114,07*0,05)+225,94</t>
  </si>
  <si>
    <t>231,644*1,1 'Přepočtené koeficientem množství</t>
  </si>
  <si>
    <t>380</t>
  </si>
  <si>
    <t>77159111.</t>
  </si>
  <si>
    <t>Hydroizolační stěrka včetně systemových prvků</t>
  </si>
  <si>
    <t>-1552079292</t>
  </si>
  <si>
    <t>381</t>
  </si>
  <si>
    <t>998771203</t>
  </si>
  <si>
    <t>Přesun hmot procentní pro podlahy z dlaždic v objektech v přes 12 do 24 m</t>
  </si>
  <si>
    <t>424333398</t>
  </si>
  <si>
    <t>771.1</t>
  </si>
  <si>
    <t>Podlahy z dlaždic-schodiště</t>
  </si>
  <si>
    <t>382</t>
  </si>
  <si>
    <t>771121015</t>
  </si>
  <si>
    <t>Nátěr kontaktní pro nesavé podklady na podlahu</t>
  </si>
  <si>
    <t>659982884</t>
  </si>
  <si>
    <t>"stupnice "135*0,3</t>
  </si>
  <si>
    <t>"podstupnice"135*0,2</t>
  </si>
  <si>
    <t>"sokl u stupňů"73,7*0,05</t>
  </si>
  <si>
    <t>"chodba+podesty"173,04</t>
  </si>
  <si>
    <t>"sokl chodba+podesty"173,04*0,05</t>
  </si>
  <si>
    <t>383</t>
  </si>
  <si>
    <t>771274113</t>
  </si>
  <si>
    <t>Montáž obkladů stupnic z dlaždic keramických hladkých lepených cementovým flexibilním lepidlem š přes 250 do 300 mm</t>
  </si>
  <si>
    <t>-352874781</t>
  </si>
  <si>
    <t>"suteren"10*1</t>
  </si>
  <si>
    <t>"přízemí"6*1,6</t>
  </si>
  <si>
    <t>"schodiště"(8*11*1,2)</t>
  </si>
  <si>
    <t>"schody do zahrady"7*1,4</t>
  </si>
  <si>
    <t>384</t>
  </si>
  <si>
    <t>771274232</t>
  </si>
  <si>
    <t>Montáž obkladů podstupnic z dlaždic keramických hladkých lepených cementovým flexibilním lepidlem v přes 150 do 200 mm</t>
  </si>
  <si>
    <t>-837046824</t>
  </si>
  <si>
    <t>385</t>
  </si>
  <si>
    <t>771474131</t>
  </si>
  <si>
    <t>Montáž soklů z dlaždic keramických schodišťových stupňovitých lepených cementovým flexibilním lepidlem v do 65 mm</t>
  </si>
  <si>
    <t>493741068</t>
  </si>
  <si>
    <t>"suteren"10*(0,25+0,3)*2</t>
  </si>
  <si>
    <t>"přízemí"6*(0,25+0,3)*2</t>
  </si>
  <si>
    <t>"schodiště"(8*11)*(0,25+0,3)</t>
  </si>
  <si>
    <t>"schody do zahrady"7*(0,25+0,3)*2</t>
  </si>
  <si>
    <t>386</t>
  </si>
  <si>
    <t>-1645163387</t>
  </si>
  <si>
    <t>"1NP=1m/1m2"3,2+5,7+3,64+"chodba"32,28+"130"5,8</t>
  </si>
  <si>
    <t>"2NP"5,05+29,76</t>
  </si>
  <si>
    <t>"3NP"5,05+29,76</t>
  </si>
  <si>
    <t>"4NP"5,05+29,76</t>
  </si>
  <si>
    <t>"5NP"5,05+12,94</t>
  </si>
  <si>
    <t>387</t>
  </si>
  <si>
    <t>-388060588</t>
  </si>
  <si>
    <t>"1NP"3,2+5,7+3,64+"chodba"32,28+"130"5,8</t>
  </si>
  <si>
    <t>388</t>
  </si>
  <si>
    <t>59761124</t>
  </si>
  <si>
    <t>-757307114</t>
  </si>
  <si>
    <t>252,877*1,1 'Přepočtené koeficientem množství</t>
  </si>
  <si>
    <t>389</t>
  </si>
  <si>
    <t>630813553</t>
  </si>
  <si>
    <t>135+135+73,7+173,04</t>
  </si>
  <si>
    <t>390</t>
  </si>
  <si>
    <t>78395225.PC</t>
  </si>
  <si>
    <t>Protiskluzový pásek</t>
  </si>
  <si>
    <t>-600165725</t>
  </si>
  <si>
    <t>391</t>
  </si>
  <si>
    <t>1219681871</t>
  </si>
  <si>
    <t>776</t>
  </si>
  <si>
    <t>Podlahy povlakové</t>
  </si>
  <si>
    <t>392</t>
  </si>
  <si>
    <t>776141111</t>
  </si>
  <si>
    <t>Stěrka podlahová nivelační pro vyrovnání podkladu povlakových podlah pevnosti 20 MPa tl do 3 mm</t>
  </si>
  <si>
    <t>-544444309</t>
  </si>
  <si>
    <t>393</t>
  </si>
  <si>
    <t>776231111</t>
  </si>
  <si>
    <t>Lepená vinylová podlaha dle výběru investora včetně obvodových soklíků</t>
  </si>
  <si>
    <t>297171781</t>
  </si>
  <si>
    <t>"1NP=103 až 106"8,03+4,23+12,98+22,28</t>
  </si>
  <si>
    <t>"108+109"5,87+12,08+"111+112"17,45+4,32+"114+115+116"25+2,89+3,72</t>
  </si>
  <si>
    <t>"118 až 124"3,4+23,99+9,82+12,64+2,81+6,56+12,75</t>
  </si>
  <si>
    <t>"126"18,35</t>
  </si>
  <si>
    <t>"2NP=203 až 206"7,99+4,15+13,55+23,06</t>
  </si>
  <si>
    <t>"208+209"6,6+12,11</t>
  </si>
  <si>
    <t>"211 až 215"18,05+7,75+4,32+12,66+23,86</t>
  </si>
  <si>
    <t>"217"3,61+"219 až 224"24,39+10,01+13,09+2,74+6,81+12,85</t>
  </si>
  <si>
    <t>"226"18,79</t>
  </si>
  <si>
    <t>"3NP=303 až 306"7,99+4,15+13,55+23,06</t>
  </si>
  <si>
    <t>"308+309"6,6+12,11</t>
  </si>
  <si>
    <t>"311 až 315"18,05+7,75+3,6+12,66+23,86</t>
  </si>
  <si>
    <t>"317"3,61+"319 až 324"24,39+10,01+13,09+2,74+6,81+12,85</t>
  </si>
  <si>
    <t>"326"18,79</t>
  </si>
  <si>
    <t>"4NP=403 až 406"8+4,24+13,68+22,94</t>
  </si>
  <si>
    <t>"408+409"6,65+12,25</t>
  </si>
  <si>
    <t>"411 až 415"18+7,77+3,6+12,61+23,82</t>
  </si>
  <si>
    <t>"417"3,61+"419 až 424"24,35+9,95+13,09+2,81+6,81+12,86</t>
  </si>
  <si>
    <t>"426"18,67</t>
  </si>
  <si>
    <t>"504+505+506"9,65+6,77+12,15</t>
  </si>
  <si>
    <t>"508+509+210"28,43+6,02+32,62</t>
  </si>
  <si>
    <t>"512+513"14,85+3,44</t>
  </si>
  <si>
    <t>394</t>
  </si>
  <si>
    <t>998776203</t>
  </si>
  <si>
    <t>Přesun hmot procentní pro podlahy povlakové v objektech v přes 12 do 24 m</t>
  </si>
  <si>
    <t>-793503210</t>
  </si>
  <si>
    <t>781</t>
  </si>
  <si>
    <t>Dokončovací práce - obklady</t>
  </si>
  <si>
    <t>395</t>
  </si>
  <si>
    <t>78113111.PC</t>
  </si>
  <si>
    <t>1370994821</t>
  </si>
  <si>
    <t>396</t>
  </si>
  <si>
    <t>781472216</t>
  </si>
  <si>
    <t xml:space="preserve">Montáž obkladů keramických hladkých lepených cementovým flexibilním lepidlem </t>
  </si>
  <si>
    <t>721229717</t>
  </si>
  <si>
    <t>"107"(2,07+2,7)*2*2-(0,7*1,97)</t>
  </si>
  <si>
    <t>"110"(1,811+2,613)*2*2-(0,7*1,97)</t>
  </si>
  <si>
    <t>"113"(2,2+2,362)*2*2-(0,7*1,97)</t>
  </si>
  <si>
    <t>"117"(2,63+2,11)*2*2-(0,7*1,97)</t>
  </si>
  <si>
    <t>"125"(2,5+1,79)*2*2-(0,7*1,97)</t>
  </si>
  <si>
    <t>"207"(2,75+2,15)*2*2-(0,7*1,97)</t>
  </si>
  <si>
    <t>"210"(1,811+2,62)*2*2-(0,7*1,97)</t>
  </si>
  <si>
    <t>"216"(2,18+2,74)*2*2-(0,7*1,97)</t>
  </si>
  <si>
    <t>"218"(2,63+2,18)*2*2-(0,7*1,97)</t>
  </si>
  <si>
    <t>"225"(2,5+1,79)*2*2-(0,7*1,97)</t>
  </si>
  <si>
    <t>"307"(2,75+2,15)*2*2-(0,7*1,97)</t>
  </si>
  <si>
    <t>"310"(1,811+2,62)*2*2-(0,7*1,97)</t>
  </si>
  <si>
    <t>"316"(2,18+2,74)*2*2-(0,7*1,97)</t>
  </si>
  <si>
    <t>"318"(2,63+2,18)*2*2-(0,7*1,97)</t>
  </si>
  <si>
    <t>"325"(2,5+1,79)*2*2-(0,7*1,97)</t>
  </si>
  <si>
    <t>"407"(2,75+2,15)*2*2-(0,7*1,97)</t>
  </si>
  <si>
    <t>"410"(1,811+2,62)*2*2-(0,7*1,97)</t>
  </si>
  <si>
    <t>"416"(2,74+2,18)*2*2-(0,7*1,97)</t>
  </si>
  <si>
    <t>"418"(2,63+2,18)*2*2-(0,7*1,97)</t>
  </si>
  <si>
    <t>"425"(2,5+1,79)*2*2-(0,7*1,97)</t>
  </si>
  <si>
    <t>397</t>
  </si>
  <si>
    <t>-2053307317</t>
  </si>
  <si>
    <t>355,896*1,1 'Přepočtené koeficientem množství</t>
  </si>
  <si>
    <t>398</t>
  </si>
  <si>
    <t>998781203</t>
  </si>
  <si>
    <t>Přesun hmot procentní pro obklady keramické v objektech v přes 12 do 24 m</t>
  </si>
  <si>
    <t>-464071528</t>
  </si>
  <si>
    <t>784</t>
  </si>
  <si>
    <t>Dokončovací práce - malby a tapety</t>
  </si>
  <si>
    <t>399</t>
  </si>
  <si>
    <t>784181001</t>
  </si>
  <si>
    <t xml:space="preserve">Jednonásobné pačokování/penetrace SDK  v místnostech v do 3,80 m</t>
  </si>
  <si>
    <t>1324159040</t>
  </si>
  <si>
    <t>"omítky stěny"4000,63+"SDK strop"1371,04</t>
  </si>
  <si>
    <t>"dřevostavba"298,637</t>
  </si>
  <si>
    <t>400</t>
  </si>
  <si>
    <t>784211111</t>
  </si>
  <si>
    <t>Dvojnásobné bílé malby ze směsí za mokra velmi dobře oděruvzdorných v místnostech v do 3,80 m</t>
  </si>
  <si>
    <t>-835182127</t>
  </si>
  <si>
    <t>401</t>
  </si>
  <si>
    <t>784181007</t>
  </si>
  <si>
    <t>Jednonásobné pačokování na schodišti podlaží v do 3,80 m</t>
  </si>
  <si>
    <t>-762200176</t>
  </si>
  <si>
    <t>"schodiště"313,994+"podesty"34,32</t>
  </si>
  <si>
    <t>402</t>
  </si>
  <si>
    <t>784211117</t>
  </si>
  <si>
    <t>Dvojnásobné bílé malby ze směsí za mokra velmi dobře oděruvzdorných na schodišti v do 3,80 m</t>
  </si>
  <si>
    <t>2013091631</t>
  </si>
  <si>
    <t>791</t>
  </si>
  <si>
    <t>Vestavěné skříně a kuchyně</t>
  </si>
  <si>
    <t>403</t>
  </si>
  <si>
    <t>766811111</t>
  </si>
  <si>
    <t>Montáž a dodávka kuchyňské linky ( vč.trouby a varné desky-el.)-komplet</t>
  </si>
  <si>
    <t>byt</t>
  </si>
  <si>
    <t>1175388257</t>
  </si>
  <si>
    <t>404</t>
  </si>
  <si>
    <t>766821111</t>
  </si>
  <si>
    <t>Montáž a dodávka vestavěných skříní -komplet</t>
  </si>
  <si>
    <t>-755329503</t>
  </si>
  <si>
    <t>796</t>
  </si>
  <si>
    <t>Výtah</t>
  </si>
  <si>
    <t>405</t>
  </si>
  <si>
    <t>796-1</t>
  </si>
  <si>
    <t>D+M Výtahu včetně dveří dle nabídky spec.firmy-komplet</t>
  </si>
  <si>
    <t>-627574346</t>
  </si>
  <si>
    <t>2025/17 VU - Venkovní úpravy</t>
  </si>
  <si>
    <t xml:space="preserve">    1.1 - Zemní práce-povrchové úpravy terenu</t>
  </si>
  <si>
    <t xml:space="preserve">    1.2 - Terenní úpravy</t>
  </si>
  <si>
    <t xml:space="preserve">    5 - Komunikace pozemní</t>
  </si>
  <si>
    <t xml:space="preserve">    5-5 - Oplocení</t>
  </si>
  <si>
    <t xml:space="preserve">    5-6 - Obrubníky</t>
  </si>
  <si>
    <t xml:space="preserve">    5-7 - Okapový chodník</t>
  </si>
  <si>
    <t xml:space="preserve">    5-8 - Přístřešek kontejnerů TDO (dle D1.1-28) = Z/21</t>
  </si>
  <si>
    <t xml:space="preserve">    5-9 - Úprava zastřešení bočního vstupu dle D1.1-27</t>
  </si>
  <si>
    <t xml:space="preserve">    995 - Přesun hmot</t>
  </si>
  <si>
    <t xml:space="preserve">    996 - Bourací práce</t>
  </si>
  <si>
    <t>1.1</t>
  </si>
  <si>
    <t>Zemní práce-povrchové úpravy terenu</t>
  </si>
  <si>
    <t>1322120.PC</t>
  </si>
  <si>
    <t>Odkopávky ruční s přemístěním výkopku do 20m</t>
  </si>
  <si>
    <t>1287904480</t>
  </si>
  <si>
    <t>"obrubníky před objektem"(10,75+4)*2*2*(0,15*0,2)</t>
  </si>
  <si>
    <t>"obrubníky okolo objektu"(28,052+0,5+0,5+14,554-1,5)*0,15*0,2</t>
  </si>
  <si>
    <t>"obrubníky okolo dlažby vstup do zahrady"(1,5+1,5+1,5)*0,15*0,2</t>
  </si>
  <si>
    <t>"kačírek před vstupem u objektu"((10,75*0,5)+(10,75*0,5))*0,1</t>
  </si>
  <si>
    <t>"kačírek okolo objektu"(14,554+0,5+0,5+28,052-1,5)*0,5*0,1</t>
  </si>
  <si>
    <t>"dlažba do zahrady"(1,5*1,5)*0,2</t>
  </si>
  <si>
    <t>1712031.PC</t>
  </si>
  <si>
    <t xml:space="preserve">Zasypání jam po odstraněných základech laviček,květináčů, rozhrnutí výkopku </t>
  </si>
  <si>
    <t>-1010099561</t>
  </si>
  <si>
    <t>1.2</t>
  </si>
  <si>
    <t>Terenní úpravy</t>
  </si>
  <si>
    <t>1111511.11</t>
  </si>
  <si>
    <t xml:space="preserve">Příprava/vyklizení  zahrady pro zahradnické úpravy </t>
  </si>
  <si>
    <t>-9803128</t>
  </si>
  <si>
    <t>"zahrada"550+"trávníky před domem"(10,75*3,5)*2</t>
  </si>
  <si>
    <t>111151131</t>
  </si>
  <si>
    <t>Pokosení trávníkupl do 1000 m2 s odvozem do 20 km v rovině a svahu do 1:5</t>
  </si>
  <si>
    <t>-1440033034</t>
  </si>
  <si>
    <t>185811211</t>
  </si>
  <si>
    <t>Vyhrabání trávníku souvislé pl do 1000 m2 v rovině a svahu do 1:5</t>
  </si>
  <si>
    <t>686911900</t>
  </si>
  <si>
    <t>18580421.1</t>
  </si>
  <si>
    <t>Prořezání , případné odstranění dřevin a keřů s odvozem a likvidací</t>
  </si>
  <si>
    <t>-2117451497</t>
  </si>
  <si>
    <t>184813511</t>
  </si>
  <si>
    <t>Chemické odplevelení před založením kultury postřikem na široko v rovině a svahu do 1:5 ručně</t>
  </si>
  <si>
    <t>-8756764</t>
  </si>
  <si>
    <t>183451311</t>
  </si>
  <si>
    <t xml:space="preserve">Provzdušnění trávníku  pl do 1000 m2 v rovině nebo na svahu do 1:5</t>
  </si>
  <si>
    <t>-1693121964</t>
  </si>
  <si>
    <t>183451511</t>
  </si>
  <si>
    <t>Doplnění substrátu tl do 20 mm v rovině nebo na svahu do 1:5 pl do 1000 m2</t>
  </si>
  <si>
    <t>1371908679</t>
  </si>
  <si>
    <t>10371500</t>
  </si>
  <si>
    <t>substrát pro trávníky VL</t>
  </si>
  <si>
    <t>343806761</t>
  </si>
  <si>
    <t>625,25*0,02</t>
  </si>
  <si>
    <t>181411.PC</t>
  </si>
  <si>
    <t>Doplnění,založení parkového trávníku přísevem pl do 1000 m2 -kpl</t>
  </si>
  <si>
    <t>-1842875282</t>
  </si>
  <si>
    <t>00572420</t>
  </si>
  <si>
    <t>osivo směs travní parková okrasná</t>
  </si>
  <si>
    <t>-2056896282</t>
  </si>
  <si>
    <t>625,25*0,02 'Přepočtené koeficientem množství</t>
  </si>
  <si>
    <t>185803211</t>
  </si>
  <si>
    <t>Uválcování trávníku v rovině a svahu do 1:5</t>
  </si>
  <si>
    <t>-1816359268</t>
  </si>
  <si>
    <t>998231311</t>
  </si>
  <si>
    <t xml:space="preserve">Přesun hmot pro sadovnické a krajinářské úpravy </t>
  </si>
  <si>
    <t>-2454987</t>
  </si>
  <si>
    <t>Komunikace pozemní</t>
  </si>
  <si>
    <t>181951112</t>
  </si>
  <si>
    <t>Úprava pláně v hornině třídy těžitelnosti I skupiny 1 až 3 se zhutněním strojně</t>
  </si>
  <si>
    <t>-1326602509</t>
  </si>
  <si>
    <t>"původní vjezd do zahrady"6,8*4,1</t>
  </si>
  <si>
    <t xml:space="preserve">" chodník k objektu"(6,555*5,5) </t>
  </si>
  <si>
    <t>564241012</t>
  </si>
  <si>
    <t>Podklad nebo podsyp ze štěrkopísku ŠP plochy do 100 m2 tl 130 mm</t>
  </si>
  <si>
    <t>1095706335</t>
  </si>
  <si>
    <t>596411131</t>
  </si>
  <si>
    <t>Kladení dlažby z vegetačních tvárnic komunikací pro pěší velikosti dlaždic do 0,09 m2 tl do 80 mm pl do 25 m2</t>
  </si>
  <si>
    <t>741412975</t>
  </si>
  <si>
    <t>59245035</t>
  </si>
  <si>
    <t>dlažba plošná vegetační betonová 200x200mm tl 80mm přírodní</t>
  </si>
  <si>
    <t>560972188</t>
  </si>
  <si>
    <t>27,88*1,02 'Přepočtené koeficientem množství</t>
  </si>
  <si>
    <t>564251011</t>
  </si>
  <si>
    <t>Podklad nebo podsyp ze štěrkopísku ŠP plochy do 100 m2 tl 150 mm</t>
  </si>
  <si>
    <t>1717153955</t>
  </si>
  <si>
    <t>"chodník do zahrady"(1,5*1,5)</t>
  </si>
  <si>
    <t>596811220</t>
  </si>
  <si>
    <t>Kladení betonové dlažby komunikací pro pěší do lože z kameniva velikosti přes 0,09 do 0,25 m2 pl do 50 m2</t>
  </si>
  <si>
    <t>-2025297101</t>
  </si>
  <si>
    <t>46009PC</t>
  </si>
  <si>
    <t>dlažba plošná betonová 600/300/40 povrch relief,Curling</t>
  </si>
  <si>
    <t>-1362610146</t>
  </si>
  <si>
    <t>38,303*1,02 'Přepočtené koeficientem množství</t>
  </si>
  <si>
    <t>113106023</t>
  </si>
  <si>
    <t xml:space="preserve">Rozebrání dlažeb  pro pěší ze zámkové dlažby ručně</t>
  </si>
  <si>
    <t>1721026238</t>
  </si>
  <si>
    <t>"rozebrání chodníku u silnice =styk s novými obrubníky y dlažbou"(35+5+5)*0,5</t>
  </si>
  <si>
    <t>979054451</t>
  </si>
  <si>
    <t>Očištění vybouraných zámkových dlaždic s původním spárováním z kameniva těženého</t>
  </si>
  <si>
    <t>-1363708322</t>
  </si>
  <si>
    <t>596212210</t>
  </si>
  <si>
    <t>Kladení zámkové dlažby pozemních komunikací ručně tl 80 mm skupiny A pl do 50 m2 (původní rozebraná dlažba)</t>
  </si>
  <si>
    <t>-1398254300</t>
  </si>
  <si>
    <t>"rozebrání chodníku u silnice =styk s novými obrubníky a dlažbou"(35+5+5)*0,5</t>
  </si>
  <si>
    <t>5-5</t>
  </si>
  <si>
    <t>Oplocení</t>
  </si>
  <si>
    <t>131111322</t>
  </si>
  <si>
    <t>Vrtání jamek pro plotové sloupky D přes 100 do 200 mm ručně s mechanickým vrtákem</t>
  </si>
  <si>
    <t>836475889</t>
  </si>
  <si>
    <t>60*0,6</t>
  </si>
  <si>
    <t>338171113</t>
  </si>
  <si>
    <t xml:space="preserve">Osazování sloupků a vzpěr plotových  se zabetonováním</t>
  </si>
  <si>
    <t>972744797</t>
  </si>
  <si>
    <t>55342252</t>
  </si>
  <si>
    <t>sloupek plotový průběžný ,vzpěra plotová</t>
  </si>
  <si>
    <t>-1638609175</t>
  </si>
  <si>
    <t>3481012.PC</t>
  </si>
  <si>
    <t>Montáž a dodávka branky -komplet</t>
  </si>
  <si>
    <t>-1999242818</t>
  </si>
  <si>
    <t>3481210PC</t>
  </si>
  <si>
    <t>D+M podhrabových desek na ocelové plotové sloupky</t>
  </si>
  <si>
    <t>-1874451936</t>
  </si>
  <si>
    <t>348401120</t>
  </si>
  <si>
    <t>Montáž oplocení ze strojového pletiva s napínacími dráty v do 1,6 m</t>
  </si>
  <si>
    <t>1843829931</t>
  </si>
  <si>
    <t>313275.PC</t>
  </si>
  <si>
    <t>pletivo drátěné poplastované v 1600mm s napínacími dráty</t>
  </si>
  <si>
    <t>1218493203</t>
  </si>
  <si>
    <t>100*1,05 'Přepočtené koeficientem množství</t>
  </si>
  <si>
    <t>5-6</t>
  </si>
  <si>
    <t>Obrubníky</t>
  </si>
  <si>
    <t>637311131</t>
  </si>
  <si>
    <t xml:space="preserve">Betonové záhonové obrubníky 1000x50x250  lože beton s boční opěrou</t>
  </si>
  <si>
    <t>322857151</t>
  </si>
  <si>
    <t>"zatravněná plocha před objektem"(10,75+4)*2+(10,75+4)*2</t>
  </si>
  <si>
    <t>"kačírek okolo objektu"(14,554+0,5+0,5+28,052-1,5)</t>
  </si>
  <si>
    <t>"dlažba do zahrady"(1,5+1,5+1,5)</t>
  </si>
  <si>
    <t>460431121</t>
  </si>
  <si>
    <t>Zásyp,obsyp obrubníků ručně se zhutněním výkopkem,odstraněným kamenivem</t>
  </si>
  <si>
    <t>1082156139</t>
  </si>
  <si>
    <t>5-7</t>
  </si>
  <si>
    <t>Okapový chodník</t>
  </si>
  <si>
    <t>113106021</t>
  </si>
  <si>
    <t>Rozebrání dlažeb z betonových dlaždic ručně</t>
  </si>
  <si>
    <t>-1418213610</t>
  </si>
  <si>
    <t>"před vstupem u objektu"(10,75*0,5)+(10,75*0,5)</t>
  </si>
  <si>
    <t>"okolo objektu"(14,554+0,5+0,5+28,052-1,5)*0,5</t>
  </si>
  <si>
    <t>637121111</t>
  </si>
  <si>
    <t>Okapový chodník z kačírku tl 100 mm s udusáním</t>
  </si>
  <si>
    <t>275796602</t>
  </si>
  <si>
    <t>919726122</t>
  </si>
  <si>
    <t>Mulčovací folie</t>
  </si>
  <si>
    <t>-658892040</t>
  </si>
  <si>
    <t>5-8</t>
  </si>
  <si>
    <t>Přístřešek kontejnerů TDO (dle D1.1-28) = Z/21</t>
  </si>
  <si>
    <t xml:space="preserve">Základová patka 300/300 hl.600mm C16/20 včetně  zemních prací-komplet</t>
  </si>
  <si>
    <t>-1420606620</t>
  </si>
  <si>
    <t>7679951.1</t>
  </si>
  <si>
    <t>Ocelová konstrukce přístřešku TDO žárově zinkováno,šroubováno-komplet</t>
  </si>
  <si>
    <t>1099426208</t>
  </si>
  <si>
    <t>7671221.1</t>
  </si>
  <si>
    <t xml:space="preserve">Montáž stěn a příček  samořeznými vruty</t>
  </si>
  <si>
    <t>-802772871</t>
  </si>
  <si>
    <t>(1,5*1,5)*4</t>
  </si>
  <si>
    <t>15985PC1</t>
  </si>
  <si>
    <t>Tahokov pozink typ PLOTA 62</t>
  </si>
  <si>
    <t>-2278354</t>
  </si>
  <si>
    <t>9*1,33333 'Přepočtené koeficientem množství</t>
  </si>
  <si>
    <t>7673911.1</t>
  </si>
  <si>
    <t>Montáž krytiny z tvarovaných plechů samořeznými vruty</t>
  </si>
  <si>
    <t>-1855829253</t>
  </si>
  <si>
    <t>3510350.1</t>
  </si>
  <si>
    <t xml:space="preserve">Trapézový plech T35 poly-RAL 7016    0,7x1078x2000</t>
  </si>
  <si>
    <t>-1472770049</t>
  </si>
  <si>
    <t>4,5*1,13333 'Přepočtené koeficientem množství</t>
  </si>
  <si>
    <t>9539612.1</t>
  </si>
  <si>
    <t>Chemická kotva Hilty typ HIT.HY 200-A V3 se šroubem HIT-Z-F M16-155</t>
  </si>
  <si>
    <t>1358640509</t>
  </si>
  <si>
    <t>767995101</t>
  </si>
  <si>
    <t>Montáž atypických zámečnických konstrukcí hmotnosti do 1 kg</t>
  </si>
  <si>
    <t>-12091705</t>
  </si>
  <si>
    <t>1381422.1</t>
  </si>
  <si>
    <t>Patní plech P5-200/100</t>
  </si>
  <si>
    <t>2030711169</t>
  </si>
  <si>
    <t>4*1,1 'Přepočtené koeficientem množství</t>
  </si>
  <si>
    <t>5-9</t>
  </si>
  <si>
    <t>Úprava zastřešení bočního vstupu dle D1.1-27</t>
  </si>
  <si>
    <t>7662118PC1</t>
  </si>
  <si>
    <t>Demontáž schodišťového madla včetně likvidace suti</t>
  </si>
  <si>
    <t>-923638682</t>
  </si>
  <si>
    <t>7640018PC2</t>
  </si>
  <si>
    <t>Demontáž falcované plech. krytiny včetně lemování a likvidace suti</t>
  </si>
  <si>
    <t>-835865242</t>
  </si>
  <si>
    <t>7640018PC3</t>
  </si>
  <si>
    <t>Demontáž kce zastřešení z ocel.trubek,prken,makrolonu a trapez.plechu vč.oplechování včetně likvidace suti-komplet</t>
  </si>
  <si>
    <t>1229965792</t>
  </si>
  <si>
    <t>7679951PC</t>
  </si>
  <si>
    <t xml:space="preserve">D+M ocelové konstrukce z ocelových prvků dle výpisu (D1.1-27) včetně kotvení (chem.kotvy+ kapsy do zdiva) a  a nátěru</t>
  </si>
  <si>
    <t>-1399982568</t>
  </si>
  <si>
    <t>"ocel jakl 100/100/2,5"13*8,9</t>
  </si>
  <si>
    <t xml:space="preserve">"patní plech P6-100/200"0,1*0,2*2*4,8  "včetně 2 otvorů pr.17mm"</t>
  </si>
  <si>
    <t xml:space="preserve">"L profil 60/60/5"1,2*4,57     "3 ks kotevní šroubovice pr.12 mm L=250mm včetně matic (pozink)"</t>
  </si>
  <si>
    <t xml:space="preserve">"kotevní písovice 50/5/0,1"0,1*5*2,1  "včetně šroubů"</t>
  </si>
  <si>
    <t>"chemická kotva typ HIT.HY 200-A se šroubem HIT-Z-F M 16-155"4 ks</t>
  </si>
  <si>
    <t>"dvojnásobný syntetický nátěr"</t>
  </si>
  <si>
    <t>4113214PC</t>
  </si>
  <si>
    <t xml:space="preserve">Stropní deska  ze ŽB tř. C 25/30 vetknutá do ztuž.věnce s vysekáním rýhy, síť 6/6/100,vč.bednění-kpl</t>
  </si>
  <si>
    <t>-1306478724</t>
  </si>
  <si>
    <t>3111131PC</t>
  </si>
  <si>
    <t xml:space="preserve">Nadzákladová zeď tl  300 mm z hladkých tvárnic ztraceného bednění -komplet</t>
  </si>
  <si>
    <t>483631961</t>
  </si>
  <si>
    <t>"zídka"(1,1*1)+"sokl"(2,5*0,25)</t>
  </si>
  <si>
    <t>764214605</t>
  </si>
  <si>
    <t xml:space="preserve">Oplechování spodního soklu z Pz s povrch úpravou  rš 400 mm</t>
  </si>
  <si>
    <t>788201406</t>
  </si>
  <si>
    <t>762332PC</t>
  </si>
  <si>
    <t xml:space="preserve">Montáž a dodávka trámů/krokví 75x140 mm dl.1800mm ,impregn.-komplet </t>
  </si>
  <si>
    <t>1263435909</t>
  </si>
  <si>
    <t>1,8*5</t>
  </si>
  <si>
    <t>766PC1</t>
  </si>
  <si>
    <t>Opláštění palubkami 25/100 -kosá hrana,samořez.nerez vruty,povrch úprava lazura ,přírodní odstín vč.kotevního profilu "L"-komplet</t>
  </si>
  <si>
    <t>826293258</t>
  </si>
  <si>
    <t>PC 01</t>
  </si>
  <si>
    <t xml:space="preserve">podhled/obklad  z desek Cembrit tl.8mm odstín tmavě šedý-komplet </t>
  </si>
  <si>
    <t>-520563580</t>
  </si>
  <si>
    <t>762PC1</t>
  </si>
  <si>
    <t>Prkenný záklop z prken impreg. tl.25mm-komplet</t>
  </si>
  <si>
    <t>2051234018</t>
  </si>
  <si>
    <t>764042419</t>
  </si>
  <si>
    <t>Strukturovaná oddělovací rohož s integrovanou pojistnou hydroizolací jakékoliv rš</t>
  </si>
  <si>
    <t>-1602546848</t>
  </si>
  <si>
    <t>764111641</t>
  </si>
  <si>
    <t>Krytina střechy rovné falcované z Pz plechu s povrchovou úpravou vč.oplechpvání boků horní stříšky-komplet</t>
  </si>
  <si>
    <t>-1202415831</t>
  </si>
  <si>
    <t>764311603</t>
  </si>
  <si>
    <t xml:space="preserve">Lemování  zdí  z Pz s povrchovou úpravou rš 250 mm</t>
  </si>
  <si>
    <t>-1466134245</t>
  </si>
  <si>
    <t>2,425+1,7+2,425</t>
  </si>
  <si>
    <t>764212631</t>
  </si>
  <si>
    <t xml:space="preserve">Závětrná lišta z Pz s povrchovou úpravou </t>
  </si>
  <si>
    <t>-325819301</t>
  </si>
  <si>
    <t>1,7+1,8+1,8</t>
  </si>
  <si>
    <t>764511601</t>
  </si>
  <si>
    <t>Žlab podokapní půlkruhový z Pz s povrchovou úpravou rš 250 mm</t>
  </si>
  <si>
    <t>-344619325</t>
  </si>
  <si>
    <t>764511641</t>
  </si>
  <si>
    <t>Kotlík oválný (trychtýřový) pro podokapní žlaby z Pz s povrchovou úpravou do 250/90 mm</t>
  </si>
  <si>
    <t>-988546379</t>
  </si>
  <si>
    <t>764518621</t>
  </si>
  <si>
    <t>Svody kruhové včetně objímek, kolen, odskoků z Pz s povrchovou úpravou průměru do 90 mm</t>
  </si>
  <si>
    <t>-1874252327</t>
  </si>
  <si>
    <t>77127PC</t>
  </si>
  <si>
    <t>Montáž a dodávka obkladů schodiště z dlaždic keramických vč.soklíků-komplet vč.přípravy podkladu</t>
  </si>
  <si>
    <t>665714681</t>
  </si>
  <si>
    <t>771574PC</t>
  </si>
  <si>
    <t>Montáž a dodávka podlah keramických hladkých lepených vč.soklíků-komplet vč.přípravy podkladu</t>
  </si>
  <si>
    <t>-1733730190</t>
  </si>
  <si>
    <t>6225111PC</t>
  </si>
  <si>
    <t>Tenkovrstvá akrylátová omítka weberpas marmolit střednězrnný komplet včetně přípravy podkladu</t>
  </si>
  <si>
    <t>-1847957344</t>
  </si>
  <si>
    <t>6123211PC</t>
  </si>
  <si>
    <t>Vápenocementová omítka štuková dvouvrstvá vnitřních stěn komplet včetně přípravy podkladu</t>
  </si>
  <si>
    <t>1154864892</t>
  </si>
  <si>
    <t>995</t>
  </si>
  <si>
    <t>998223011</t>
  </si>
  <si>
    <t>Přesun hmot pro pozemní komunikace s krytem dlážděným</t>
  </si>
  <si>
    <t>417081442</t>
  </si>
  <si>
    <t>965043341</t>
  </si>
  <si>
    <t xml:space="preserve">Vybourání  teraca tl do 100 mm pl přes 4 m2</t>
  </si>
  <si>
    <t>343608111</t>
  </si>
  <si>
    <t>"před vstupem do objektu"(6,55*1,5)*0,1</t>
  </si>
  <si>
    <t>680115729</t>
  </si>
  <si>
    <t xml:space="preserve">"rozebrání  chodníku k objektu"(6,555*4) </t>
  </si>
  <si>
    <t>113154518</t>
  </si>
  <si>
    <t xml:space="preserve">Frézování živičného krytu tl 100 mm </t>
  </si>
  <si>
    <t>-39570490</t>
  </si>
  <si>
    <t>113107322</t>
  </si>
  <si>
    <t xml:space="preserve">Odstranění podkladu z kameniva drceného tl přes 100 do 200 mm strojně </t>
  </si>
  <si>
    <t>-1055362258</t>
  </si>
  <si>
    <t>"teraco= před vstupem do objektu"(6,55*1,5)</t>
  </si>
  <si>
    <t>"asfalt=původní vjezd do zahrady"6,8*4,1</t>
  </si>
  <si>
    <t xml:space="preserve">"zámková dlažba=rozebrání  chodníku k objektu"(6,555*4) </t>
  </si>
  <si>
    <t>966005.PC</t>
  </si>
  <si>
    <t>Odstranění betonových květináčů včetně základu</t>
  </si>
  <si>
    <t>-509289757</t>
  </si>
  <si>
    <t>966006.PC</t>
  </si>
  <si>
    <t>Odstranění betonového bloku původní lavičky vč.základu</t>
  </si>
  <si>
    <t>134300104</t>
  </si>
  <si>
    <t>966071822</t>
  </si>
  <si>
    <t xml:space="preserve">Rozebrání oplocení z drátěného pletiva se čtvercovými oky </t>
  </si>
  <si>
    <t>-1317616493</t>
  </si>
  <si>
    <t>966073812</t>
  </si>
  <si>
    <t xml:space="preserve">Rozebrání vrat a vrátek k oplocení </t>
  </si>
  <si>
    <t>1944368558</t>
  </si>
  <si>
    <t>9660520PC</t>
  </si>
  <si>
    <t>Vybourání sloupků a vzpěr plotových s betonovou patkou vč.zásypu jam výkopkem-komplet</t>
  </si>
  <si>
    <t>33173202</t>
  </si>
  <si>
    <t>966074321</t>
  </si>
  <si>
    <t>Demontáž dřevěné zábrany</t>
  </si>
  <si>
    <t>1897759454</t>
  </si>
  <si>
    <t>966074322.1</t>
  </si>
  <si>
    <t>Demontáž stávajícího přístřešku na popelnice</t>
  </si>
  <si>
    <t>1707100537</t>
  </si>
  <si>
    <t>997231111</t>
  </si>
  <si>
    <t>Vodorovná doprava suti a vybouraných hmot do 1 km</t>
  </si>
  <si>
    <t>1592309793</t>
  </si>
  <si>
    <t>997231119</t>
  </si>
  <si>
    <t>Příplatek ZKD 1 km vodorovné dopravy suti a vybouraných hmot</t>
  </si>
  <si>
    <t>2139070631</t>
  </si>
  <si>
    <t>66,195*19 'Přepočtené koeficientem množství</t>
  </si>
  <si>
    <t>-1322535528</t>
  </si>
  <si>
    <t>66,195-6,412-12,916</t>
  </si>
  <si>
    <t>1468189228</t>
  </si>
  <si>
    <t>1932488244</t>
  </si>
  <si>
    <t>2025/17 V - VRN, Lešení</t>
  </si>
  <si>
    <t>VRN - Vedlejší rozpočtové náklady</t>
  </si>
  <si>
    <t>941111122</t>
  </si>
  <si>
    <t>Montáž lešení řadového trubkového lehkého s podlahami zatížení do 200 kg/m2 š od 0,9 do 1,2 m v přes 10 do 25 m</t>
  </si>
  <si>
    <t>1851838067</t>
  </si>
  <si>
    <t>(14,55+2,4+28,05+2,4+14,55+2,4+28,05+2,4)*20</t>
  </si>
  <si>
    <t>941111222</t>
  </si>
  <si>
    <t>Příplatek k lešení řadovému trubkovému lehkému s podlahami do 200 kg/m2 š od 0,9 do 1,2 m v přes 10 do 25 m za každý den použití</t>
  </si>
  <si>
    <t>1341649794</t>
  </si>
  <si>
    <t>1896*180 'Přepočtené koeficientem množství</t>
  </si>
  <si>
    <t>941111822</t>
  </si>
  <si>
    <t>Demontáž lešení řadového trubkového lehkého s podlahami zatížení do 200 kg/m2 š od 0,9 do 1,2 m v přes 10 do 25 m</t>
  </si>
  <si>
    <t>1322508032</t>
  </si>
  <si>
    <t>949311112</t>
  </si>
  <si>
    <t>Montáž lešení trubkového do šachet o půdorysné ploše do 6 m2 v přes 10 do 20 m</t>
  </si>
  <si>
    <t>2110746220</t>
  </si>
  <si>
    <t>949311212</t>
  </si>
  <si>
    <t>Příplatek k lešení trubkovému do šachet do 6 m2 v přes 10 do 20 m za každý den použití</t>
  </si>
  <si>
    <t>1997646596</t>
  </si>
  <si>
    <t>14,5*90 'Přepočtené koeficientem množství</t>
  </si>
  <si>
    <t>949311812</t>
  </si>
  <si>
    <t>Demontáž lešení trubkového do šachet o půdorysné ploše do 6 m2 v přes 10 do 20 m</t>
  </si>
  <si>
    <t>-1687640225</t>
  </si>
  <si>
    <t>944511111</t>
  </si>
  <si>
    <t>Montáž ochranné sítě z textilie z umělých vláken-čelní strana ulice</t>
  </si>
  <si>
    <t>1868876779</t>
  </si>
  <si>
    <t>(2,4+28,05+2,4)*19</t>
  </si>
  <si>
    <t>944511211</t>
  </si>
  <si>
    <t>Příplatek k ochranné síti za každý den použití</t>
  </si>
  <si>
    <t>-1658958050</t>
  </si>
  <si>
    <t>624,15*180 'Přepočtené koeficientem množství</t>
  </si>
  <si>
    <t>944511811</t>
  </si>
  <si>
    <t>Demontáž ochranné sítě z textilie z umělých vláken</t>
  </si>
  <si>
    <t>1423528171</t>
  </si>
  <si>
    <t>993111111</t>
  </si>
  <si>
    <t>Dovoz a odvoz lešení řadového do 10 km včetně naložení a složení</t>
  </si>
  <si>
    <t>-955879566</t>
  </si>
  <si>
    <t>VRN</t>
  </si>
  <si>
    <t>Vedlejší rozpočtové náklady</t>
  </si>
  <si>
    <t>030001000</t>
  </si>
  <si>
    <t>Zařízení staveniště</t>
  </si>
  <si>
    <t>1024</t>
  </si>
  <si>
    <t>1539873299</t>
  </si>
  <si>
    <t>040001000</t>
  </si>
  <si>
    <t>Inženýrská činnost</t>
  </si>
  <si>
    <t>748459024</t>
  </si>
  <si>
    <t>090001000</t>
  </si>
  <si>
    <t>Ostatní náklady</t>
  </si>
  <si>
    <t>1870055244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</si>
</sst>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36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37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38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39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40</v>
      </c>
      <c r="E29" s="48"/>
      <c r="F29" s="33" t="s">
        <v>41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42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43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44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45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46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47</v>
      </c>
      <c r="U35" s="55"/>
      <c r="V35" s="55"/>
      <c r="W35" s="55"/>
      <c r="X35" s="57" t="s">
        <v>48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49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50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51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52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51</v>
      </c>
      <c r="AI60" s="43"/>
      <c r="AJ60" s="43"/>
      <c r="AK60" s="43"/>
      <c r="AL60" s="43"/>
      <c r="AM60" s="65" t="s">
        <v>52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53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54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51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52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51</v>
      </c>
      <c r="AI75" s="43"/>
      <c r="AJ75" s="43"/>
      <c r="AK75" s="43"/>
      <c r="AL75" s="43"/>
      <c r="AM75" s="65" t="s">
        <v>52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55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2025/17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Přestavba školy na bytový dům Lanškroun,ul.Kollárova č.p.445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24. 11. 2025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40.0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Lanškroun,nám.J.M.Marků 12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Němec-projekce s.r.o.,Dukelských hrdinů 345,Lanšk.</v>
      </c>
      <c r="AN89" s="72"/>
      <c r="AO89" s="72"/>
      <c r="AP89" s="72"/>
      <c r="AQ89" s="41"/>
      <c r="AR89" s="45"/>
      <c r="AS89" s="82" t="s">
        <v>56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1" t="str">
        <f>IF(E20="","",E20)</f>
        <v>Hana Pecháčková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57</v>
      </c>
      <c r="D92" s="95"/>
      <c r="E92" s="95"/>
      <c r="F92" s="95"/>
      <c r="G92" s="95"/>
      <c r="H92" s="96"/>
      <c r="I92" s="97" t="s">
        <v>58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59</v>
      </c>
      <c r="AH92" s="95"/>
      <c r="AI92" s="95"/>
      <c r="AJ92" s="95"/>
      <c r="AK92" s="95"/>
      <c r="AL92" s="95"/>
      <c r="AM92" s="95"/>
      <c r="AN92" s="97" t="s">
        <v>60</v>
      </c>
      <c r="AO92" s="95"/>
      <c r="AP92" s="99"/>
      <c r="AQ92" s="100" t="s">
        <v>61</v>
      </c>
      <c r="AR92" s="45"/>
      <c r="AS92" s="101" t="s">
        <v>62</v>
      </c>
      <c r="AT92" s="102" t="s">
        <v>63</v>
      </c>
      <c r="AU92" s="102" t="s">
        <v>64</v>
      </c>
      <c r="AV92" s="102" t="s">
        <v>65</v>
      </c>
      <c r="AW92" s="102" t="s">
        <v>66</v>
      </c>
      <c r="AX92" s="102" t="s">
        <v>67</v>
      </c>
      <c r="AY92" s="102" t="s">
        <v>68</v>
      </c>
      <c r="AZ92" s="102" t="s">
        <v>69</v>
      </c>
      <c r="BA92" s="102" t="s">
        <v>70</v>
      </c>
      <c r="BB92" s="102" t="s">
        <v>71</v>
      </c>
      <c r="BC92" s="102" t="s">
        <v>72</v>
      </c>
      <c r="BD92" s="103" t="s">
        <v>73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74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ROUND(SUM(AG95:AG98),2)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ROUND(SUM(AS95:AS98),2)</f>
        <v>0</v>
      </c>
      <c r="AT94" s="115">
        <f>ROUND(SUM(AV94:AW94),2)</f>
        <v>0</v>
      </c>
      <c r="AU94" s="116">
        <f>ROUND(SUM(AU95:AU98),5)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ROUND(SUM(AZ95:AZ98),2)</f>
        <v>0</v>
      </c>
      <c r="BA94" s="115">
        <f>ROUND(SUM(BA95:BA98),2)</f>
        <v>0</v>
      </c>
      <c r="BB94" s="115">
        <f>ROUND(SUM(BB95:BB98),2)</f>
        <v>0</v>
      </c>
      <c r="BC94" s="115">
        <f>ROUND(SUM(BC95:BC98),2)</f>
        <v>0</v>
      </c>
      <c r="BD94" s="117">
        <f>ROUND(SUM(BD95:BD98),2)</f>
        <v>0</v>
      </c>
      <c r="BE94" s="6"/>
      <c r="BS94" s="118" t="s">
        <v>75</v>
      </c>
      <c r="BT94" s="118" t="s">
        <v>76</v>
      </c>
      <c r="BU94" s="119" t="s">
        <v>77</v>
      </c>
      <c r="BV94" s="118" t="s">
        <v>78</v>
      </c>
      <c r="BW94" s="118" t="s">
        <v>5</v>
      </c>
      <c r="BX94" s="118" t="s">
        <v>79</v>
      </c>
      <c r="CL94" s="118" t="s">
        <v>1</v>
      </c>
    </row>
    <row r="95" s="7" customFormat="1" ht="24.75" customHeight="1">
      <c r="A95" s="120" t="s">
        <v>80</v>
      </c>
      <c r="B95" s="121"/>
      <c r="C95" s="122"/>
      <c r="D95" s="123" t="s">
        <v>81</v>
      </c>
      <c r="E95" s="123"/>
      <c r="F95" s="123"/>
      <c r="G95" s="123"/>
      <c r="H95" s="123"/>
      <c r="I95" s="124"/>
      <c r="J95" s="123" t="s">
        <v>82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'2025-17 B - Bourací práce'!J30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83</v>
      </c>
      <c r="AR95" s="127"/>
      <c r="AS95" s="128">
        <v>0</v>
      </c>
      <c r="AT95" s="129">
        <f>ROUND(SUM(AV95:AW95),2)</f>
        <v>0</v>
      </c>
      <c r="AU95" s="130">
        <f>'2025-17 B - Bourací práce'!P132</f>
        <v>0</v>
      </c>
      <c r="AV95" s="129">
        <f>'2025-17 B - Bourací práce'!J33</f>
        <v>0</v>
      </c>
      <c r="AW95" s="129">
        <f>'2025-17 B - Bourací práce'!J34</f>
        <v>0</v>
      </c>
      <c r="AX95" s="129">
        <f>'2025-17 B - Bourací práce'!J35</f>
        <v>0</v>
      </c>
      <c r="AY95" s="129">
        <f>'2025-17 B - Bourací práce'!J36</f>
        <v>0</v>
      </c>
      <c r="AZ95" s="129">
        <f>'2025-17 B - Bourací práce'!F33</f>
        <v>0</v>
      </c>
      <c r="BA95" s="129">
        <f>'2025-17 B - Bourací práce'!F34</f>
        <v>0</v>
      </c>
      <c r="BB95" s="129">
        <f>'2025-17 B - Bourací práce'!F35</f>
        <v>0</v>
      </c>
      <c r="BC95" s="129">
        <f>'2025-17 B - Bourací práce'!F36</f>
        <v>0</v>
      </c>
      <c r="BD95" s="131">
        <f>'2025-17 B - Bourací práce'!F37</f>
        <v>0</v>
      </c>
      <c r="BE95" s="7"/>
      <c r="BT95" s="132" t="s">
        <v>84</v>
      </c>
      <c r="BV95" s="132" t="s">
        <v>78</v>
      </c>
      <c r="BW95" s="132" t="s">
        <v>85</v>
      </c>
      <c r="BX95" s="132" t="s">
        <v>5</v>
      </c>
      <c r="CL95" s="132" t="s">
        <v>1</v>
      </c>
      <c r="CM95" s="132" t="s">
        <v>84</v>
      </c>
    </row>
    <row r="96" s="7" customFormat="1" ht="24.75" customHeight="1">
      <c r="A96" s="120" t="s">
        <v>80</v>
      </c>
      <c r="B96" s="121"/>
      <c r="C96" s="122"/>
      <c r="D96" s="123" t="s">
        <v>86</v>
      </c>
      <c r="E96" s="123"/>
      <c r="F96" s="123"/>
      <c r="G96" s="123"/>
      <c r="H96" s="123"/>
      <c r="I96" s="124"/>
      <c r="J96" s="123" t="s">
        <v>87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'2025-17 N - Stavební úpravy'!J30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83</v>
      </c>
      <c r="AR96" s="127"/>
      <c r="AS96" s="128">
        <v>0</v>
      </c>
      <c r="AT96" s="129">
        <f>ROUND(SUM(AV96:AW96),2)</f>
        <v>0</v>
      </c>
      <c r="AU96" s="130">
        <f>'2025-17 N - Stavební úpravy'!P169</f>
        <v>0</v>
      </c>
      <c r="AV96" s="129">
        <f>'2025-17 N - Stavební úpravy'!J33</f>
        <v>0</v>
      </c>
      <c r="AW96" s="129">
        <f>'2025-17 N - Stavební úpravy'!J34</f>
        <v>0</v>
      </c>
      <c r="AX96" s="129">
        <f>'2025-17 N - Stavební úpravy'!J35</f>
        <v>0</v>
      </c>
      <c r="AY96" s="129">
        <f>'2025-17 N - Stavební úpravy'!J36</f>
        <v>0</v>
      </c>
      <c r="AZ96" s="129">
        <f>'2025-17 N - Stavební úpravy'!F33</f>
        <v>0</v>
      </c>
      <c r="BA96" s="129">
        <f>'2025-17 N - Stavební úpravy'!F34</f>
        <v>0</v>
      </c>
      <c r="BB96" s="129">
        <f>'2025-17 N - Stavební úpravy'!F35</f>
        <v>0</v>
      </c>
      <c r="BC96" s="129">
        <f>'2025-17 N - Stavební úpravy'!F36</f>
        <v>0</v>
      </c>
      <c r="BD96" s="131">
        <f>'2025-17 N - Stavební úpravy'!F37</f>
        <v>0</v>
      </c>
      <c r="BE96" s="7"/>
      <c r="BT96" s="132" t="s">
        <v>84</v>
      </c>
      <c r="BV96" s="132" t="s">
        <v>78</v>
      </c>
      <c r="BW96" s="132" t="s">
        <v>88</v>
      </c>
      <c r="BX96" s="132" t="s">
        <v>5</v>
      </c>
      <c r="CL96" s="132" t="s">
        <v>1</v>
      </c>
      <c r="CM96" s="132" t="s">
        <v>84</v>
      </c>
    </row>
    <row r="97" s="7" customFormat="1" ht="24.75" customHeight="1">
      <c r="A97" s="120" t="s">
        <v>80</v>
      </c>
      <c r="B97" s="121"/>
      <c r="C97" s="122"/>
      <c r="D97" s="123" t="s">
        <v>89</v>
      </c>
      <c r="E97" s="123"/>
      <c r="F97" s="123"/>
      <c r="G97" s="123"/>
      <c r="H97" s="123"/>
      <c r="I97" s="124"/>
      <c r="J97" s="123" t="s">
        <v>90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'2025-17 VU - Venkovní úpravy'!J30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83</v>
      </c>
      <c r="AR97" s="127"/>
      <c r="AS97" s="128">
        <v>0</v>
      </c>
      <c r="AT97" s="129">
        <f>ROUND(SUM(AV97:AW97),2)</f>
        <v>0</v>
      </c>
      <c r="AU97" s="130">
        <f>'2025-17 VU - Venkovní úpravy'!P128</f>
        <v>0</v>
      </c>
      <c r="AV97" s="129">
        <f>'2025-17 VU - Venkovní úpravy'!J33</f>
        <v>0</v>
      </c>
      <c r="AW97" s="129">
        <f>'2025-17 VU - Venkovní úpravy'!J34</f>
        <v>0</v>
      </c>
      <c r="AX97" s="129">
        <f>'2025-17 VU - Venkovní úpravy'!J35</f>
        <v>0</v>
      </c>
      <c r="AY97" s="129">
        <f>'2025-17 VU - Venkovní úpravy'!J36</f>
        <v>0</v>
      </c>
      <c r="AZ97" s="129">
        <f>'2025-17 VU - Venkovní úpravy'!F33</f>
        <v>0</v>
      </c>
      <c r="BA97" s="129">
        <f>'2025-17 VU - Venkovní úpravy'!F34</f>
        <v>0</v>
      </c>
      <c r="BB97" s="129">
        <f>'2025-17 VU - Venkovní úpravy'!F35</f>
        <v>0</v>
      </c>
      <c r="BC97" s="129">
        <f>'2025-17 VU - Venkovní úpravy'!F36</f>
        <v>0</v>
      </c>
      <c r="BD97" s="131">
        <f>'2025-17 VU - Venkovní úpravy'!F37</f>
        <v>0</v>
      </c>
      <c r="BE97" s="7"/>
      <c r="BT97" s="132" t="s">
        <v>84</v>
      </c>
      <c r="BV97" s="132" t="s">
        <v>78</v>
      </c>
      <c r="BW97" s="132" t="s">
        <v>91</v>
      </c>
      <c r="BX97" s="132" t="s">
        <v>5</v>
      </c>
      <c r="CL97" s="132" t="s">
        <v>1</v>
      </c>
      <c r="CM97" s="132" t="s">
        <v>84</v>
      </c>
    </row>
    <row r="98" s="7" customFormat="1" ht="24.75" customHeight="1">
      <c r="A98" s="120" t="s">
        <v>80</v>
      </c>
      <c r="B98" s="121"/>
      <c r="C98" s="122"/>
      <c r="D98" s="123" t="s">
        <v>92</v>
      </c>
      <c r="E98" s="123"/>
      <c r="F98" s="123"/>
      <c r="G98" s="123"/>
      <c r="H98" s="123"/>
      <c r="I98" s="124"/>
      <c r="J98" s="123" t="s">
        <v>93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'2025-17 V - VRN, Lešení'!J30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83</v>
      </c>
      <c r="AR98" s="127"/>
      <c r="AS98" s="133">
        <v>0</v>
      </c>
      <c r="AT98" s="134">
        <f>ROUND(SUM(AV98:AW98),2)</f>
        <v>0</v>
      </c>
      <c r="AU98" s="135">
        <f>'2025-17 V - VRN, Lešení'!P119</f>
        <v>0</v>
      </c>
      <c r="AV98" s="134">
        <f>'2025-17 V - VRN, Lešení'!J33</f>
        <v>0</v>
      </c>
      <c r="AW98" s="134">
        <f>'2025-17 V - VRN, Lešení'!J34</f>
        <v>0</v>
      </c>
      <c r="AX98" s="134">
        <f>'2025-17 V - VRN, Lešení'!J35</f>
        <v>0</v>
      </c>
      <c r="AY98" s="134">
        <f>'2025-17 V - VRN, Lešení'!J36</f>
        <v>0</v>
      </c>
      <c r="AZ98" s="134">
        <f>'2025-17 V - VRN, Lešení'!F33</f>
        <v>0</v>
      </c>
      <c r="BA98" s="134">
        <f>'2025-17 V - VRN, Lešení'!F34</f>
        <v>0</v>
      </c>
      <c r="BB98" s="134">
        <f>'2025-17 V - VRN, Lešení'!F35</f>
        <v>0</v>
      </c>
      <c r="BC98" s="134">
        <f>'2025-17 V - VRN, Lešení'!F36</f>
        <v>0</v>
      </c>
      <c r="BD98" s="136">
        <f>'2025-17 V - VRN, Lešení'!F37</f>
        <v>0</v>
      </c>
      <c r="BE98" s="7"/>
      <c r="BT98" s="132" t="s">
        <v>84</v>
      </c>
      <c r="BV98" s="132" t="s">
        <v>78</v>
      </c>
      <c r="BW98" s="132" t="s">
        <v>94</v>
      </c>
      <c r="BX98" s="132" t="s">
        <v>5</v>
      </c>
      <c r="CL98" s="132" t="s">
        <v>1</v>
      </c>
      <c r="CM98" s="132" t="s">
        <v>84</v>
      </c>
    </row>
    <row r="99" s="2" customFormat="1" ht="30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45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</row>
  </sheetData>
  <sheetProtection sheet="1" formatColumns="0" formatRows="0" objects="1" scenarios="1" spinCount="100000" saltValue="NErB6ymlpxKFdJ+1tJEHmt7FUm7ylB700DVqUV9e6rDCHefq93ReaewLY7IcFVnBY4VixZ+EUtnsCdr7dfZJag==" hashValue="JnmWO8qkH3W/YzS6elNh1UFGmY+VWQJ36w1wp1ie7Wp84SpFRypMO+HM6CaPc4IwQWa3h+lmU4Hvg2RtOo4QTA==" algorithmName="SHA-512" password="CC35"/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2025-17 B - Bourací práce'!C2" display="/"/>
    <hyperlink ref="A96" location="'2025-17 N - Stavební úpravy'!C2" display="/"/>
    <hyperlink ref="A97" location="'2025-17 VU - Venkovní úpravy'!C2" display="/"/>
    <hyperlink ref="A98" location="'2025-17 V - VRN, Leš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Přestavba školy na bytový dům Lanškroun,ul.Kollárova č.p.445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24. 11. 2025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ROUND(J132,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ROUND((SUM(BE132:BE900)),  2)</f>
        <v>0</v>
      </c>
      <c r="G33" s="39"/>
      <c r="H33" s="39"/>
      <c r="I33" s="156">
        <v>0.20999999999999999</v>
      </c>
      <c r="J33" s="155">
        <f>ROUND(((SUM(BE132:BE900))*I33),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ROUND((SUM(BF132:BF900)),  2)</f>
        <v>0</v>
      </c>
      <c r="G34" s="39"/>
      <c r="H34" s="39"/>
      <c r="I34" s="156">
        <v>0.12</v>
      </c>
      <c r="J34" s="155">
        <f>ROUND(((SUM(BF132:BF900))*I34),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ROUND((SUM(BG132:BG900)),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ROUND((SUM(BH132:BH900)),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ROUND((SUM(BI132:BI900)),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Přestavba školy na bytový dům Lanškroun,ul.Kollárova č.p.445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2025/17 B - Bourací práce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24. 11. 2025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Město Lanškroun,nám.J.M.Marků 12</v>
      </c>
      <c r="G91" s="41"/>
      <c r="H91" s="41"/>
      <c r="I91" s="33" t="s">
        <v>30</v>
      </c>
      <c r="J91" s="37" t="str">
        <f>E21</f>
        <v>Němec-projekce s.r.o.,Dukelských hrdinů 345,Lanšk.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Hana Pecháčková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J132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103</v>
      </c>
      <c r="E97" s="183"/>
      <c r="F97" s="183"/>
      <c r="G97" s="183"/>
      <c r="H97" s="183"/>
      <c r="I97" s="183"/>
      <c r="J97" s="184">
        <f>J133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104</v>
      </c>
      <c r="E98" s="189"/>
      <c r="F98" s="189"/>
      <c r="G98" s="189"/>
      <c r="H98" s="189"/>
      <c r="I98" s="189"/>
      <c r="J98" s="190">
        <f>J134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105</v>
      </c>
      <c r="E99" s="189"/>
      <c r="F99" s="189"/>
      <c r="G99" s="189"/>
      <c r="H99" s="189"/>
      <c r="I99" s="189"/>
      <c r="J99" s="190">
        <f>J144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106</v>
      </c>
      <c r="E100" s="189"/>
      <c r="F100" s="189"/>
      <c r="G100" s="189"/>
      <c r="H100" s="189"/>
      <c r="I100" s="189"/>
      <c r="J100" s="190">
        <f>J295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107</v>
      </c>
      <c r="E101" s="189"/>
      <c r="F101" s="189"/>
      <c r="G101" s="189"/>
      <c r="H101" s="189"/>
      <c r="I101" s="189"/>
      <c r="J101" s="190">
        <f>J361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108</v>
      </c>
      <c r="E102" s="189"/>
      <c r="F102" s="189"/>
      <c r="G102" s="189"/>
      <c r="H102" s="189"/>
      <c r="I102" s="189"/>
      <c r="J102" s="190">
        <f>J541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109</v>
      </c>
      <c r="E103" s="189"/>
      <c r="F103" s="189"/>
      <c r="G103" s="189"/>
      <c r="H103" s="189"/>
      <c r="I103" s="189"/>
      <c r="J103" s="190">
        <f>J612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110</v>
      </c>
      <c r="E104" s="189"/>
      <c r="F104" s="189"/>
      <c r="G104" s="189"/>
      <c r="H104" s="189"/>
      <c r="I104" s="189"/>
      <c r="J104" s="190">
        <f>J622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111</v>
      </c>
      <c r="E105" s="189"/>
      <c r="F105" s="189"/>
      <c r="G105" s="189"/>
      <c r="H105" s="189"/>
      <c r="I105" s="189"/>
      <c r="J105" s="190">
        <f>J662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0"/>
      <c r="C106" s="181"/>
      <c r="D106" s="182" t="s">
        <v>112</v>
      </c>
      <c r="E106" s="183"/>
      <c r="F106" s="183"/>
      <c r="G106" s="183"/>
      <c r="H106" s="183"/>
      <c r="I106" s="183"/>
      <c r="J106" s="184">
        <f>J664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6"/>
      <c r="C107" s="187"/>
      <c r="D107" s="188" t="s">
        <v>113</v>
      </c>
      <c r="E107" s="189"/>
      <c r="F107" s="189"/>
      <c r="G107" s="189"/>
      <c r="H107" s="189"/>
      <c r="I107" s="189"/>
      <c r="J107" s="190">
        <f>J665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114</v>
      </c>
      <c r="E108" s="189"/>
      <c r="F108" s="189"/>
      <c r="G108" s="189"/>
      <c r="H108" s="189"/>
      <c r="I108" s="189"/>
      <c r="J108" s="190">
        <f>J671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115</v>
      </c>
      <c r="E109" s="189"/>
      <c r="F109" s="189"/>
      <c r="G109" s="189"/>
      <c r="H109" s="189"/>
      <c r="I109" s="189"/>
      <c r="J109" s="190">
        <f>J703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116</v>
      </c>
      <c r="E110" s="189"/>
      <c r="F110" s="189"/>
      <c r="G110" s="189"/>
      <c r="H110" s="189"/>
      <c r="I110" s="189"/>
      <c r="J110" s="190">
        <f>J740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117</v>
      </c>
      <c r="E111" s="189"/>
      <c r="F111" s="189"/>
      <c r="G111" s="189"/>
      <c r="H111" s="189"/>
      <c r="I111" s="189"/>
      <c r="J111" s="190">
        <f>J766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118</v>
      </c>
      <c r="E112" s="189"/>
      <c r="F112" s="189"/>
      <c r="G112" s="189"/>
      <c r="H112" s="189"/>
      <c r="I112" s="189"/>
      <c r="J112" s="190">
        <f>J848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119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75" t="str">
        <f>E7</f>
        <v>Přestavba školy na bytový dům Lanškroun,ul.Kollárova č.p.445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96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E9</f>
        <v>2025/17 B - Bourací práce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F12</f>
        <v xml:space="preserve"> </v>
      </c>
      <c r="G126" s="41"/>
      <c r="H126" s="41"/>
      <c r="I126" s="33" t="s">
        <v>22</v>
      </c>
      <c r="J126" s="80" t="str">
        <f>IF(J12="","",J12)</f>
        <v>24. 11. 2025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40.05" customHeight="1">
      <c r="A128" s="39"/>
      <c r="B128" s="40"/>
      <c r="C128" s="33" t="s">
        <v>24</v>
      </c>
      <c r="D128" s="41"/>
      <c r="E128" s="41"/>
      <c r="F128" s="28" t="str">
        <f>E15</f>
        <v>Město Lanškroun,nám.J.M.Marků 12</v>
      </c>
      <c r="G128" s="41"/>
      <c r="H128" s="41"/>
      <c r="I128" s="33" t="s">
        <v>30</v>
      </c>
      <c r="J128" s="37" t="str">
        <f>E21</f>
        <v>Němec-projekce s.r.o.,Dukelských hrdinů 345,Lanšk.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IF(E18="","",E18)</f>
        <v>Vyplň údaj</v>
      </c>
      <c r="G129" s="41"/>
      <c r="H129" s="41"/>
      <c r="I129" s="33" t="s">
        <v>33</v>
      </c>
      <c r="J129" s="37" t="str">
        <f>E24</f>
        <v>Hana Pecháčková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192"/>
      <c r="B131" s="193"/>
      <c r="C131" s="194" t="s">
        <v>120</v>
      </c>
      <c r="D131" s="195" t="s">
        <v>61</v>
      </c>
      <c r="E131" s="195" t="s">
        <v>57</v>
      </c>
      <c r="F131" s="195" t="s">
        <v>58</v>
      </c>
      <c r="G131" s="195" t="s">
        <v>121</v>
      </c>
      <c r="H131" s="195" t="s">
        <v>122</v>
      </c>
      <c r="I131" s="195" t="s">
        <v>123</v>
      </c>
      <c r="J131" s="196" t="s">
        <v>100</v>
      </c>
      <c r="K131" s="197" t="s">
        <v>124</v>
      </c>
      <c r="L131" s="198"/>
      <c r="M131" s="101" t="s">
        <v>1</v>
      </c>
      <c r="N131" s="102" t="s">
        <v>40</v>
      </c>
      <c r="O131" s="102" t="s">
        <v>125</v>
      </c>
      <c r="P131" s="102" t="s">
        <v>126</v>
      </c>
      <c r="Q131" s="102" t="s">
        <v>127</v>
      </c>
      <c r="R131" s="102" t="s">
        <v>128</v>
      </c>
      <c r="S131" s="102" t="s">
        <v>129</v>
      </c>
      <c r="T131" s="103" t="s">
        <v>130</v>
      </c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</row>
    <row r="132" s="2" customFormat="1" ht="22.8" customHeight="1">
      <c r="A132" s="39"/>
      <c r="B132" s="40"/>
      <c r="C132" s="108" t="s">
        <v>131</v>
      </c>
      <c r="D132" s="41"/>
      <c r="E132" s="41"/>
      <c r="F132" s="41"/>
      <c r="G132" s="41"/>
      <c r="H132" s="41"/>
      <c r="I132" s="41"/>
      <c r="J132" s="199">
        <f>BK132</f>
        <v>0</v>
      </c>
      <c r="K132" s="41"/>
      <c r="L132" s="45"/>
      <c r="M132" s="104"/>
      <c r="N132" s="200"/>
      <c r="O132" s="105"/>
      <c r="P132" s="201">
        <f>P133+P664</f>
        <v>0</v>
      </c>
      <c r="Q132" s="105"/>
      <c r="R132" s="201">
        <f>R133+R664</f>
        <v>0.0006820000000000001</v>
      </c>
      <c r="S132" s="105"/>
      <c r="T132" s="202">
        <f>T133+T664</f>
        <v>1227.1647305900001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75</v>
      </c>
      <c r="AU132" s="18" t="s">
        <v>102</v>
      </c>
      <c r="BK132" s="203">
        <f>BK133+BK664</f>
        <v>0</v>
      </c>
    </row>
    <row r="133" s="12" customFormat="1" ht="25.92" customHeight="1">
      <c r="A133" s="12"/>
      <c r="B133" s="204"/>
      <c r="C133" s="205"/>
      <c r="D133" s="206" t="s">
        <v>75</v>
      </c>
      <c r="E133" s="207" t="s">
        <v>132</v>
      </c>
      <c r="F133" s="207" t="s">
        <v>133</v>
      </c>
      <c r="G133" s="205"/>
      <c r="H133" s="205"/>
      <c r="I133" s="208"/>
      <c r="J133" s="209">
        <f>BK133</f>
        <v>0</v>
      </c>
      <c r="K133" s="205"/>
      <c r="L133" s="210"/>
      <c r="M133" s="211"/>
      <c r="N133" s="212"/>
      <c r="O133" s="212"/>
      <c r="P133" s="213">
        <f>P134+P144+P295+P361+P541+P612+P622+P662</f>
        <v>0</v>
      </c>
      <c r="Q133" s="212"/>
      <c r="R133" s="213">
        <f>R134+R144+R295+R361+R541+R612+R622+R662</f>
        <v>0</v>
      </c>
      <c r="S133" s="212"/>
      <c r="T133" s="214">
        <f>T134+T144+T295+T361+T541+T612+T622+T662</f>
        <v>911.2870183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84</v>
      </c>
      <c r="AT133" s="216" t="s">
        <v>75</v>
      </c>
      <c r="AU133" s="216" t="s">
        <v>76</v>
      </c>
      <c r="AY133" s="215" t="s">
        <v>134</v>
      </c>
      <c r="BK133" s="217">
        <f>BK134+BK144+BK295+BK361+BK541+BK612+BK622+BK662</f>
        <v>0</v>
      </c>
    </row>
    <row r="134" s="12" customFormat="1" ht="22.8" customHeight="1">
      <c r="A134" s="12"/>
      <c r="B134" s="204"/>
      <c r="C134" s="205"/>
      <c r="D134" s="206" t="s">
        <v>75</v>
      </c>
      <c r="E134" s="218" t="s">
        <v>84</v>
      </c>
      <c r="F134" s="218" t="s">
        <v>135</v>
      </c>
      <c r="G134" s="205"/>
      <c r="H134" s="205"/>
      <c r="I134" s="208"/>
      <c r="J134" s="219">
        <f>BK134</f>
        <v>0</v>
      </c>
      <c r="K134" s="205"/>
      <c r="L134" s="210"/>
      <c r="M134" s="211"/>
      <c r="N134" s="212"/>
      <c r="O134" s="212"/>
      <c r="P134" s="213">
        <f>SUM(P135:P143)</f>
        <v>0</v>
      </c>
      <c r="Q134" s="212"/>
      <c r="R134" s="213">
        <f>SUM(R135:R143)</f>
        <v>0</v>
      </c>
      <c r="S134" s="212"/>
      <c r="T134" s="214">
        <f>SUM(T135:T143)</f>
        <v>125.428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5" t="s">
        <v>84</v>
      </c>
      <c r="AT134" s="216" t="s">
        <v>75</v>
      </c>
      <c r="AU134" s="216" t="s">
        <v>84</v>
      </c>
      <c r="AY134" s="215" t="s">
        <v>134</v>
      </c>
      <c r="BK134" s="217">
        <f>SUM(BK135:BK143)</f>
        <v>0</v>
      </c>
    </row>
    <row r="135" s="2" customFormat="1" ht="21.75" customHeight="1">
      <c r="A135" s="39"/>
      <c r="B135" s="40"/>
      <c r="C135" s="220" t="s">
        <v>84</v>
      </c>
      <c r="D135" s="220" t="s">
        <v>136</v>
      </c>
      <c r="E135" s="221" t="s">
        <v>137</v>
      </c>
      <c r="F135" s="222" t="s">
        <v>138</v>
      </c>
      <c r="G135" s="223" t="s">
        <v>139</v>
      </c>
      <c r="H135" s="224">
        <v>62.713999999999999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42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2</v>
      </c>
      <c r="T135" s="231">
        <f>S135*H135</f>
        <v>125.428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140</v>
      </c>
      <c r="AT135" s="232" t="s">
        <v>136</v>
      </c>
      <c r="AU135" s="232" t="s">
        <v>141</v>
      </c>
      <c r="AY135" s="18" t="s">
        <v>134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141</v>
      </c>
      <c r="BK135" s="233">
        <f>ROUND(I135*H135,2)</f>
        <v>0</v>
      </c>
      <c r="BL135" s="18" t="s">
        <v>140</v>
      </c>
      <c r="BM135" s="232" t="s">
        <v>142</v>
      </c>
    </row>
    <row r="136" s="13" customFormat="1">
      <c r="A136" s="13"/>
      <c r="B136" s="234"/>
      <c r="C136" s="235"/>
      <c r="D136" s="236" t="s">
        <v>143</v>
      </c>
      <c r="E136" s="237" t="s">
        <v>1</v>
      </c>
      <c r="F136" s="238" t="s">
        <v>144</v>
      </c>
      <c r="G136" s="235"/>
      <c r="H136" s="239">
        <v>8.2759999999999998</v>
      </c>
      <c r="I136" s="240"/>
      <c r="J136" s="235"/>
      <c r="K136" s="235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143</v>
      </c>
      <c r="AU136" s="245" t="s">
        <v>141</v>
      </c>
      <c r="AV136" s="13" t="s">
        <v>141</v>
      </c>
      <c r="AW136" s="13" t="s">
        <v>32</v>
      </c>
      <c r="AX136" s="13" t="s">
        <v>76</v>
      </c>
      <c r="AY136" s="245" t="s">
        <v>134</v>
      </c>
    </row>
    <row r="137" s="13" customFormat="1">
      <c r="A137" s="13"/>
      <c r="B137" s="234"/>
      <c r="C137" s="235"/>
      <c r="D137" s="236" t="s">
        <v>143</v>
      </c>
      <c r="E137" s="237" t="s">
        <v>1</v>
      </c>
      <c r="F137" s="238" t="s">
        <v>145</v>
      </c>
      <c r="G137" s="235"/>
      <c r="H137" s="239">
        <v>0.89300000000000002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143</v>
      </c>
      <c r="AU137" s="245" t="s">
        <v>141</v>
      </c>
      <c r="AV137" s="13" t="s">
        <v>141</v>
      </c>
      <c r="AW137" s="13" t="s">
        <v>32</v>
      </c>
      <c r="AX137" s="13" t="s">
        <v>76</v>
      </c>
      <c r="AY137" s="245" t="s">
        <v>134</v>
      </c>
    </row>
    <row r="138" s="13" customFormat="1">
      <c r="A138" s="13"/>
      <c r="B138" s="234"/>
      <c r="C138" s="235"/>
      <c r="D138" s="236" t="s">
        <v>143</v>
      </c>
      <c r="E138" s="237" t="s">
        <v>1</v>
      </c>
      <c r="F138" s="238" t="s">
        <v>146</v>
      </c>
      <c r="G138" s="235"/>
      <c r="H138" s="239">
        <v>13.92</v>
      </c>
      <c r="I138" s="240"/>
      <c r="J138" s="235"/>
      <c r="K138" s="235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143</v>
      </c>
      <c r="AU138" s="245" t="s">
        <v>141</v>
      </c>
      <c r="AV138" s="13" t="s">
        <v>141</v>
      </c>
      <c r="AW138" s="13" t="s">
        <v>32</v>
      </c>
      <c r="AX138" s="13" t="s">
        <v>76</v>
      </c>
      <c r="AY138" s="245" t="s">
        <v>134</v>
      </c>
    </row>
    <row r="139" s="13" customFormat="1">
      <c r="A139" s="13"/>
      <c r="B139" s="234"/>
      <c r="C139" s="235"/>
      <c r="D139" s="236" t="s">
        <v>143</v>
      </c>
      <c r="E139" s="237" t="s">
        <v>1</v>
      </c>
      <c r="F139" s="238" t="s">
        <v>147</v>
      </c>
      <c r="G139" s="235"/>
      <c r="H139" s="239">
        <v>2.2240000000000002</v>
      </c>
      <c r="I139" s="240"/>
      <c r="J139" s="235"/>
      <c r="K139" s="235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143</v>
      </c>
      <c r="AU139" s="245" t="s">
        <v>141</v>
      </c>
      <c r="AV139" s="13" t="s">
        <v>141</v>
      </c>
      <c r="AW139" s="13" t="s">
        <v>32</v>
      </c>
      <c r="AX139" s="13" t="s">
        <v>76</v>
      </c>
      <c r="AY139" s="245" t="s">
        <v>134</v>
      </c>
    </row>
    <row r="140" s="13" customFormat="1">
      <c r="A140" s="13"/>
      <c r="B140" s="234"/>
      <c r="C140" s="235"/>
      <c r="D140" s="236" t="s">
        <v>143</v>
      </c>
      <c r="E140" s="237" t="s">
        <v>1</v>
      </c>
      <c r="F140" s="238" t="s">
        <v>148</v>
      </c>
      <c r="G140" s="235"/>
      <c r="H140" s="239">
        <v>20.507999999999999</v>
      </c>
      <c r="I140" s="240"/>
      <c r="J140" s="235"/>
      <c r="K140" s="235"/>
      <c r="L140" s="241"/>
      <c r="M140" s="242"/>
      <c r="N140" s="243"/>
      <c r="O140" s="243"/>
      <c r="P140" s="243"/>
      <c r="Q140" s="243"/>
      <c r="R140" s="243"/>
      <c r="S140" s="243"/>
      <c r="T140" s="24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5" t="s">
        <v>143</v>
      </c>
      <c r="AU140" s="245" t="s">
        <v>141</v>
      </c>
      <c r="AV140" s="13" t="s">
        <v>141</v>
      </c>
      <c r="AW140" s="13" t="s">
        <v>32</v>
      </c>
      <c r="AX140" s="13" t="s">
        <v>76</v>
      </c>
      <c r="AY140" s="245" t="s">
        <v>134</v>
      </c>
    </row>
    <row r="141" s="14" customFormat="1">
      <c r="A141" s="14"/>
      <c r="B141" s="246"/>
      <c r="C141" s="247"/>
      <c r="D141" s="236" t="s">
        <v>143</v>
      </c>
      <c r="E141" s="248" t="s">
        <v>1</v>
      </c>
      <c r="F141" s="249" t="s">
        <v>149</v>
      </c>
      <c r="G141" s="247"/>
      <c r="H141" s="250">
        <v>45.820999999999998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6" t="s">
        <v>143</v>
      </c>
      <c r="AU141" s="256" t="s">
        <v>141</v>
      </c>
      <c r="AV141" s="14" t="s">
        <v>150</v>
      </c>
      <c r="AW141" s="14" t="s">
        <v>32</v>
      </c>
      <c r="AX141" s="14" t="s">
        <v>76</v>
      </c>
      <c r="AY141" s="256" t="s">
        <v>134</v>
      </c>
    </row>
    <row r="142" s="13" customFormat="1">
      <c r="A142" s="13"/>
      <c r="B142" s="234"/>
      <c r="C142" s="235"/>
      <c r="D142" s="236" t="s">
        <v>143</v>
      </c>
      <c r="E142" s="237" t="s">
        <v>1</v>
      </c>
      <c r="F142" s="238" t="s">
        <v>151</v>
      </c>
      <c r="G142" s="235"/>
      <c r="H142" s="239">
        <v>16.893000000000001</v>
      </c>
      <c r="I142" s="240"/>
      <c r="J142" s="235"/>
      <c r="K142" s="235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143</v>
      </c>
      <c r="AU142" s="245" t="s">
        <v>141</v>
      </c>
      <c r="AV142" s="13" t="s">
        <v>141</v>
      </c>
      <c r="AW142" s="13" t="s">
        <v>32</v>
      </c>
      <c r="AX142" s="13" t="s">
        <v>76</v>
      </c>
      <c r="AY142" s="245" t="s">
        <v>134</v>
      </c>
    </row>
    <row r="143" s="15" customFormat="1">
      <c r="A143" s="15"/>
      <c r="B143" s="257"/>
      <c r="C143" s="258"/>
      <c r="D143" s="236" t="s">
        <v>143</v>
      </c>
      <c r="E143" s="259" t="s">
        <v>1</v>
      </c>
      <c r="F143" s="260" t="s">
        <v>152</v>
      </c>
      <c r="G143" s="258"/>
      <c r="H143" s="261">
        <v>62.713999999999999</v>
      </c>
      <c r="I143" s="262"/>
      <c r="J143" s="258"/>
      <c r="K143" s="258"/>
      <c r="L143" s="263"/>
      <c r="M143" s="264"/>
      <c r="N143" s="265"/>
      <c r="O143" s="265"/>
      <c r="P143" s="265"/>
      <c r="Q143" s="265"/>
      <c r="R143" s="265"/>
      <c r="S143" s="265"/>
      <c r="T143" s="266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7" t="s">
        <v>143</v>
      </c>
      <c r="AU143" s="267" t="s">
        <v>141</v>
      </c>
      <c r="AV143" s="15" t="s">
        <v>140</v>
      </c>
      <c r="AW143" s="15" t="s">
        <v>32</v>
      </c>
      <c r="AX143" s="15" t="s">
        <v>84</v>
      </c>
      <c r="AY143" s="267" t="s">
        <v>134</v>
      </c>
    </row>
    <row r="144" s="12" customFormat="1" ht="22.8" customHeight="1">
      <c r="A144" s="12"/>
      <c r="B144" s="204"/>
      <c r="C144" s="205"/>
      <c r="D144" s="206" t="s">
        <v>75</v>
      </c>
      <c r="E144" s="218" t="s">
        <v>153</v>
      </c>
      <c r="F144" s="218" t="s">
        <v>154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SUM(P145:P294)</f>
        <v>0</v>
      </c>
      <c r="Q144" s="212"/>
      <c r="R144" s="213">
        <f>SUM(R145:R294)</f>
        <v>0</v>
      </c>
      <c r="S144" s="212"/>
      <c r="T144" s="214">
        <f>SUM(T145:T294)</f>
        <v>357.64488349999999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84</v>
      </c>
      <c r="AT144" s="216" t="s">
        <v>75</v>
      </c>
      <c r="AU144" s="216" t="s">
        <v>84</v>
      </c>
      <c r="AY144" s="215" t="s">
        <v>134</v>
      </c>
      <c r="BK144" s="217">
        <f>SUM(BK145:BK294)</f>
        <v>0</v>
      </c>
    </row>
    <row r="145" s="2" customFormat="1" ht="21.75" customHeight="1">
      <c r="A145" s="39"/>
      <c r="B145" s="40"/>
      <c r="C145" s="220" t="s">
        <v>141</v>
      </c>
      <c r="D145" s="220" t="s">
        <v>136</v>
      </c>
      <c r="E145" s="221" t="s">
        <v>155</v>
      </c>
      <c r="F145" s="222" t="s">
        <v>156</v>
      </c>
      <c r="G145" s="223" t="s">
        <v>157</v>
      </c>
      <c r="H145" s="224">
        <v>7.4039999999999999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42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0.20799999999999999</v>
      </c>
      <c r="T145" s="231">
        <f>S145*H145</f>
        <v>1.5400319999999999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140</v>
      </c>
      <c r="AT145" s="232" t="s">
        <v>136</v>
      </c>
      <c r="AU145" s="232" t="s">
        <v>141</v>
      </c>
      <c r="AY145" s="18" t="s">
        <v>134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141</v>
      </c>
      <c r="BK145" s="233">
        <f>ROUND(I145*H145,2)</f>
        <v>0</v>
      </c>
      <c r="BL145" s="18" t="s">
        <v>140</v>
      </c>
      <c r="BM145" s="232" t="s">
        <v>158</v>
      </c>
    </row>
    <row r="146" s="13" customFormat="1">
      <c r="A146" s="13"/>
      <c r="B146" s="234"/>
      <c r="C146" s="235"/>
      <c r="D146" s="236" t="s">
        <v>143</v>
      </c>
      <c r="E146" s="237" t="s">
        <v>1</v>
      </c>
      <c r="F146" s="238" t="s">
        <v>159</v>
      </c>
      <c r="G146" s="235"/>
      <c r="H146" s="239">
        <v>2.9039999999999999</v>
      </c>
      <c r="I146" s="240"/>
      <c r="J146" s="235"/>
      <c r="K146" s="235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143</v>
      </c>
      <c r="AU146" s="245" t="s">
        <v>141</v>
      </c>
      <c r="AV146" s="13" t="s">
        <v>141</v>
      </c>
      <c r="AW146" s="13" t="s">
        <v>32</v>
      </c>
      <c r="AX146" s="13" t="s">
        <v>76</v>
      </c>
      <c r="AY146" s="245" t="s">
        <v>134</v>
      </c>
    </row>
    <row r="147" s="13" customFormat="1">
      <c r="A147" s="13"/>
      <c r="B147" s="234"/>
      <c r="C147" s="235"/>
      <c r="D147" s="236" t="s">
        <v>143</v>
      </c>
      <c r="E147" s="237" t="s">
        <v>1</v>
      </c>
      <c r="F147" s="238" t="s">
        <v>160</v>
      </c>
      <c r="G147" s="235"/>
      <c r="H147" s="239">
        <v>4.5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143</v>
      </c>
      <c r="AU147" s="245" t="s">
        <v>141</v>
      </c>
      <c r="AV147" s="13" t="s">
        <v>141</v>
      </c>
      <c r="AW147" s="13" t="s">
        <v>32</v>
      </c>
      <c r="AX147" s="13" t="s">
        <v>76</v>
      </c>
      <c r="AY147" s="245" t="s">
        <v>134</v>
      </c>
    </row>
    <row r="148" s="15" customFormat="1">
      <c r="A148" s="15"/>
      <c r="B148" s="257"/>
      <c r="C148" s="258"/>
      <c r="D148" s="236" t="s">
        <v>143</v>
      </c>
      <c r="E148" s="259" t="s">
        <v>1</v>
      </c>
      <c r="F148" s="260" t="s">
        <v>152</v>
      </c>
      <c r="G148" s="258"/>
      <c r="H148" s="261">
        <v>7.4039999999999999</v>
      </c>
      <c r="I148" s="262"/>
      <c r="J148" s="258"/>
      <c r="K148" s="258"/>
      <c r="L148" s="263"/>
      <c r="M148" s="264"/>
      <c r="N148" s="265"/>
      <c r="O148" s="265"/>
      <c r="P148" s="265"/>
      <c r="Q148" s="265"/>
      <c r="R148" s="265"/>
      <c r="S148" s="265"/>
      <c r="T148" s="266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7" t="s">
        <v>143</v>
      </c>
      <c r="AU148" s="267" t="s">
        <v>141</v>
      </c>
      <c r="AV148" s="15" t="s">
        <v>140</v>
      </c>
      <c r="AW148" s="15" t="s">
        <v>32</v>
      </c>
      <c r="AX148" s="15" t="s">
        <v>84</v>
      </c>
      <c r="AY148" s="267" t="s">
        <v>134</v>
      </c>
    </row>
    <row r="149" s="2" customFormat="1" ht="24.15" customHeight="1">
      <c r="A149" s="39"/>
      <c r="B149" s="40"/>
      <c r="C149" s="220" t="s">
        <v>150</v>
      </c>
      <c r="D149" s="220" t="s">
        <v>136</v>
      </c>
      <c r="E149" s="221" t="s">
        <v>161</v>
      </c>
      <c r="F149" s="222" t="s">
        <v>162</v>
      </c>
      <c r="G149" s="223" t="s">
        <v>157</v>
      </c>
      <c r="H149" s="224">
        <v>493.589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42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0.308</v>
      </c>
      <c r="T149" s="231">
        <f>S149*H149</f>
        <v>152.02541199999999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140</v>
      </c>
      <c r="AT149" s="232" t="s">
        <v>136</v>
      </c>
      <c r="AU149" s="232" t="s">
        <v>141</v>
      </c>
      <c r="AY149" s="18" t="s">
        <v>134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141</v>
      </c>
      <c r="BK149" s="233">
        <f>ROUND(I149*H149,2)</f>
        <v>0</v>
      </c>
      <c r="BL149" s="18" t="s">
        <v>140</v>
      </c>
      <c r="BM149" s="232" t="s">
        <v>163</v>
      </c>
    </row>
    <row r="150" s="13" customFormat="1">
      <c r="A150" s="13"/>
      <c r="B150" s="234"/>
      <c r="C150" s="235"/>
      <c r="D150" s="236" t="s">
        <v>143</v>
      </c>
      <c r="E150" s="237" t="s">
        <v>1</v>
      </c>
      <c r="F150" s="238" t="s">
        <v>164</v>
      </c>
      <c r="G150" s="235"/>
      <c r="H150" s="239">
        <v>23.375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143</v>
      </c>
      <c r="AU150" s="245" t="s">
        <v>141</v>
      </c>
      <c r="AV150" s="13" t="s">
        <v>141</v>
      </c>
      <c r="AW150" s="13" t="s">
        <v>32</v>
      </c>
      <c r="AX150" s="13" t="s">
        <v>76</v>
      </c>
      <c r="AY150" s="245" t="s">
        <v>134</v>
      </c>
    </row>
    <row r="151" s="13" customFormat="1">
      <c r="A151" s="13"/>
      <c r="B151" s="234"/>
      <c r="C151" s="235"/>
      <c r="D151" s="236" t="s">
        <v>143</v>
      </c>
      <c r="E151" s="237" t="s">
        <v>1</v>
      </c>
      <c r="F151" s="238" t="s">
        <v>165</v>
      </c>
      <c r="G151" s="235"/>
      <c r="H151" s="239">
        <v>11.949999999999999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143</v>
      </c>
      <c r="AU151" s="245" t="s">
        <v>141</v>
      </c>
      <c r="AV151" s="13" t="s">
        <v>141</v>
      </c>
      <c r="AW151" s="13" t="s">
        <v>32</v>
      </c>
      <c r="AX151" s="13" t="s">
        <v>76</v>
      </c>
      <c r="AY151" s="245" t="s">
        <v>134</v>
      </c>
    </row>
    <row r="152" s="14" customFormat="1">
      <c r="A152" s="14"/>
      <c r="B152" s="246"/>
      <c r="C152" s="247"/>
      <c r="D152" s="236" t="s">
        <v>143</v>
      </c>
      <c r="E152" s="248" t="s">
        <v>1</v>
      </c>
      <c r="F152" s="249" t="s">
        <v>149</v>
      </c>
      <c r="G152" s="247"/>
      <c r="H152" s="250">
        <v>35.325000000000003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6" t="s">
        <v>143</v>
      </c>
      <c r="AU152" s="256" t="s">
        <v>141</v>
      </c>
      <c r="AV152" s="14" t="s">
        <v>150</v>
      </c>
      <c r="AW152" s="14" t="s">
        <v>32</v>
      </c>
      <c r="AX152" s="14" t="s">
        <v>76</v>
      </c>
      <c r="AY152" s="256" t="s">
        <v>134</v>
      </c>
    </row>
    <row r="153" s="13" customFormat="1">
      <c r="A153" s="13"/>
      <c r="B153" s="234"/>
      <c r="C153" s="235"/>
      <c r="D153" s="236" t="s">
        <v>143</v>
      </c>
      <c r="E153" s="237" t="s">
        <v>1</v>
      </c>
      <c r="F153" s="238" t="s">
        <v>166</v>
      </c>
      <c r="G153" s="235"/>
      <c r="H153" s="239">
        <v>10.592000000000001</v>
      </c>
      <c r="I153" s="240"/>
      <c r="J153" s="235"/>
      <c r="K153" s="235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143</v>
      </c>
      <c r="AU153" s="245" t="s">
        <v>141</v>
      </c>
      <c r="AV153" s="13" t="s">
        <v>141</v>
      </c>
      <c r="AW153" s="13" t="s">
        <v>32</v>
      </c>
      <c r="AX153" s="13" t="s">
        <v>76</v>
      </c>
      <c r="AY153" s="245" t="s">
        <v>134</v>
      </c>
    </row>
    <row r="154" s="13" customFormat="1">
      <c r="A154" s="13"/>
      <c r="B154" s="234"/>
      <c r="C154" s="235"/>
      <c r="D154" s="236" t="s">
        <v>143</v>
      </c>
      <c r="E154" s="237" t="s">
        <v>1</v>
      </c>
      <c r="F154" s="238" t="s">
        <v>167</v>
      </c>
      <c r="G154" s="235"/>
      <c r="H154" s="239">
        <v>36.840000000000003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143</v>
      </c>
      <c r="AU154" s="245" t="s">
        <v>141</v>
      </c>
      <c r="AV154" s="13" t="s">
        <v>141</v>
      </c>
      <c r="AW154" s="13" t="s">
        <v>32</v>
      </c>
      <c r="AX154" s="13" t="s">
        <v>76</v>
      </c>
      <c r="AY154" s="245" t="s">
        <v>134</v>
      </c>
    </row>
    <row r="155" s="13" customFormat="1">
      <c r="A155" s="13"/>
      <c r="B155" s="234"/>
      <c r="C155" s="235"/>
      <c r="D155" s="236" t="s">
        <v>143</v>
      </c>
      <c r="E155" s="237" t="s">
        <v>1</v>
      </c>
      <c r="F155" s="238" t="s">
        <v>168</v>
      </c>
      <c r="G155" s="235"/>
      <c r="H155" s="239">
        <v>30.452000000000002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143</v>
      </c>
      <c r="AU155" s="245" t="s">
        <v>141</v>
      </c>
      <c r="AV155" s="13" t="s">
        <v>141</v>
      </c>
      <c r="AW155" s="13" t="s">
        <v>32</v>
      </c>
      <c r="AX155" s="13" t="s">
        <v>76</v>
      </c>
      <c r="AY155" s="245" t="s">
        <v>134</v>
      </c>
    </row>
    <row r="156" s="13" customFormat="1">
      <c r="A156" s="13"/>
      <c r="B156" s="234"/>
      <c r="C156" s="235"/>
      <c r="D156" s="236" t="s">
        <v>143</v>
      </c>
      <c r="E156" s="237" t="s">
        <v>1</v>
      </c>
      <c r="F156" s="238" t="s">
        <v>169</v>
      </c>
      <c r="G156" s="235"/>
      <c r="H156" s="239">
        <v>7.282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143</v>
      </c>
      <c r="AU156" s="245" t="s">
        <v>141</v>
      </c>
      <c r="AV156" s="13" t="s">
        <v>141</v>
      </c>
      <c r="AW156" s="13" t="s">
        <v>32</v>
      </c>
      <c r="AX156" s="13" t="s">
        <v>76</v>
      </c>
      <c r="AY156" s="245" t="s">
        <v>134</v>
      </c>
    </row>
    <row r="157" s="14" customFormat="1">
      <c r="A157" s="14"/>
      <c r="B157" s="246"/>
      <c r="C157" s="247"/>
      <c r="D157" s="236" t="s">
        <v>143</v>
      </c>
      <c r="E157" s="248" t="s">
        <v>1</v>
      </c>
      <c r="F157" s="249" t="s">
        <v>149</v>
      </c>
      <c r="G157" s="247"/>
      <c r="H157" s="250">
        <v>85.165999999999997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6" t="s">
        <v>143</v>
      </c>
      <c r="AU157" s="256" t="s">
        <v>141</v>
      </c>
      <c r="AV157" s="14" t="s">
        <v>150</v>
      </c>
      <c r="AW157" s="14" t="s">
        <v>32</v>
      </c>
      <c r="AX157" s="14" t="s">
        <v>76</v>
      </c>
      <c r="AY157" s="256" t="s">
        <v>134</v>
      </c>
    </row>
    <row r="158" s="13" customFormat="1">
      <c r="A158" s="13"/>
      <c r="B158" s="234"/>
      <c r="C158" s="235"/>
      <c r="D158" s="236" t="s">
        <v>143</v>
      </c>
      <c r="E158" s="237" t="s">
        <v>1</v>
      </c>
      <c r="F158" s="238" t="s">
        <v>170</v>
      </c>
      <c r="G158" s="235"/>
      <c r="H158" s="239">
        <v>17.390999999999998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143</v>
      </c>
      <c r="AU158" s="245" t="s">
        <v>141</v>
      </c>
      <c r="AV158" s="13" t="s">
        <v>141</v>
      </c>
      <c r="AW158" s="13" t="s">
        <v>32</v>
      </c>
      <c r="AX158" s="13" t="s">
        <v>76</v>
      </c>
      <c r="AY158" s="245" t="s">
        <v>134</v>
      </c>
    </row>
    <row r="159" s="13" customFormat="1">
      <c r="A159" s="13"/>
      <c r="B159" s="234"/>
      <c r="C159" s="235"/>
      <c r="D159" s="236" t="s">
        <v>143</v>
      </c>
      <c r="E159" s="237" t="s">
        <v>1</v>
      </c>
      <c r="F159" s="238" t="s">
        <v>171</v>
      </c>
      <c r="G159" s="235"/>
      <c r="H159" s="239">
        <v>16.5</v>
      </c>
      <c r="I159" s="240"/>
      <c r="J159" s="235"/>
      <c r="K159" s="235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143</v>
      </c>
      <c r="AU159" s="245" t="s">
        <v>141</v>
      </c>
      <c r="AV159" s="13" t="s">
        <v>141</v>
      </c>
      <c r="AW159" s="13" t="s">
        <v>32</v>
      </c>
      <c r="AX159" s="13" t="s">
        <v>76</v>
      </c>
      <c r="AY159" s="245" t="s">
        <v>134</v>
      </c>
    </row>
    <row r="160" s="13" customFormat="1">
      <c r="A160" s="13"/>
      <c r="B160" s="234"/>
      <c r="C160" s="235"/>
      <c r="D160" s="236" t="s">
        <v>143</v>
      </c>
      <c r="E160" s="237" t="s">
        <v>1</v>
      </c>
      <c r="F160" s="238" t="s">
        <v>172</v>
      </c>
      <c r="G160" s="235"/>
      <c r="H160" s="239">
        <v>35.508000000000003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143</v>
      </c>
      <c r="AU160" s="245" t="s">
        <v>141</v>
      </c>
      <c r="AV160" s="13" t="s">
        <v>141</v>
      </c>
      <c r="AW160" s="13" t="s">
        <v>32</v>
      </c>
      <c r="AX160" s="13" t="s">
        <v>76</v>
      </c>
      <c r="AY160" s="245" t="s">
        <v>134</v>
      </c>
    </row>
    <row r="161" s="13" customFormat="1">
      <c r="A161" s="13"/>
      <c r="B161" s="234"/>
      <c r="C161" s="235"/>
      <c r="D161" s="236" t="s">
        <v>143</v>
      </c>
      <c r="E161" s="237" t="s">
        <v>1</v>
      </c>
      <c r="F161" s="238" t="s">
        <v>173</v>
      </c>
      <c r="G161" s="235"/>
      <c r="H161" s="239">
        <v>32.372999999999998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143</v>
      </c>
      <c r="AU161" s="245" t="s">
        <v>141</v>
      </c>
      <c r="AV161" s="13" t="s">
        <v>141</v>
      </c>
      <c r="AW161" s="13" t="s">
        <v>32</v>
      </c>
      <c r="AX161" s="13" t="s">
        <v>76</v>
      </c>
      <c r="AY161" s="245" t="s">
        <v>134</v>
      </c>
    </row>
    <row r="162" s="16" customFormat="1">
      <c r="A162" s="16"/>
      <c r="B162" s="268"/>
      <c r="C162" s="269"/>
      <c r="D162" s="236" t="s">
        <v>143</v>
      </c>
      <c r="E162" s="270" t="s">
        <v>1</v>
      </c>
      <c r="F162" s="271" t="s">
        <v>174</v>
      </c>
      <c r="G162" s="269"/>
      <c r="H162" s="270" t="s">
        <v>1</v>
      </c>
      <c r="I162" s="272"/>
      <c r="J162" s="269"/>
      <c r="K162" s="269"/>
      <c r="L162" s="273"/>
      <c r="M162" s="274"/>
      <c r="N162" s="275"/>
      <c r="O162" s="275"/>
      <c r="P162" s="275"/>
      <c r="Q162" s="275"/>
      <c r="R162" s="275"/>
      <c r="S162" s="275"/>
      <c r="T162" s="27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77" t="s">
        <v>143</v>
      </c>
      <c r="AU162" s="277" t="s">
        <v>141</v>
      </c>
      <c r="AV162" s="16" t="s">
        <v>84</v>
      </c>
      <c r="AW162" s="16" t="s">
        <v>32</v>
      </c>
      <c r="AX162" s="16" t="s">
        <v>76</v>
      </c>
      <c r="AY162" s="277" t="s">
        <v>134</v>
      </c>
    </row>
    <row r="163" s="13" customFormat="1">
      <c r="A163" s="13"/>
      <c r="B163" s="234"/>
      <c r="C163" s="235"/>
      <c r="D163" s="236" t="s">
        <v>143</v>
      </c>
      <c r="E163" s="237" t="s">
        <v>1</v>
      </c>
      <c r="F163" s="238" t="s">
        <v>175</v>
      </c>
      <c r="G163" s="235"/>
      <c r="H163" s="239">
        <v>58.079999999999998</v>
      </c>
      <c r="I163" s="240"/>
      <c r="J163" s="235"/>
      <c r="K163" s="235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143</v>
      </c>
      <c r="AU163" s="245" t="s">
        <v>141</v>
      </c>
      <c r="AV163" s="13" t="s">
        <v>141</v>
      </c>
      <c r="AW163" s="13" t="s">
        <v>32</v>
      </c>
      <c r="AX163" s="13" t="s">
        <v>76</v>
      </c>
      <c r="AY163" s="245" t="s">
        <v>134</v>
      </c>
    </row>
    <row r="164" s="13" customFormat="1">
      <c r="A164" s="13"/>
      <c r="B164" s="234"/>
      <c r="C164" s="235"/>
      <c r="D164" s="236" t="s">
        <v>143</v>
      </c>
      <c r="E164" s="237" t="s">
        <v>1</v>
      </c>
      <c r="F164" s="238" t="s">
        <v>176</v>
      </c>
      <c r="G164" s="235"/>
      <c r="H164" s="239">
        <v>7.2599999999999998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143</v>
      </c>
      <c r="AU164" s="245" t="s">
        <v>141</v>
      </c>
      <c r="AV164" s="13" t="s">
        <v>141</v>
      </c>
      <c r="AW164" s="13" t="s">
        <v>32</v>
      </c>
      <c r="AX164" s="13" t="s">
        <v>76</v>
      </c>
      <c r="AY164" s="245" t="s">
        <v>134</v>
      </c>
    </row>
    <row r="165" s="14" customFormat="1">
      <c r="A165" s="14"/>
      <c r="B165" s="246"/>
      <c r="C165" s="247"/>
      <c r="D165" s="236" t="s">
        <v>143</v>
      </c>
      <c r="E165" s="248" t="s">
        <v>1</v>
      </c>
      <c r="F165" s="249" t="s">
        <v>149</v>
      </c>
      <c r="G165" s="247"/>
      <c r="H165" s="250">
        <v>167.112</v>
      </c>
      <c r="I165" s="251"/>
      <c r="J165" s="247"/>
      <c r="K165" s="247"/>
      <c r="L165" s="252"/>
      <c r="M165" s="253"/>
      <c r="N165" s="254"/>
      <c r="O165" s="254"/>
      <c r="P165" s="254"/>
      <c r="Q165" s="254"/>
      <c r="R165" s="254"/>
      <c r="S165" s="254"/>
      <c r="T165" s="25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6" t="s">
        <v>143</v>
      </c>
      <c r="AU165" s="256" t="s">
        <v>141</v>
      </c>
      <c r="AV165" s="14" t="s">
        <v>150</v>
      </c>
      <c r="AW165" s="14" t="s">
        <v>32</v>
      </c>
      <c r="AX165" s="14" t="s">
        <v>76</v>
      </c>
      <c r="AY165" s="256" t="s">
        <v>134</v>
      </c>
    </row>
    <row r="166" s="13" customFormat="1">
      <c r="A166" s="13"/>
      <c r="B166" s="234"/>
      <c r="C166" s="235"/>
      <c r="D166" s="236" t="s">
        <v>143</v>
      </c>
      <c r="E166" s="237" t="s">
        <v>1</v>
      </c>
      <c r="F166" s="238" t="s">
        <v>177</v>
      </c>
      <c r="G166" s="235"/>
      <c r="H166" s="239">
        <v>17.82</v>
      </c>
      <c r="I166" s="240"/>
      <c r="J166" s="235"/>
      <c r="K166" s="235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143</v>
      </c>
      <c r="AU166" s="245" t="s">
        <v>141</v>
      </c>
      <c r="AV166" s="13" t="s">
        <v>141</v>
      </c>
      <c r="AW166" s="13" t="s">
        <v>32</v>
      </c>
      <c r="AX166" s="13" t="s">
        <v>76</v>
      </c>
      <c r="AY166" s="245" t="s">
        <v>134</v>
      </c>
    </row>
    <row r="167" s="13" customFormat="1">
      <c r="A167" s="13"/>
      <c r="B167" s="234"/>
      <c r="C167" s="235"/>
      <c r="D167" s="236" t="s">
        <v>143</v>
      </c>
      <c r="E167" s="237" t="s">
        <v>1</v>
      </c>
      <c r="F167" s="238" t="s">
        <v>178</v>
      </c>
      <c r="G167" s="235"/>
      <c r="H167" s="239">
        <v>17.82</v>
      </c>
      <c r="I167" s="240"/>
      <c r="J167" s="235"/>
      <c r="K167" s="235"/>
      <c r="L167" s="241"/>
      <c r="M167" s="242"/>
      <c r="N167" s="243"/>
      <c r="O167" s="243"/>
      <c r="P167" s="243"/>
      <c r="Q167" s="243"/>
      <c r="R167" s="243"/>
      <c r="S167" s="243"/>
      <c r="T167" s="24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5" t="s">
        <v>143</v>
      </c>
      <c r="AU167" s="245" t="s">
        <v>141</v>
      </c>
      <c r="AV167" s="13" t="s">
        <v>141</v>
      </c>
      <c r="AW167" s="13" t="s">
        <v>32</v>
      </c>
      <c r="AX167" s="13" t="s">
        <v>76</v>
      </c>
      <c r="AY167" s="245" t="s">
        <v>134</v>
      </c>
    </row>
    <row r="168" s="13" customFormat="1">
      <c r="A168" s="13"/>
      <c r="B168" s="234"/>
      <c r="C168" s="235"/>
      <c r="D168" s="236" t="s">
        <v>143</v>
      </c>
      <c r="E168" s="237" t="s">
        <v>1</v>
      </c>
      <c r="F168" s="238" t="s">
        <v>179</v>
      </c>
      <c r="G168" s="235"/>
      <c r="H168" s="239">
        <v>46.859999999999999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143</v>
      </c>
      <c r="AU168" s="245" t="s">
        <v>141</v>
      </c>
      <c r="AV168" s="13" t="s">
        <v>141</v>
      </c>
      <c r="AW168" s="13" t="s">
        <v>32</v>
      </c>
      <c r="AX168" s="13" t="s">
        <v>76</v>
      </c>
      <c r="AY168" s="245" t="s">
        <v>134</v>
      </c>
    </row>
    <row r="169" s="13" customFormat="1">
      <c r="A169" s="13"/>
      <c r="B169" s="234"/>
      <c r="C169" s="235"/>
      <c r="D169" s="236" t="s">
        <v>143</v>
      </c>
      <c r="E169" s="237" t="s">
        <v>1</v>
      </c>
      <c r="F169" s="238" t="s">
        <v>180</v>
      </c>
      <c r="G169" s="235"/>
      <c r="H169" s="239">
        <v>9.9000000000000004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143</v>
      </c>
      <c r="AU169" s="245" t="s">
        <v>141</v>
      </c>
      <c r="AV169" s="13" t="s">
        <v>141</v>
      </c>
      <c r="AW169" s="13" t="s">
        <v>32</v>
      </c>
      <c r="AX169" s="13" t="s">
        <v>76</v>
      </c>
      <c r="AY169" s="245" t="s">
        <v>134</v>
      </c>
    </row>
    <row r="170" s="14" customFormat="1">
      <c r="A170" s="14"/>
      <c r="B170" s="246"/>
      <c r="C170" s="247"/>
      <c r="D170" s="236" t="s">
        <v>143</v>
      </c>
      <c r="E170" s="248" t="s">
        <v>1</v>
      </c>
      <c r="F170" s="249" t="s">
        <v>149</v>
      </c>
      <c r="G170" s="247"/>
      <c r="H170" s="250">
        <v>92.400000000000006</v>
      </c>
      <c r="I170" s="251"/>
      <c r="J170" s="247"/>
      <c r="K170" s="247"/>
      <c r="L170" s="252"/>
      <c r="M170" s="253"/>
      <c r="N170" s="254"/>
      <c r="O170" s="254"/>
      <c r="P170" s="254"/>
      <c r="Q170" s="254"/>
      <c r="R170" s="254"/>
      <c r="S170" s="254"/>
      <c r="T170" s="25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6" t="s">
        <v>143</v>
      </c>
      <c r="AU170" s="256" t="s">
        <v>141</v>
      </c>
      <c r="AV170" s="14" t="s">
        <v>150</v>
      </c>
      <c r="AW170" s="14" t="s">
        <v>32</v>
      </c>
      <c r="AX170" s="14" t="s">
        <v>76</v>
      </c>
      <c r="AY170" s="256" t="s">
        <v>134</v>
      </c>
    </row>
    <row r="171" s="13" customFormat="1">
      <c r="A171" s="13"/>
      <c r="B171" s="234"/>
      <c r="C171" s="235"/>
      <c r="D171" s="236" t="s">
        <v>143</v>
      </c>
      <c r="E171" s="237" t="s">
        <v>1</v>
      </c>
      <c r="F171" s="238" t="s">
        <v>181</v>
      </c>
      <c r="G171" s="235"/>
      <c r="H171" s="239">
        <v>17.754000000000001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143</v>
      </c>
      <c r="AU171" s="245" t="s">
        <v>141</v>
      </c>
      <c r="AV171" s="13" t="s">
        <v>141</v>
      </c>
      <c r="AW171" s="13" t="s">
        <v>32</v>
      </c>
      <c r="AX171" s="13" t="s">
        <v>76</v>
      </c>
      <c r="AY171" s="245" t="s">
        <v>134</v>
      </c>
    </row>
    <row r="172" s="13" customFormat="1">
      <c r="A172" s="13"/>
      <c r="B172" s="234"/>
      <c r="C172" s="235"/>
      <c r="D172" s="236" t="s">
        <v>143</v>
      </c>
      <c r="E172" s="237" t="s">
        <v>1</v>
      </c>
      <c r="F172" s="238" t="s">
        <v>182</v>
      </c>
      <c r="G172" s="235"/>
      <c r="H172" s="239">
        <v>17.754000000000001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143</v>
      </c>
      <c r="AU172" s="245" t="s">
        <v>141</v>
      </c>
      <c r="AV172" s="13" t="s">
        <v>141</v>
      </c>
      <c r="AW172" s="13" t="s">
        <v>32</v>
      </c>
      <c r="AX172" s="13" t="s">
        <v>76</v>
      </c>
      <c r="AY172" s="245" t="s">
        <v>134</v>
      </c>
    </row>
    <row r="173" s="13" customFormat="1">
      <c r="A173" s="13"/>
      <c r="B173" s="234"/>
      <c r="C173" s="235"/>
      <c r="D173" s="236" t="s">
        <v>143</v>
      </c>
      <c r="E173" s="237" t="s">
        <v>1</v>
      </c>
      <c r="F173" s="238" t="s">
        <v>183</v>
      </c>
      <c r="G173" s="235"/>
      <c r="H173" s="239">
        <v>19.007999999999999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143</v>
      </c>
      <c r="AU173" s="245" t="s">
        <v>141</v>
      </c>
      <c r="AV173" s="13" t="s">
        <v>141</v>
      </c>
      <c r="AW173" s="13" t="s">
        <v>32</v>
      </c>
      <c r="AX173" s="13" t="s">
        <v>76</v>
      </c>
      <c r="AY173" s="245" t="s">
        <v>134</v>
      </c>
    </row>
    <row r="174" s="13" customFormat="1">
      <c r="A174" s="13"/>
      <c r="B174" s="234"/>
      <c r="C174" s="235"/>
      <c r="D174" s="236" t="s">
        <v>143</v>
      </c>
      <c r="E174" s="237" t="s">
        <v>1</v>
      </c>
      <c r="F174" s="238" t="s">
        <v>184</v>
      </c>
      <c r="G174" s="235"/>
      <c r="H174" s="239">
        <v>59.07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143</v>
      </c>
      <c r="AU174" s="245" t="s">
        <v>141</v>
      </c>
      <c r="AV174" s="13" t="s">
        <v>141</v>
      </c>
      <c r="AW174" s="13" t="s">
        <v>32</v>
      </c>
      <c r="AX174" s="13" t="s">
        <v>76</v>
      </c>
      <c r="AY174" s="245" t="s">
        <v>134</v>
      </c>
    </row>
    <row r="175" s="14" customFormat="1">
      <c r="A175" s="14"/>
      <c r="B175" s="246"/>
      <c r="C175" s="247"/>
      <c r="D175" s="236" t="s">
        <v>143</v>
      </c>
      <c r="E175" s="248" t="s">
        <v>1</v>
      </c>
      <c r="F175" s="249" t="s">
        <v>149</v>
      </c>
      <c r="G175" s="247"/>
      <c r="H175" s="250">
        <v>113.586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6" t="s">
        <v>143</v>
      </c>
      <c r="AU175" s="256" t="s">
        <v>141</v>
      </c>
      <c r="AV175" s="14" t="s">
        <v>150</v>
      </c>
      <c r="AW175" s="14" t="s">
        <v>32</v>
      </c>
      <c r="AX175" s="14" t="s">
        <v>76</v>
      </c>
      <c r="AY175" s="256" t="s">
        <v>134</v>
      </c>
    </row>
    <row r="176" s="15" customFormat="1">
      <c r="A176" s="15"/>
      <c r="B176" s="257"/>
      <c r="C176" s="258"/>
      <c r="D176" s="236" t="s">
        <v>143</v>
      </c>
      <c r="E176" s="259" t="s">
        <v>1</v>
      </c>
      <c r="F176" s="260" t="s">
        <v>152</v>
      </c>
      <c r="G176" s="258"/>
      <c r="H176" s="261">
        <v>493.589</v>
      </c>
      <c r="I176" s="262"/>
      <c r="J176" s="258"/>
      <c r="K176" s="258"/>
      <c r="L176" s="263"/>
      <c r="M176" s="264"/>
      <c r="N176" s="265"/>
      <c r="O176" s="265"/>
      <c r="P176" s="265"/>
      <c r="Q176" s="265"/>
      <c r="R176" s="265"/>
      <c r="S176" s="265"/>
      <c r="T176" s="266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7" t="s">
        <v>143</v>
      </c>
      <c r="AU176" s="267" t="s">
        <v>141</v>
      </c>
      <c r="AV176" s="15" t="s">
        <v>140</v>
      </c>
      <c r="AW176" s="15" t="s">
        <v>32</v>
      </c>
      <c r="AX176" s="15" t="s">
        <v>84</v>
      </c>
      <c r="AY176" s="267" t="s">
        <v>134</v>
      </c>
    </row>
    <row r="177" s="2" customFormat="1" ht="24.15" customHeight="1">
      <c r="A177" s="39"/>
      <c r="B177" s="40"/>
      <c r="C177" s="220" t="s">
        <v>140</v>
      </c>
      <c r="D177" s="220" t="s">
        <v>136</v>
      </c>
      <c r="E177" s="221" t="s">
        <v>185</v>
      </c>
      <c r="F177" s="222" t="s">
        <v>186</v>
      </c>
      <c r="G177" s="223" t="s">
        <v>139</v>
      </c>
      <c r="H177" s="224">
        <v>49.109000000000002</v>
      </c>
      <c r="I177" s="225"/>
      <c r="J177" s="226">
        <f>ROUND(I177*H177,2)</f>
        <v>0</v>
      </c>
      <c r="K177" s="227"/>
      <c r="L177" s="45"/>
      <c r="M177" s="228" t="s">
        <v>1</v>
      </c>
      <c r="N177" s="229" t="s">
        <v>42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1.8</v>
      </c>
      <c r="T177" s="231">
        <f>S177*H177</f>
        <v>88.396200000000007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140</v>
      </c>
      <c r="AT177" s="232" t="s">
        <v>136</v>
      </c>
      <c r="AU177" s="232" t="s">
        <v>141</v>
      </c>
      <c r="AY177" s="18" t="s">
        <v>134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141</v>
      </c>
      <c r="BK177" s="233">
        <f>ROUND(I177*H177,2)</f>
        <v>0</v>
      </c>
      <c r="BL177" s="18" t="s">
        <v>140</v>
      </c>
      <c r="BM177" s="232" t="s">
        <v>187</v>
      </c>
    </row>
    <row r="178" s="13" customFormat="1">
      <c r="A178" s="13"/>
      <c r="B178" s="234"/>
      <c r="C178" s="235"/>
      <c r="D178" s="236" t="s">
        <v>143</v>
      </c>
      <c r="E178" s="237" t="s">
        <v>1</v>
      </c>
      <c r="F178" s="238" t="s">
        <v>188</v>
      </c>
      <c r="G178" s="235"/>
      <c r="H178" s="239">
        <v>2.6000000000000001</v>
      </c>
      <c r="I178" s="240"/>
      <c r="J178" s="235"/>
      <c r="K178" s="235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143</v>
      </c>
      <c r="AU178" s="245" t="s">
        <v>141</v>
      </c>
      <c r="AV178" s="13" t="s">
        <v>141</v>
      </c>
      <c r="AW178" s="13" t="s">
        <v>32</v>
      </c>
      <c r="AX178" s="13" t="s">
        <v>76</v>
      </c>
      <c r="AY178" s="245" t="s">
        <v>134</v>
      </c>
    </row>
    <row r="179" s="14" customFormat="1">
      <c r="A179" s="14"/>
      <c r="B179" s="246"/>
      <c r="C179" s="247"/>
      <c r="D179" s="236" t="s">
        <v>143</v>
      </c>
      <c r="E179" s="248" t="s">
        <v>1</v>
      </c>
      <c r="F179" s="249" t="s">
        <v>149</v>
      </c>
      <c r="G179" s="247"/>
      <c r="H179" s="250">
        <v>2.6000000000000001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6" t="s">
        <v>143</v>
      </c>
      <c r="AU179" s="256" t="s">
        <v>141</v>
      </c>
      <c r="AV179" s="14" t="s">
        <v>150</v>
      </c>
      <c r="AW179" s="14" t="s">
        <v>32</v>
      </c>
      <c r="AX179" s="14" t="s">
        <v>76</v>
      </c>
      <c r="AY179" s="256" t="s">
        <v>134</v>
      </c>
    </row>
    <row r="180" s="13" customFormat="1">
      <c r="A180" s="13"/>
      <c r="B180" s="234"/>
      <c r="C180" s="235"/>
      <c r="D180" s="236" t="s">
        <v>143</v>
      </c>
      <c r="E180" s="237" t="s">
        <v>1</v>
      </c>
      <c r="F180" s="238" t="s">
        <v>189</v>
      </c>
      <c r="G180" s="235"/>
      <c r="H180" s="239">
        <v>3.3919999999999999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143</v>
      </c>
      <c r="AU180" s="245" t="s">
        <v>141</v>
      </c>
      <c r="AV180" s="13" t="s">
        <v>141</v>
      </c>
      <c r="AW180" s="13" t="s">
        <v>32</v>
      </c>
      <c r="AX180" s="13" t="s">
        <v>76</v>
      </c>
      <c r="AY180" s="245" t="s">
        <v>134</v>
      </c>
    </row>
    <row r="181" s="13" customFormat="1">
      <c r="A181" s="13"/>
      <c r="B181" s="234"/>
      <c r="C181" s="235"/>
      <c r="D181" s="236" t="s">
        <v>143</v>
      </c>
      <c r="E181" s="237" t="s">
        <v>1</v>
      </c>
      <c r="F181" s="238" t="s">
        <v>190</v>
      </c>
      <c r="G181" s="235"/>
      <c r="H181" s="239">
        <v>0.72599999999999998</v>
      </c>
      <c r="I181" s="240"/>
      <c r="J181" s="235"/>
      <c r="K181" s="235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143</v>
      </c>
      <c r="AU181" s="245" t="s">
        <v>141</v>
      </c>
      <c r="AV181" s="13" t="s">
        <v>141</v>
      </c>
      <c r="AW181" s="13" t="s">
        <v>32</v>
      </c>
      <c r="AX181" s="13" t="s">
        <v>76</v>
      </c>
      <c r="AY181" s="245" t="s">
        <v>134</v>
      </c>
    </row>
    <row r="182" s="14" customFormat="1">
      <c r="A182" s="14"/>
      <c r="B182" s="246"/>
      <c r="C182" s="247"/>
      <c r="D182" s="236" t="s">
        <v>143</v>
      </c>
      <c r="E182" s="248" t="s">
        <v>1</v>
      </c>
      <c r="F182" s="249" t="s">
        <v>149</v>
      </c>
      <c r="G182" s="247"/>
      <c r="H182" s="250">
        <v>4.1180000000000003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6" t="s">
        <v>143</v>
      </c>
      <c r="AU182" s="256" t="s">
        <v>141</v>
      </c>
      <c r="AV182" s="14" t="s">
        <v>150</v>
      </c>
      <c r="AW182" s="14" t="s">
        <v>32</v>
      </c>
      <c r="AX182" s="14" t="s">
        <v>76</v>
      </c>
      <c r="AY182" s="256" t="s">
        <v>134</v>
      </c>
    </row>
    <row r="183" s="13" customFormat="1">
      <c r="A183" s="13"/>
      <c r="B183" s="234"/>
      <c r="C183" s="235"/>
      <c r="D183" s="236" t="s">
        <v>143</v>
      </c>
      <c r="E183" s="237" t="s">
        <v>1</v>
      </c>
      <c r="F183" s="238" t="s">
        <v>191</v>
      </c>
      <c r="G183" s="235"/>
      <c r="H183" s="239">
        <v>1.2529999999999999</v>
      </c>
      <c r="I183" s="240"/>
      <c r="J183" s="235"/>
      <c r="K183" s="235"/>
      <c r="L183" s="241"/>
      <c r="M183" s="242"/>
      <c r="N183" s="243"/>
      <c r="O183" s="243"/>
      <c r="P183" s="243"/>
      <c r="Q183" s="243"/>
      <c r="R183" s="243"/>
      <c r="S183" s="243"/>
      <c r="T183" s="24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5" t="s">
        <v>143</v>
      </c>
      <c r="AU183" s="245" t="s">
        <v>141</v>
      </c>
      <c r="AV183" s="13" t="s">
        <v>141</v>
      </c>
      <c r="AW183" s="13" t="s">
        <v>32</v>
      </c>
      <c r="AX183" s="13" t="s">
        <v>76</v>
      </c>
      <c r="AY183" s="245" t="s">
        <v>134</v>
      </c>
    </row>
    <row r="184" s="14" customFormat="1">
      <c r="A184" s="14"/>
      <c r="B184" s="246"/>
      <c r="C184" s="247"/>
      <c r="D184" s="236" t="s">
        <v>143</v>
      </c>
      <c r="E184" s="248" t="s">
        <v>1</v>
      </c>
      <c r="F184" s="249" t="s">
        <v>149</v>
      </c>
      <c r="G184" s="247"/>
      <c r="H184" s="250">
        <v>1.2529999999999999</v>
      </c>
      <c r="I184" s="251"/>
      <c r="J184" s="247"/>
      <c r="K184" s="247"/>
      <c r="L184" s="252"/>
      <c r="M184" s="253"/>
      <c r="N184" s="254"/>
      <c r="O184" s="254"/>
      <c r="P184" s="254"/>
      <c r="Q184" s="254"/>
      <c r="R184" s="254"/>
      <c r="S184" s="254"/>
      <c r="T184" s="25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6" t="s">
        <v>143</v>
      </c>
      <c r="AU184" s="256" t="s">
        <v>141</v>
      </c>
      <c r="AV184" s="14" t="s">
        <v>150</v>
      </c>
      <c r="AW184" s="14" t="s">
        <v>32</v>
      </c>
      <c r="AX184" s="14" t="s">
        <v>76</v>
      </c>
      <c r="AY184" s="256" t="s">
        <v>134</v>
      </c>
    </row>
    <row r="185" s="16" customFormat="1">
      <c r="A185" s="16"/>
      <c r="B185" s="268"/>
      <c r="C185" s="269"/>
      <c r="D185" s="236" t="s">
        <v>143</v>
      </c>
      <c r="E185" s="270" t="s">
        <v>1</v>
      </c>
      <c r="F185" s="271" t="s">
        <v>192</v>
      </c>
      <c r="G185" s="269"/>
      <c r="H185" s="270" t="s">
        <v>1</v>
      </c>
      <c r="I185" s="272"/>
      <c r="J185" s="269"/>
      <c r="K185" s="269"/>
      <c r="L185" s="273"/>
      <c r="M185" s="274"/>
      <c r="N185" s="275"/>
      <c r="O185" s="275"/>
      <c r="P185" s="275"/>
      <c r="Q185" s="275"/>
      <c r="R185" s="275"/>
      <c r="S185" s="275"/>
      <c r="T185" s="27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77" t="s">
        <v>143</v>
      </c>
      <c r="AU185" s="277" t="s">
        <v>141</v>
      </c>
      <c r="AV185" s="16" t="s">
        <v>84</v>
      </c>
      <c r="AW185" s="16" t="s">
        <v>32</v>
      </c>
      <c r="AX185" s="16" t="s">
        <v>76</v>
      </c>
      <c r="AY185" s="277" t="s">
        <v>134</v>
      </c>
    </row>
    <row r="186" s="13" customFormat="1">
      <c r="A186" s="13"/>
      <c r="B186" s="234"/>
      <c r="C186" s="235"/>
      <c r="D186" s="236" t="s">
        <v>143</v>
      </c>
      <c r="E186" s="237" t="s">
        <v>1</v>
      </c>
      <c r="F186" s="238" t="s">
        <v>193</v>
      </c>
      <c r="G186" s="235"/>
      <c r="H186" s="239">
        <v>30.484999999999999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143</v>
      </c>
      <c r="AU186" s="245" t="s">
        <v>141</v>
      </c>
      <c r="AV186" s="13" t="s">
        <v>141</v>
      </c>
      <c r="AW186" s="13" t="s">
        <v>32</v>
      </c>
      <c r="AX186" s="13" t="s">
        <v>76</v>
      </c>
      <c r="AY186" s="245" t="s">
        <v>134</v>
      </c>
    </row>
    <row r="187" s="13" customFormat="1">
      <c r="A187" s="13"/>
      <c r="B187" s="234"/>
      <c r="C187" s="235"/>
      <c r="D187" s="236" t="s">
        <v>143</v>
      </c>
      <c r="E187" s="237" t="s">
        <v>1</v>
      </c>
      <c r="F187" s="238" t="s">
        <v>194</v>
      </c>
      <c r="G187" s="235"/>
      <c r="H187" s="239">
        <v>0.93799999999999994</v>
      </c>
      <c r="I187" s="240"/>
      <c r="J187" s="235"/>
      <c r="K187" s="235"/>
      <c r="L187" s="241"/>
      <c r="M187" s="242"/>
      <c r="N187" s="243"/>
      <c r="O187" s="243"/>
      <c r="P187" s="243"/>
      <c r="Q187" s="243"/>
      <c r="R187" s="243"/>
      <c r="S187" s="243"/>
      <c r="T187" s="24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5" t="s">
        <v>143</v>
      </c>
      <c r="AU187" s="245" t="s">
        <v>141</v>
      </c>
      <c r="AV187" s="13" t="s">
        <v>141</v>
      </c>
      <c r="AW187" s="13" t="s">
        <v>32</v>
      </c>
      <c r="AX187" s="13" t="s">
        <v>76</v>
      </c>
      <c r="AY187" s="245" t="s">
        <v>134</v>
      </c>
    </row>
    <row r="188" s="13" customFormat="1">
      <c r="A188" s="13"/>
      <c r="B188" s="234"/>
      <c r="C188" s="235"/>
      <c r="D188" s="236" t="s">
        <v>143</v>
      </c>
      <c r="E188" s="237" t="s">
        <v>1</v>
      </c>
      <c r="F188" s="238" t="s">
        <v>195</v>
      </c>
      <c r="G188" s="235"/>
      <c r="H188" s="239">
        <v>1.853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143</v>
      </c>
      <c r="AU188" s="245" t="s">
        <v>141</v>
      </c>
      <c r="AV188" s="13" t="s">
        <v>141</v>
      </c>
      <c r="AW188" s="13" t="s">
        <v>32</v>
      </c>
      <c r="AX188" s="13" t="s">
        <v>76</v>
      </c>
      <c r="AY188" s="245" t="s">
        <v>134</v>
      </c>
    </row>
    <row r="189" s="13" customFormat="1">
      <c r="A189" s="13"/>
      <c r="B189" s="234"/>
      <c r="C189" s="235"/>
      <c r="D189" s="236" t="s">
        <v>143</v>
      </c>
      <c r="E189" s="237" t="s">
        <v>1</v>
      </c>
      <c r="F189" s="238" t="s">
        <v>196</v>
      </c>
      <c r="G189" s="235"/>
      <c r="H189" s="239">
        <v>3.931</v>
      </c>
      <c r="I189" s="240"/>
      <c r="J189" s="235"/>
      <c r="K189" s="235"/>
      <c r="L189" s="241"/>
      <c r="M189" s="242"/>
      <c r="N189" s="243"/>
      <c r="O189" s="243"/>
      <c r="P189" s="243"/>
      <c r="Q189" s="243"/>
      <c r="R189" s="243"/>
      <c r="S189" s="243"/>
      <c r="T189" s="24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143</v>
      </c>
      <c r="AU189" s="245" t="s">
        <v>141</v>
      </c>
      <c r="AV189" s="13" t="s">
        <v>141</v>
      </c>
      <c r="AW189" s="13" t="s">
        <v>32</v>
      </c>
      <c r="AX189" s="13" t="s">
        <v>76</v>
      </c>
      <c r="AY189" s="245" t="s">
        <v>134</v>
      </c>
    </row>
    <row r="190" s="13" customFormat="1">
      <c r="A190" s="13"/>
      <c r="B190" s="234"/>
      <c r="C190" s="235"/>
      <c r="D190" s="236" t="s">
        <v>143</v>
      </c>
      <c r="E190" s="237" t="s">
        <v>1</v>
      </c>
      <c r="F190" s="238" t="s">
        <v>197</v>
      </c>
      <c r="G190" s="235"/>
      <c r="H190" s="239">
        <v>3.931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143</v>
      </c>
      <c r="AU190" s="245" t="s">
        <v>141</v>
      </c>
      <c r="AV190" s="13" t="s">
        <v>141</v>
      </c>
      <c r="AW190" s="13" t="s">
        <v>32</v>
      </c>
      <c r="AX190" s="13" t="s">
        <v>76</v>
      </c>
      <c r="AY190" s="245" t="s">
        <v>134</v>
      </c>
    </row>
    <row r="191" s="14" customFormat="1">
      <c r="A191" s="14"/>
      <c r="B191" s="246"/>
      <c r="C191" s="247"/>
      <c r="D191" s="236" t="s">
        <v>143</v>
      </c>
      <c r="E191" s="248" t="s">
        <v>1</v>
      </c>
      <c r="F191" s="249" t="s">
        <v>149</v>
      </c>
      <c r="G191" s="247"/>
      <c r="H191" s="250">
        <v>41.137999999999998</v>
      </c>
      <c r="I191" s="251"/>
      <c r="J191" s="247"/>
      <c r="K191" s="247"/>
      <c r="L191" s="252"/>
      <c r="M191" s="253"/>
      <c r="N191" s="254"/>
      <c r="O191" s="254"/>
      <c r="P191" s="254"/>
      <c r="Q191" s="254"/>
      <c r="R191" s="254"/>
      <c r="S191" s="254"/>
      <c r="T191" s="25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6" t="s">
        <v>143</v>
      </c>
      <c r="AU191" s="256" t="s">
        <v>141</v>
      </c>
      <c r="AV191" s="14" t="s">
        <v>150</v>
      </c>
      <c r="AW191" s="14" t="s">
        <v>32</v>
      </c>
      <c r="AX191" s="14" t="s">
        <v>76</v>
      </c>
      <c r="AY191" s="256" t="s">
        <v>134</v>
      </c>
    </row>
    <row r="192" s="15" customFormat="1">
      <c r="A192" s="15"/>
      <c r="B192" s="257"/>
      <c r="C192" s="258"/>
      <c r="D192" s="236" t="s">
        <v>143</v>
      </c>
      <c r="E192" s="259" t="s">
        <v>1</v>
      </c>
      <c r="F192" s="260" t="s">
        <v>152</v>
      </c>
      <c r="G192" s="258"/>
      <c r="H192" s="261">
        <v>49.109000000000002</v>
      </c>
      <c r="I192" s="262"/>
      <c r="J192" s="258"/>
      <c r="K192" s="258"/>
      <c r="L192" s="263"/>
      <c r="M192" s="264"/>
      <c r="N192" s="265"/>
      <c r="O192" s="265"/>
      <c r="P192" s="265"/>
      <c r="Q192" s="265"/>
      <c r="R192" s="265"/>
      <c r="S192" s="265"/>
      <c r="T192" s="266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7" t="s">
        <v>143</v>
      </c>
      <c r="AU192" s="267" t="s">
        <v>141</v>
      </c>
      <c r="AV192" s="15" t="s">
        <v>140</v>
      </c>
      <c r="AW192" s="15" t="s">
        <v>32</v>
      </c>
      <c r="AX192" s="15" t="s">
        <v>84</v>
      </c>
      <c r="AY192" s="267" t="s">
        <v>134</v>
      </c>
    </row>
    <row r="193" s="2" customFormat="1" ht="33" customHeight="1">
      <c r="A193" s="39"/>
      <c r="B193" s="40"/>
      <c r="C193" s="220" t="s">
        <v>198</v>
      </c>
      <c r="D193" s="220" t="s">
        <v>136</v>
      </c>
      <c r="E193" s="221" t="s">
        <v>199</v>
      </c>
      <c r="F193" s="222" t="s">
        <v>200</v>
      </c>
      <c r="G193" s="223" t="s">
        <v>139</v>
      </c>
      <c r="H193" s="224">
        <v>13.002000000000001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42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1.5940000000000001</v>
      </c>
      <c r="T193" s="231">
        <f>S193*H193</f>
        <v>20.725188000000003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140</v>
      </c>
      <c r="AT193" s="232" t="s">
        <v>136</v>
      </c>
      <c r="AU193" s="232" t="s">
        <v>141</v>
      </c>
      <c r="AY193" s="18" t="s">
        <v>134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141</v>
      </c>
      <c r="BK193" s="233">
        <f>ROUND(I193*H193,2)</f>
        <v>0</v>
      </c>
      <c r="BL193" s="18" t="s">
        <v>140</v>
      </c>
      <c r="BM193" s="232" t="s">
        <v>201</v>
      </c>
    </row>
    <row r="194" s="13" customFormat="1">
      <c r="A194" s="13"/>
      <c r="B194" s="234"/>
      <c r="C194" s="235"/>
      <c r="D194" s="236" t="s">
        <v>143</v>
      </c>
      <c r="E194" s="237" t="s">
        <v>1</v>
      </c>
      <c r="F194" s="238" t="s">
        <v>202</v>
      </c>
      <c r="G194" s="235"/>
      <c r="H194" s="239">
        <v>3.0800000000000001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143</v>
      </c>
      <c r="AU194" s="245" t="s">
        <v>141</v>
      </c>
      <c r="AV194" s="13" t="s">
        <v>141</v>
      </c>
      <c r="AW194" s="13" t="s">
        <v>32</v>
      </c>
      <c r="AX194" s="13" t="s">
        <v>76</v>
      </c>
      <c r="AY194" s="245" t="s">
        <v>134</v>
      </c>
    </row>
    <row r="195" s="13" customFormat="1">
      <c r="A195" s="13"/>
      <c r="B195" s="234"/>
      <c r="C195" s="235"/>
      <c r="D195" s="236" t="s">
        <v>143</v>
      </c>
      <c r="E195" s="237" t="s">
        <v>1</v>
      </c>
      <c r="F195" s="238" t="s">
        <v>203</v>
      </c>
      <c r="G195" s="235"/>
      <c r="H195" s="239">
        <v>4.8399999999999999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143</v>
      </c>
      <c r="AU195" s="245" t="s">
        <v>141</v>
      </c>
      <c r="AV195" s="13" t="s">
        <v>141</v>
      </c>
      <c r="AW195" s="13" t="s">
        <v>32</v>
      </c>
      <c r="AX195" s="13" t="s">
        <v>76</v>
      </c>
      <c r="AY195" s="245" t="s">
        <v>134</v>
      </c>
    </row>
    <row r="196" s="13" customFormat="1">
      <c r="A196" s="13"/>
      <c r="B196" s="234"/>
      <c r="C196" s="235"/>
      <c r="D196" s="236" t="s">
        <v>143</v>
      </c>
      <c r="E196" s="237" t="s">
        <v>1</v>
      </c>
      <c r="F196" s="238" t="s">
        <v>204</v>
      </c>
      <c r="G196" s="235"/>
      <c r="H196" s="239">
        <v>5.0819999999999999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143</v>
      </c>
      <c r="AU196" s="245" t="s">
        <v>141</v>
      </c>
      <c r="AV196" s="13" t="s">
        <v>141</v>
      </c>
      <c r="AW196" s="13" t="s">
        <v>32</v>
      </c>
      <c r="AX196" s="13" t="s">
        <v>76</v>
      </c>
      <c r="AY196" s="245" t="s">
        <v>134</v>
      </c>
    </row>
    <row r="197" s="15" customFormat="1">
      <c r="A197" s="15"/>
      <c r="B197" s="257"/>
      <c r="C197" s="258"/>
      <c r="D197" s="236" t="s">
        <v>143</v>
      </c>
      <c r="E197" s="259" t="s">
        <v>1</v>
      </c>
      <c r="F197" s="260" t="s">
        <v>152</v>
      </c>
      <c r="G197" s="258"/>
      <c r="H197" s="261">
        <v>13.002000000000001</v>
      </c>
      <c r="I197" s="262"/>
      <c r="J197" s="258"/>
      <c r="K197" s="258"/>
      <c r="L197" s="263"/>
      <c r="M197" s="264"/>
      <c r="N197" s="265"/>
      <c r="O197" s="265"/>
      <c r="P197" s="265"/>
      <c r="Q197" s="265"/>
      <c r="R197" s="265"/>
      <c r="S197" s="265"/>
      <c r="T197" s="266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7" t="s">
        <v>143</v>
      </c>
      <c r="AU197" s="267" t="s">
        <v>141</v>
      </c>
      <c r="AV197" s="15" t="s">
        <v>140</v>
      </c>
      <c r="AW197" s="15" t="s">
        <v>32</v>
      </c>
      <c r="AX197" s="15" t="s">
        <v>84</v>
      </c>
      <c r="AY197" s="267" t="s">
        <v>134</v>
      </c>
    </row>
    <row r="198" s="2" customFormat="1" ht="24.15" customHeight="1">
      <c r="A198" s="39"/>
      <c r="B198" s="40"/>
      <c r="C198" s="220" t="s">
        <v>205</v>
      </c>
      <c r="D198" s="220" t="s">
        <v>136</v>
      </c>
      <c r="E198" s="221" t="s">
        <v>206</v>
      </c>
      <c r="F198" s="222" t="s">
        <v>207</v>
      </c>
      <c r="G198" s="223" t="s">
        <v>139</v>
      </c>
      <c r="H198" s="224">
        <v>0.71999999999999997</v>
      </c>
      <c r="I198" s="225"/>
      <c r="J198" s="226">
        <f>ROUND(I198*H198,2)</f>
        <v>0</v>
      </c>
      <c r="K198" s="227"/>
      <c r="L198" s="45"/>
      <c r="M198" s="228" t="s">
        <v>1</v>
      </c>
      <c r="N198" s="229" t="s">
        <v>42</v>
      </c>
      <c r="O198" s="92"/>
      <c r="P198" s="230">
        <f>O198*H198</f>
        <v>0</v>
      </c>
      <c r="Q198" s="230">
        <v>0</v>
      </c>
      <c r="R198" s="230">
        <f>Q198*H198</f>
        <v>0</v>
      </c>
      <c r="S198" s="230">
        <v>2.2000000000000002</v>
      </c>
      <c r="T198" s="231">
        <f>S198*H198</f>
        <v>1.5840000000000001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2" t="s">
        <v>140</v>
      </c>
      <c r="AT198" s="232" t="s">
        <v>136</v>
      </c>
      <c r="AU198" s="232" t="s">
        <v>141</v>
      </c>
      <c r="AY198" s="18" t="s">
        <v>134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8" t="s">
        <v>141</v>
      </c>
      <c r="BK198" s="233">
        <f>ROUND(I198*H198,2)</f>
        <v>0</v>
      </c>
      <c r="BL198" s="18" t="s">
        <v>140</v>
      </c>
      <c r="BM198" s="232" t="s">
        <v>208</v>
      </c>
    </row>
    <row r="199" s="13" customFormat="1">
      <c r="A199" s="13"/>
      <c r="B199" s="234"/>
      <c r="C199" s="235"/>
      <c r="D199" s="236" t="s">
        <v>143</v>
      </c>
      <c r="E199" s="237" t="s">
        <v>1</v>
      </c>
      <c r="F199" s="238" t="s">
        <v>209</v>
      </c>
      <c r="G199" s="235"/>
      <c r="H199" s="239">
        <v>0.71999999999999997</v>
      </c>
      <c r="I199" s="240"/>
      <c r="J199" s="235"/>
      <c r="K199" s="235"/>
      <c r="L199" s="241"/>
      <c r="M199" s="242"/>
      <c r="N199" s="243"/>
      <c r="O199" s="243"/>
      <c r="P199" s="243"/>
      <c r="Q199" s="243"/>
      <c r="R199" s="243"/>
      <c r="S199" s="243"/>
      <c r="T199" s="24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5" t="s">
        <v>143</v>
      </c>
      <c r="AU199" s="245" t="s">
        <v>141</v>
      </c>
      <c r="AV199" s="13" t="s">
        <v>141</v>
      </c>
      <c r="AW199" s="13" t="s">
        <v>32</v>
      </c>
      <c r="AX199" s="13" t="s">
        <v>76</v>
      </c>
      <c r="AY199" s="245" t="s">
        <v>134</v>
      </c>
    </row>
    <row r="200" s="15" customFormat="1">
      <c r="A200" s="15"/>
      <c r="B200" s="257"/>
      <c r="C200" s="258"/>
      <c r="D200" s="236" t="s">
        <v>143</v>
      </c>
      <c r="E200" s="259" t="s">
        <v>1</v>
      </c>
      <c r="F200" s="260" t="s">
        <v>152</v>
      </c>
      <c r="G200" s="258"/>
      <c r="H200" s="261">
        <v>0.71999999999999997</v>
      </c>
      <c r="I200" s="262"/>
      <c r="J200" s="258"/>
      <c r="K200" s="258"/>
      <c r="L200" s="263"/>
      <c r="M200" s="264"/>
      <c r="N200" s="265"/>
      <c r="O200" s="265"/>
      <c r="P200" s="265"/>
      <c r="Q200" s="265"/>
      <c r="R200" s="265"/>
      <c r="S200" s="265"/>
      <c r="T200" s="266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7" t="s">
        <v>143</v>
      </c>
      <c r="AU200" s="267" t="s">
        <v>141</v>
      </c>
      <c r="AV200" s="15" t="s">
        <v>140</v>
      </c>
      <c r="AW200" s="15" t="s">
        <v>32</v>
      </c>
      <c r="AX200" s="15" t="s">
        <v>84</v>
      </c>
      <c r="AY200" s="267" t="s">
        <v>134</v>
      </c>
    </row>
    <row r="201" s="2" customFormat="1" ht="16.5" customHeight="1">
      <c r="A201" s="39"/>
      <c r="B201" s="40"/>
      <c r="C201" s="220" t="s">
        <v>210</v>
      </c>
      <c r="D201" s="220" t="s">
        <v>136</v>
      </c>
      <c r="E201" s="221" t="s">
        <v>211</v>
      </c>
      <c r="F201" s="222" t="s">
        <v>212</v>
      </c>
      <c r="G201" s="223" t="s">
        <v>213</v>
      </c>
      <c r="H201" s="224">
        <v>89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42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0.058000000000000003</v>
      </c>
      <c r="T201" s="231">
        <f>S201*H201</f>
        <v>5.1619999999999999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140</v>
      </c>
      <c r="AT201" s="232" t="s">
        <v>136</v>
      </c>
      <c r="AU201" s="232" t="s">
        <v>141</v>
      </c>
      <c r="AY201" s="18" t="s">
        <v>134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141</v>
      </c>
      <c r="BK201" s="233">
        <f>ROUND(I201*H201,2)</f>
        <v>0</v>
      </c>
      <c r="BL201" s="18" t="s">
        <v>140</v>
      </c>
      <c r="BM201" s="232" t="s">
        <v>214</v>
      </c>
    </row>
    <row r="202" s="13" customFormat="1">
      <c r="A202" s="13"/>
      <c r="B202" s="234"/>
      <c r="C202" s="235"/>
      <c r="D202" s="236" t="s">
        <v>143</v>
      </c>
      <c r="E202" s="237" t="s">
        <v>1</v>
      </c>
      <c r="F202" s="238" t="s">
        <v>215</v>
      </c>
      <c r="G202" s="235"/>
      <c r="H202" s="239">
        <v>89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143</v>
      </c>
      <c r="AU202" s="245" t="s">
        <v>141</v>
      </c>
      <c r="AV202" s="13" t="s">
        <v>141</v>
      </c>
      <c r="AW202" s="13" t="s">
        <v>32</v>
      </c>
      <c r="AX202" s="13" t="s">
        <v>76</v>
      </c>
      <c r="AY202" s="245" t="s">
        <v>134</v>
      </c>
    </row>
    <row r="203" s="15" customFormat="1">
      <c r="A203" s="15"/>
      <c r="B203" s="257"/>
      <c r="C203" s="258"/>
      <c r="D203" s="236" t="s">
        <v>143</v>
      </c>
      <c r="E203" s="259" t="s">
        <v>1</v>
      </c>
      <c r="F203" s="260" t="s">
        <v>152</v>
      </c>
      <c r="G203" s="258"/>
      <c r="H203" s="261">
        <v>89</v>
      </c>
      <c r="I203" s="262"/>
      <c r="J203" s="258"/>
      <c r="K203" s="258"/>
      <c r="L203" s="263"/>
      <c r="M203" s="264"/>
      <c r="N203" s="265"/>
      <c r="O203" s="265"/>
      <c r="P203" s="265"/>
      <c r="Q203" s="265"/>
      <c r="R203" s="265"/>
      <c r="S203" s="265"/>
      <c r="T203" s="266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7" t="s">
        <v>143</v>
      </c>
      <c r="AU203" s="267" t="s">
        <v>141</v>
      </c>
      <c r="AV203" s="15" t="s">
        <v>140</v>
      </c>
      <c r="AW203" s="15" t="s">
        <v>32</v>
      </c>
      <c r="AX203" s="15" t="s">
        <v>84</v>
      </c>
      <c r="AY203" s="267" t="s">
        <v>134</v>
      </c>
    </row>
    <row r="204" s="2" customFormat="1" ht="24.15" customHeight="1">
      <c r="A204" s="39"/>
      <c r="B204" s="40"/>
      <c r="C204" s="220" t="s">
        <v>216</v>
      </c>
      <c r="D204" s="220" t="s">
        <v>136</v>
      </c>
      <c r="E204" s="221" t="s">
        <v>217</v>
      </c>
      <c r="F204" s="222" t="s">
        <v>218</v>
      </c>
      <c r="G204" s="223" t="s">
        <v>157</v>
      </c>
      <c r="H204" s="224">
        <v>65.109999999999999</v>
      </c>
      <c r="I204" s="225"/>
      <c r="J204" s="226">
        <f>ROUND(I204*H204,2)</f>
        <v>0</v>
      </c>
      <c r="K204" s="227"/>
      <c r="L204" s="45"/>
      <c r="M204" s="228" t="s">
        <v>1</v>
      </c>
      <c r="N204" s="229" t="s">
        <v>42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0.055</v>
      </c>
      <c r="T204" s="231">
        <f>S204*H204</f>
        <v>3.5810499999999998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140</v>
      </c>
      <c r="AT204" s="232" t="s">
        <v>136</v>
      </c>
      <c r="AU204" s="232" t="s">
        <v>141</v>
      </c>
      <c r="AY204" s="18" t="s">
        <v>134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141</v>
      </c>
      <c r="BK204" s="233">
        <f>ROUND(I204*H204,2)</f>
        <v>0</v>
      </c>
      <c r="BL204" s="18" t="s">
        <v>140</v>
      </c>
      <c r="BM204" s="232" t="s">
        <v>219</v>
      </c>
    </row>
    <row r="205" s="13" customFormat="1">
      <c r="A205" s="13"/>
      <c r="B205" s="234"/>
      <c r="C205" s="235"/>
      <c r="D205" s="236" t="s">
        <v>143</v>
      </c>
      <c r="E205" s="237" t="s">
        <v>1</v>
      </c>
      <c r="F205" s="238" t="s">
        <v>220</v>
      </c>
      <c r="G205" s="235"/>
      <c r="H205" s="239">
        <v>2.48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143</v>
      </c>
      <c r="AU205" s="245" t="s">
        <v>141</v>
      </c>
      <c r="AV205" s="13" t="s">
        <v>141</v>
      </c>
      <c r="AW205" s="13" t="s">
        <v>32</v>
      </c>
      <c r="AX205" s="13" t="s">
        <v>76</v>
      </c>
      <c r="AY205" s="245" t="s">
        <v>134</v>
      </c>
    </row>
    <row r="206" s="14" customFormat="1">
      <c r="A206" s="14"/>
      <c r="B206" s="246"/>
      <c r="C206" s="247"/>
      <c r="D206" s="236" t="s">
        <v>143</v>
      </c>
      <c r="E206" s="248" t="s">
        <v>1</v>
      </c>
      <c r="F206" s="249" t="s">
        <v>149</v>
      </c>
      <c r="G206" s="247"/>
      <c r="H206" s="250">
        <v>2.48</v>
      </c>
      <c r="I206" s="251"/>
      <c r="J206" s="247"/>
      <c r="K206" s="247"/>
      <c r="L206" s="252"/>
      <c r="M206" s="253"/>
      <c r="N206" s="254"/>
      <c r="O206" s="254"/>
      <c r="P206" s="254"/>
      <c r="Q206" s="254"/>
      <c r="R206" s="254"/>
      <c r="S206" s="254"/>
      <c r="T206" s="25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6" t="s">
        <v>143</v>
      </c>
      <c r="AU206" s="256" t="s">
        <v>141</v>
      </c>
      <c r="AV206" s="14" t="s">
        <v>150</v>
      </c>
      <c r="AW206" s="14" t="s">
        <v>32</v>
      </c>
      <c r="AX206" s="14" t="s">
        <v>76</v>
      </c>
      <c r="AY206" s="256" t="s">
        <v>134</v>
      </c>
    </row>
    <row r="207" s="13" customFormat="1">
      <c r="A207" s="13"/>
      <c r="B207" s="234"/>
      <c r="C207" s="235"/>
      <c r="D207" s="236" t="s">
        <v>143</v>
      </c>
      <c r="E207" s="237" t="s">
        <v>1</v>
      </c>
      <c r="F207" s="238" t="s">
        <v>221</v>
      </c>
      <c r="G207" s="235"/>
      <c r="H207" s="239">
        <v>6.7999999999999998</v>
      </c>
      <c r="I207" s="240"/>
      <c r="J207" s="235"/>
      <c r="K207" s="235"/>
      <c r="L207" s="241"/>
      <c r="M207" s="242"/>
      <c r="N207" s="243"/>
      <c r="O207" s="243"/>
      <c r="P207" s="243"/>
      <c r="Q207" s="243"/>
      <c r="R207" s="243"/>
      <c r="S207" s="243"/>
      <c r="T207" s="24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5" t="s">
        <v>143</v>
      </c>
      <c r="AU207" s="245" t="s">
        <v>141</v>
      </c>
      <c r="AV207" s="13" t="s">
        <v>141</v>
      </c>
      <c r="AW207" s="13" t="s">
        <v>32</v>
      </c>
      <c r="AX207" s="13" t="s">
        <v>76</v>
      </c>
      <c r="AY207" s="245" t="s">
        <v>134</v>
      </c>
    </row>
    <row r="208" s="13" customFormat="1">
      <c r="A208" s="13"/>
      <c r="B208" s="234"/>
      <c r="C208" s="235"/>
      <c r="D208" s="236" t="s">
        <v>143</v>
      </c>
      <c r="E208" s="237" t="s">
        <v>1</v>
      </c>
      <c r="F208" s="238" t="s">
        <v>222</v>
      </c>
      <c r="G208" s="235"/>
      <c r="H208" s="239">
        <v>2.2400000000000002</v>
      </c>
      <c r="I208" s="240"/>
      <c r="J208" s="235"/>
      <c r="K208" s="235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143</v>
      </c>
      <c r="AU208" s="245" t="s">
        <v>141</v>
      </c>
      <c r="AV208" s="13" t="s">
        <v>141</v>
      </c>
      <c r="AW208" s="13" t="s">
        <v>32</v>
      </c>
      <c r="AX208" s="13" t="s">
        <v>76</v>
      </c>
      <c r="AY208" s="245" t="s">
        <v>134</v>
      </c>
    </row>
    <row r="209" s="13" customFormat="1">
      <c r="A209" s="13"/>
      <c r="B209" s="234"/>
      <c r="C209" s="235"/>
      <c r="D209" s="236" t="s">
        <v>143</v>
      </c>
      <c r="E209" s="237" t="s">
        <v>1</v>
      </c>
      <c r="F209" s="238" t="s">
        <v>223</v>
      </c>
      <c r="G209" s="235"/>
      <c r="H209" s="239">
        <v>2.2000000000000002</v>
      </c>
      <c r="I209" s="240"/>
      <c r="J209" s="235"/>
      <c r="K209" s="235"/>
      <c r="L209" s="241"/>
      <c r="M209" s="242"/>
      <c r="N209" s="243"/>
      <c r="O209" s="243"/>
      <c r="P209" s="243"/>
      <c r="Q209" s="243"/>
      <c r="R209" s="243"/>
      <c r="S209" s="243"/>
      <c r="T209" s="24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5" t="s">
        <v>143</v>
      </c>
      <c r="AU209" s="245" t="s">
        <v>141</v>
      </c>
      <c r="AV209" s="13" t="s">
        <v>141</v>
      </c>
      <c r="AW209" s="13" t="s">
        <v>32</v>
      </c>
      <c r="AX209" s="13" t="s">
        <v>76</v>
      </c>
      <c r="AY209" s="245" t="s">
        <v>134</v>
      </c>
    </row>
    <row r="210" s="14" customFormat="1">
      <c r="A210" s="14"/>
      <c r="B210" s="246"/>
      <c r="C210" s="247"/>
      <c r="D210" s="236" t="s">
        <v>143</v>
      </c>
      <c r="E210" s="248" t="s">
        <v>1</v>
      </c>
      <c r="F210" s="249" t="s">
        <v>149</v>
      </c>
      <c r="G210" s="247"/>
      <c r="H210" s="250">
        <v>11.239999999999998</v>
      </c>
      <c r="I210" s="251"/>
      <c r="J210" s="247"/>
      <c r="K210" s="247"/>
      <c r="L210" s="252"/>
      <c r="M210" s="253"/>
      <c r="N210" s="254"/>
      <c r="O210" s="254"/>
      <c r="P210" s="254"/>
      <c r="Q210" s="254"/>
      <c r="R210" s="254"/>
      <c r="S210" s="254"/>
      <c r="T210" s="25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6" t="s">
        <v>143</v>
      </c>
      <c r="AU210" s="256" t="s">
        <v>141</v>
      </c>
      <c r="AV210" s="14" t="s">
        <v>150</v>
      </c>
      <c r="AW210" s="14" t="s">
        <v>32</v>
      </c>
      <c r="AX210" s="14" t="s">
        <v>76</v>
      </c>
      <c r="AY210" s="256" t="s">
        <v>134</v>
      </c>
    </row>
    <row r="211" s="13" customFormat="1">
      <c r="A211" s="13"/>
      <c r="B211" s="234"/>
      <c r="C211" s="235"/>
      <c r="D211" s="236" t="s">
        <v>143</v>
      </c>
      <c r="E211" s="237" t="s">
        <v>1</v>
      </c>
      <c r="F211" s="238" t="s">
        <v>224</v>
      </c>
      <c r="G211" s="235"/>
      <c r="H211" s="239">
        <v>2.2400000000000002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143</v>
      </c>
      <c r="AU211" s="245" t="s">
        <v>141</v>
      </c>
      <c r="AV211" s="13" t="s">
        <v>141</v>
      </c>
      <c r="AW211" s="13" t="s">
        <v>32</v>
      </c>
      <c r="AX211" s="13" t="s">
        <v>76</v>
      </c>
      <c r="AY211" s="245" t="s">
        <v>134</v>
      </c>
    </row>
    <row r="212" s="13" customFormat="1">
      <c r="A212" s="13"/>
      <c r="B212" s="234"/>
      <c r="C212" s="235"/>
      <c r="D212" s="236" t="s">
        <v>143</v>
      </c>
      <c r="E212" s="237" t="s">
        <v>1</v>
      </c>
      <c r="F212" s="238" t="s">
        <v>225</v>
      </c>
      <c r="G212" s="235"/>
      <c r="H212" s="239">
        <v>1.1200000000000001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143</v>
      </c>
      <c r="AU212" s="245" t="s">
        <v>141</v>
      </c>
      <c r="AV212" s="13" t="s">
        <v>141</v>
      </c>
      <c r="AW212" s="13" t="s">
        <v>32</v>
      </c>
      <c r="AX212" s="13" t="s">
        <v>76</v>
      </c>
      <c r="AY212" s="245" t="s">
        <v>134</v>
      </c>
    </row>
    <row r="213" s="13" customFormat="1">
      <c r="A213" s="13"/>
      <c r="B213" s="234"/>
      <c r="C213" s="235"/>
      <c r="D213" s="236" t="s">
        <v>143</v>
      </c>
      <c r="E213" s="237" t="s">
        <v>1</v>
      </c>
      <c r="F213" s="238" t="s">
        <v>226</v>
      </c>
      <c r="G213" s="235"/>
      <c r="H213" s="239">
        <v>1.9199999999999999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143</v>
      </c>
      <c r="AU213" s="245" t="s">
        <v>141</v>
      </c>
      <c r="AV213" s="13" t="s">
        <v>141</v>
      </c>
      <c r="AW213" s="13" t="s">
        <v>32</v>
      </c>
      <c r="AX213" s="13" t="s">
        <v>76</v>
      </c>
      <c r="AY213" s="245" t="s">
        <v>134</v>
      </c>
    </row>
    <row r="214" s="13" customFormat="1">
      <c r="A214" s="13"/>
      <c r="B214" s="234"/>
      <c r="C214" s="235"/>
      <c r="D214" s="236" t="s">
        <v>143</v>
      </c>
      <c r="E214" s="237" t="s">
        <v>1</v>
      </c>
      <c r="F214" s="238" t="s">
        <v>227</v>
      </c>
      <c r="G214" s="235"/>
      <c r="H214" s="239">
        <v>2</v>
      </c>
      <c r="I214" s="240"/>
      <c r="J214" s="235"/>
      <c r="K214" s="235"/>
      <c r="L214" s="241"/>
      <c r="M214" s="242"/>
      <c r="N214" s="243"/>
      <c r="O214" s="243"/>
      <c r="P214" s="243"/>
      <c r="Q214" s="243"/>
      <c r="R214" s="243"/>
      <c r="S214" s="243"/>
      <c r="T214" s="24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5" t="s">
        <v>143</v>
      </c>
      <c r="AU214" s="245" t="s">
        <v>141</v>
      </c>
      <c r="AV214" s="13" t="s">
        <v>141</v>
      </c>
      <c r="AW214" s="13" t="s">
        <v>32</v>
      </c>
      <c r="AX214" s="13" t="s">
        <v>76</v>
      </c>
      <c r="AY214" s="245" t="s">
        <v>134</v>
      </c>
    </row>
    <row r="215" s="14" customFormat="1">
      <c r="A215" s="14"/>
      <c r="B215" s="246"/>
      <c r="C215" s="247"/>
      <c r="D215" s="236" t="s">
        <v>143</v>
      </c>
      <c r="E215" s="248" t="s">
        <v>1</v>
      </c>
      <c r="F215" s="249" t="s">
        <v>149</v>
      </c>
      <c r="G215" s="247"/>
      <c r="H215" s="250">
        <v>7.2800000000000002</v>
      </c>
      <c r="I215" s="251"/>
      <c r="J215" s="247"/>
      <c r="K215" s="247"/>
      <c r="L215" s="252"/>
      <c r="M215" s="253"/>
      <c r="N215" s="254"/>
      <c r="O215" s="254"/>
      <c r="P215" s="254"/>
      <c r="Q215" s="254"/>
      <c r="R215" s="254"/>
      <c r="S215" s="254"/>
      <c r="T215" s="25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6" t="s">
        <v>143</v>
      </c>
      <c r="AU215" s="256" t="s">
        <v>141</v>
      </c>
      <c r="AV215" s="14" t="s">
        <v>150</v>
      </c>
      <c r="AW215" s="14" t="s">
        <v>32</v>
      </c>
      <c r="AX215" s="14" t="s">
        <v>76</v>
      </c>
      <c r="AY215" s="256" t="s">
        <v>134</v>
      </c>
    </row>
    <row r="216" s="13" customFormat="1">
      <c r="A216" s="13"/>
      <c r="B216" s="234"/>
      <c r="C216" s="235"/>
      <c r="D216" s="236" t="s">
        <v>143</v>
      </c>
      <c r="E216" s="237" t="s">
        <v>1</v>
      </c>
      <c r="F216" s="238" t="s">
        <v>228</v>
      </c>
      <c r="G216" s="235"/>
      <c r="H216" s="239">
        <v>1.6000000000000001</v>
      </c>
      <c r="I216" s="240"/>
      <c r="J216" s="235"/>
      <c r="K216" s="235"/>
      <c r="L216" s="241"/>
      <c r="M216" s="242"/>
      <c r="N216" s="243"/>
      <c r="O216" s="243"/>
      <c r="P216" s="243"/>
      <c r="Q216" s="243"/>
      <c r="R216" s="243"/>
      <c r="S216" s="243"/>
      <c r="T216" s="24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5" t="s">
        <v>143</v>
      </c>
      <c r="AU216" s="245" t="s">
        <v>141</v>
      </c>
      <c r="AV216" s="13" t="s">
        <v>141</v>
      </c>
      <c r="AW216" s="13" t="s">
        <v>32</v>
      </c>
      <c r="AX216" s="13" t="s">
        <v>76</v>
      </c>
      <c r="AY216" s="245" t="s">
        <v>134</v>
      </c>
    </row>
    <row r="217" s="13" customFormat="1">
      <c r="A217" s="13"/>
      <c r="B217" s="234"/>
      <c r="C217" s="235"/>
      <c r="D217" s="236" t="s">
        <v>143</v>
      </c>
      <c r="E217" s="237" t="s">
        <v>1</v>
      </c>
      <c r="F217" s="238" t="s">
        <v>229</v>
      </c>
      <c r="G217" s="235"/>
      <c r="H217" s="239">
        <v>1.96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143</v>
      </c>
      <c r="AU217" s="245" t="s">
        <v>141</v>
      </c>
      <c r="AV217" s="13" t="s">
        <v>141</v>
      </c>
      <c r="AW217" s="13" t="s">
        <v>32</v>
      </c>
      <c r="AX217" s="13" t="s">
        <v>76</v>
      </c>
      <c r="AY217" s="245" t="s">
        <v>134</v>
      </c>
    </row>
    <row r="218" s="13" customFormat="1">
      <c r="A218" s="13"/>
      <c r="B218" s="234"/>
      <c r="C218" s="235"/>
      <c r="D218" s="236" t="s">
        <v>143</v>
      </c>
      <c r="E218" s="237" t="s">
        <v>1</v>
      </c>
      <c r="F218" s="238" t="s">
        <v>230</v>
      </c>
      <c r="G218" s="235"/>
      <c r="H218" s="239">
        <v>2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143</v>
      </c>
      <c r="AU218" s="245" t="s">
        <v>141</v>
      </c>
      <c r="AV218" s="13" t="s">
        <v>141</v>
      </c>
      <c r="AW218" s="13" t="s">
        <v>32</v>
      </c>
      <c r="AX218" s="13" t="s">
        <v>76</v>
      </c>
      <c r="AY218" s="245" t="s">
        <v>134</v>
      </c>
    </row>
    <row r="219" s="13" customFormat="1">
      <c r="A219" s="13"/>
      <c r="B219" s="234"/>
      <c r="C219" s="235"/>
      <c r="D219" s="236" t="s">
        <v>143</v>
      </c>
      <c r="E219" s="237" t="s">
        <v>1</v>
      </c>
      <c r="F219" s="238" t="s">
        <v>231</v>
      </c>
      <c r="G219" s="235"/>
      <c r="H219" s="239">
        <v>2</v>
      </c>
      <c r="I219" s="240"/>
      <c r="J219" s="235"/>
      <c r="K219" s="235"/>
      <c r="L219" s="241"/>
      <c r="M219" s="242"/>
      <c r="N219" s="243"/>
      <c r="O219" s="243"/>
      <c r="P219" s="243"/>
      <c r="Q219" s="243"/>
      <c r="R219" s="243"/>
      <c r="S219" s="243"/>
      <c r="T219" s="24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5" t="s">
        <v>143</v>
      </c>
      <c r="AU219" s="245" t="s">
        <v>141</v>
      </c>
      <c r="AV219" s="13" t="s">
        <v>141</v>
      </c>
      <c r="AW219" s="13" t="s">
        <v>32</v>
      </c>
      <c r="AX219" s="13" t="s">
        <v>76</v>
      </c>
      <c r="AY219" s="245" t="s">
        <v>134</v>
      </c>
    </row>
    <row r="220" s="13" customFormat="1">
      <c r="A220" s="13"/>
      <c r="B220" s="234"/>
      <c r="C220" s="235"/>
      <c r="D220" s="236" t="s">
        <v>143</v>
      </c>
      <c r="E220" s="237" t="s">
        <v>1</v>
      </c>
      <c r="F220" s="238" t="s">
        <v>232</v>
      </c>
      <c r="G220" s="235"/>
      <c r="H220" s="239">
        <v>2</v>
      </c>
      <c r="I220" s="240"/>
      <c r="J220" s="235"/>
      <c r="K220" s="235"/>
      <c r="L220" s="241"/>
      <c r="M220" s="242"/>
      <c r="N220" s="243"/>
      <c r="O220" s="243"/>
      <c r="P220" s="243"/>
      <c r="Q220" s="243"/>
      <c r="R220" s="243"/>
      <c r="S220" s="243"/>
      <c r="T220" s="24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5" t="s">
        <v>143</v>
      </c>
      <c r="AU220" s="245" t="s">
        <v>141</v>
      </c>
      <c r="AV220" s="13" t="s">
        <v>141</v>
      </c>
      <c r="AW220" s="13" t="s">
        <v>32</v>
      </c>
      <c r="AX220" s="13" t="s">
        <v>76</v>
      </c>
      <c r="AY220" s="245" t="s">
        <v>134</v>
      </c>
    </row>
    <row r="221" s="14" customFormat="1">
      <c r="A221" s="14"/>
      <c r="B221" s="246"/>
      <c r="C221" s="247"/>
      <c r="D221" s="236" t="s">
        <v>143</v>
      </c>
      <c r="E221" s="248" t="s">
        <v>1</v>
      </c>
      <c r="F221" s="249" t="s">
        <v>149</v>
      </c>
      <c r="G221" s="247"/>
      <c r="H221" s="250">
        <v>9.5600000000000005</v>
      </c>
      <c r="I221" s="251"/>
      <c r="J221" s="247"/>
      <c r="K221" s="247"/>
      <c r="L221" s="252"/>
      <c r="M221" s="253"/>
      <c r="N221" s="254"/>
      <c r="O221" s="254"/>
      <c r="P221" s="254"/>
      <c r="Q221" s="254"/>
      <c r="R221" s="254"/>
      <c r="S221" s="254"/>
      <c r="T221" s="25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6" t="s">
        <v>143</v>
      </c>
      <c r="AU221" s="256" t="s">
        <v>141</v>
      </c>
      <c r="AV221" s="14" t="s">
        <v>150</v>
      </c>
      <c r="AW221" s="14" t="s">
        <v>32</v>
      </c>
      <c r="AX221" s="14" t="s">
        <v>76</v>
      </c>
      <c r="AY221" s="256" t="s">
        <v>134</v>
      </c>
    </row>
    <row r="222" s="13" customFormat="1">
      <c r="A222" s="13"/>
      <c r="B222" s="234"/>
      <c r="C222" s="235"/>
      <c r="D222" s="236" t="s">
        <v>143</v>
      </c>
      <c r="E222" s="237" t="s">
        <v>1</v>
      </c>
      <c r="F222" s="238" t="s">
        <v>233</v>
      </c>
      <c r="G222" s="235"/>
      <c r="H222" s="239">
        <v>2</v>
      </c>
      <c r="I222" s="240"/>
      <c r="J222" s="235"/>
      <c r="K222" s="235"/>
      <c r="L222" s="241"/>
      <c r="M222" s="242"/>
      <c r="N222" s="243"/>
      <c r="O222" s="243"/>
      <c r="P222" s="243"/>
      <c r="Q222" s="243"/>
      <c r="R222" s="243"/>
      <c r="S222" s="243"/>
      <c r="T222" s="24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5" t="s">
        <v>143</v>
      </c>
      <c r="AU222" s="245" t="s">
        <v>141</v>
      </c>
      <c r="AV222" s="13" t="s">
        <v>141</v>
      </c>
      <c r="AW222" s="13" t="s">
        <v>32</v>
      </c>
      <c r="AX222" s="13" t="s">
        <v>76</v>
      </c>
      <c r="AY222" s="245" t="s">
        <v>134</v>
      </c>
    </row>
    <row r="223" s="13" customFormat="1">
      <c r="A223" s="13"/>
      <c r="B223" s="234"/>
      <c r="C223" s="235"/>
      <c r="D223" s="236" t="s">
        <v>143</v>
      </c>
      <c r="E223" s="237" t="s">
        <v>1</v>
      </c>
      <c r="F223" s="238" t="s">
        <v>234</v>
      </c>
      <c r="G223" s="235"/>
      <c r="H223" s="239">
        <v>2</v>
      </c>
      <c r="I223" s="240"/>
      <c r="J223" s="235"/>
      <c r="K223" s="235"/>
      <c r="L223" s="241"/>
      <c r="M223" s="242"/>
      <c r="N223" s="243"/>
      <c r="O223" s="243"/>
      <c r="P223" s="243"/>
      <c r="Q223" s="243"/>
      <c r="R223" s="243"/>
      <c r="S223" s="243"/>
      <c r="T223" s="24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5" t="s">
        <v>143</v>
      </c>
      <c r="AU223" s="245" t="s">
        <v>141</v>
      </c>
      <c r="AV223" s="13" t="s">
        <v>141</v>
      </c>
      <c r="AW223" s="13" t="s">
        <v>32</v>
      </c>
      <c r="AX223" s="13" t="s">
        <v>76</v>
      </c>
      <c r="AY223" s="245" t="s">
        <v>134</v>
      </c>
    </row>
    <row r="224" s="13" customFormat="1">
      <c r="A224" s="13"/>
      <c r="B224" s="234"/>
      <c r="C224" s="235"/>
      <c r="D224" s="236" t="s">
        <v>143</v>
      </c>
      <c r="E224" s="237" t="s">
        <v>1</v>
      </c>
      <c r="F224" s="238" t="s">
        <v>235</v>
      </c>
      <c r="G224" s="235"/>
      <c r="H224" s="239">
        <v>2</v>
      </c>
      <c r="I224" s="240"/>
      <c r="J224" s="235"/>
      <c r="K224" s="235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143</v>
      </c>
      <c r="AU224" s="245" t="s">
        <v>141</v>
      </c>
      <c r="AV224" s="13" t="s">
        <v>141</v>
      </c>
      <c r="AW224" s="13" t="s">
        <v>32</v>
      </c>
      <c r="AX224" s="13" t="s">
        <v>76</v>
      </c>
      <c r="AY224" s="245" t="s">
        <v>134</v>
      </c>
    </row>
    <row r="225" s="13" customFormat="1">
      <c r="A225" s="13"/>
      <c r="B225" s="234"/>
      <c r="C225" s="235"/>
      <c r="D225" s="236" t="s">
        <v>143</v>
      </c>
      <c r="E225" s="237" t="s">
        <v>1</v>
      </c>
      <c r="F225" s="238" t="s">
        <v>236</v>
      </c>
      <c r="G225" s="235"/>
      <c r="H225" s="239">
        <v>2</v>
      </c>
      <c r="I225" s="240"/>
      <c r="J225" s="235"/>
      <c r="K225" s="235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143</v>
      </c>
      <c r="AU225" s="245" t="s">
        <v>141</v>
      </c>
      <c r="AV225" s="13" t="s">
        <v>141</v>
      </c>
      <c r="AW225" s="13" t="s">
        <v>32</v>
      </c>
      <c r="AX225" s="13" t="s">
        <v>76</v>
      </c>
      <c r="AY225" s="245" t="s">
        <v>134</v>
      </c>
    </row>
    <row r="226" s="13" customFormat="1">
      <c r="A226" s="13"/>
      <c r="B226" s="234"/>
      <c r="C226" s="235"/>
      <c r="D226" s="236" t="s">
        <v>143</v>
      </c>
      <c r="E226" s="237" t="s">
        <v>1</v>
      </c>
      <c r="F226" s="238" t="s">
        <v>237</v>
      </c>
      <c r="G226" s="235"/>
      <c r="H226" s="239">
        <v>2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143</v>
      </c>
      <c r="AU226" s="245" t="s">
        <v>141</v>
      </c>
      <c r="AV226" s="13" t="s">
        <v>141</v>
      </c>
      <c r="AW226" s="13" t="s">
        <v>32</v>
      </c>
      <c r="AX226" s="13" t="s">
        <v>76</v>
      </c>
      <c r="AY226" s="245" t="s">
        <v>134</v>
      </c>
    </row>
    <row r="227" s="13" customFormat="1">
      <c r="A227" s="13"/>
      <c r="B227" s="234"/>
      <c r="C227" s="235"/>
      <c r="D227" s="236" t="s">
        <v>143</v>
      </c>
      <c r="E227" s="237" t="s">
        <v>1</v>
      </c>
      <c r="F227" s="238" t="s">
        <v>238</v>
      </c>
      <c r="G227" s="235"/>
      <c r="H227" s="239">
        <v>2</v>
      </c>
      <c r="I227" s="240"/>
      <c r="J227" s="235"/>
      <c r="K227" s="235"/>
      <c r="L227" s="241"/>
      <c r="M227" s="242"/>
      <c r="N227" s="243"/>
      <c r="O227" s="243"/>
      <c r="P227" s="243"/>
      <c r="Q227" s="243"/>
      <c r="R227" s="243"/>
      <c r="S227" s="243"/>
      <c r="T227" s="24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5" t="s">
        <v>143</v>
      </c>
      <c r="AU227" s="245" t="s">
        <v>141</v>
      </c>
      <c r="AV227" s="13" t="s">
        <v>141</v>
      </c>
      <c r="AW227" s="13" t="s">
        <v>32</v>
      </c>
      <c r="AX227" s="13" t="s">
        <v>76</v>
      </c>
      <c r="AY227" s="245" t="s">
        <v>134</v>
      </c>
    </row>
    <row r="228" s="14" customFormat="1">
      <c r="A228" s="14"/>
      <c r="B228" s="246"/>
      <c r="C228" s="247"/>
      <c r="D228" s="236" t="s">
        <v>143</v>
      </c>
      <c r="E228" s="248" t="s">
        <v>1</v>
      </c>
      <c r="F228" s="249" t="s">
        <v>149</v>
      </c>
      <c r="G228" s="247"/>
      <c r="H228" s="250">
        <v>12</v>
      </c>
      <c r="I228" s="251"/>
      <c r="J228" s="247"/>
      <c r="K228" s="247"/>
      <c r="L228" s="252"/>
      <c r="M228" s="253"/>
      <c r="N228" s="254"/>
      <c r="O228" s="254"/>
      <c r="P228" s="254"/>
      <c r="Q228" s="254"/>
      <c r="R228" s="254"/>
      <c r="S228" s="254"/>
      <c r="T228" s="25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6" t="s">
        <v>143</v>
      </c>
      <c r="AU228" s="256" t="s">
        <v>141</v>
      </c>
      <c r="AV228" s="14" t="s">
        <v>150</v>
      </c>
      <c r="AW228" s="14" t="s">
        <v>32</v>
      </c>
      <c r="AX228" s="14" t="s">
        <v>76</v>
      </c>
      <c r="AY228" s="256" t="s">
        <v>134</v>
      </c>
    </row>
    <row r="229" s="13" customFormat="1">
      <c r="A229" s="13"/>
      <c r="B229" s="234"/>
      <c r="C229" s="235"/>
      <c r="D229" s="236" t="s">
        <v>143</v>
      </c>
      <c r="E229" s="237" t="s">
        <v>1</v>
      </c>
      <c r="F229" s="238" t="s">
        <v>239</v>
      </c>
      <c r="G229" s="235"/>
      <c r="H229" s="239">
        <v>9.3499999999999996</v>
      </c>
      <c r="I229" s="240"/>
      <c r="J229" s="235"/>
      <c r="K229" s="235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143</v>
      </c>
      <c r="AU229" s="245" t="s">
        <v>141</v>
      </c>
      <c r="AV229" s="13" t="s">
        <v>141</v>
      </c>
      <c r="AW229" s="13" t="s">
        <v>32</v>
      </c>
      <c r="AX229" s="13" t="s">
        <v>76</v>
      </c>
      <c r="AY229" s="245" t="s">
        <v>134</v>
      </c>
    </row>
    <row r="230" s="13" customFormat="1">
      <c r="A230" s="13"/>
      <c r="B230" s="234"/>
      <c r="C230" s="235"/>
      <c r="D230" s="236" t="s">
        <v>143</v>
      </c>
      <c r="E230" s="237" t="s">
        <v>1</v>
      </c>
      <c r="F230" s="238" t="s">
        <v>240</v>
      </c>
      <c r="G230" s="235"/>
      <c r="H230" s="239">
        <v>13.199999999999999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143</v>
      </c>
      <c r="AU230" s="245" t="s">
        <v>141</v>
      </c>
      <c r="AV230" s="13" t="s">
        <v>141</v>
      </c>
      <c r="AW230" s="13" t="s">
        <v>32</v>
      </c>
      <c r="AX230" s="13" t="s">
        <v>76</v>
      </c>
      <c r="AY230" s="245" t="s">
        <v>134</v>
      </c>
    </row>
    <row r="231" s="15" customFormat="1">
      <c r="A231" s="15"/>
      <c r="B231" s="257"/>
      <c r="C231" s="258"/>
      <c r="D231" s="236" t="s">
        <v>143</v>
      </c>
      <c r="E231" s="259" t="s">
        <v>1</v>
      </c>
      <c r="F231" s="260" t="s">
        <v>152</v>
      </c>
      <c r="G231" s="258"/>
      <c r="H231" s="261">
        <v>65.109999999999999</v>
      </c>
      <c r="I231" s="262"/>
      <c r="J231" s="258"/>
      <c r="K231" s="258"/>
      <c r="L231" s="263"/>
      <c r="M231" s="264"/>
      <c r="N231" s="265"/>
      <c r="O231" s="265"/>
      <c r="P231" s="265"/>
      <c r="Q231" s="265"/>
      <c r="R231" s="265"/>
      <c r="S231" s="265"/>
      <c r="T231" s="266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7" t="s">
        <v>143</v>
      </c>
      <c r="AU231" s="267" t="s">
        <v>141</v>
      </c>
      <c r="AV231" s="15" t="s">
        <v>140</v>
      </c>
      <c r="AW231" s="15" t="s">
        <v>32</v>
      </c>
      <c r="AX231" s="15" t="s">
        <v>84</v>
      </c>
      <c r="AY231" s="267" t="s">
        <v>134</v>
      </c>
    </row>
    <row r="232" s="2" customFormat="1" ht="21.75" customHeight="1">
      <c r="A232" s="39"/>
      <c r="B232" s="40"/>
      <c r="C232" s="220" t="s">
        <v>153</v>
      </c>
      <c r="D232" s="220" t="s">
        <v>136</v>
      </c>
      <c r="E232" s="221" t="s">
        <v>241</v>
      </c>
      <c r="F232" s="222" t="s">
        <v>242</v>
      </c>
      <c r="G232" s="223" t="s">
        <v>157</v>
      </c>
      <c r="H232" s="224">
        <v>7.5</v>
      </c>
      <c r="I232" s="225"/>
      <c r="J232" s="226">
        <f>ROUND(I232*H232,2)</f>
        <v>0</v>
      </c>
      <c r="K232" s="227"/>
      <c r="L232" s="45"/>
      <c r="M232" s="228" t="s">
        <v>1</v>
      </c>
      <c r="N232" s="229" t="s">
        <v>42</v>
      </c>
      <c r="O232" s="92"/>
      <c r="P232" s="230">
        <f>O232*H232</f>
        <v>0</v>
      </c>
      <c r="Q232" s="230">
        <v>0</v>
      </c>
      <c r="R232" s="230">
        <f>Q232*H232</f>
        <v>0</v>
      </c>
      <c r="S232" s="230">
        <v>0.183</v>
      </c>
      <c r="T232" s="231">
        <f>S232*H232</f>
        <v>1.3725000000000001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2" t="s">
        <v>140</v>
      </c>
      <c r="AT232" s="232" t="s">
        <v>136</v>
      </c>
      <c r="AU232" s="232" t="s">
        <v>141</v>
      </c>
      <c r="AY232" s="18" t="s">
        <v>134</v>
      </c>
      <c r="BE232" s="233">
        <f>IF(N232="základní",J232,0)</f>
        <v>0</v>
      </c>
      <c r="BF232" s="233">
        <f>IF(N232="snížená",J232,0)</f>
        <v>0</v>
      </c>
      <c r="BG232" s="233">
        <f>IF(N232="zákl. přenesená",J232,0)</f>
        <v>0</v>
      </c>
      <c r="BH232" s="233">
        <f>IF(N232="sníž. přenesená",J232,0)</f>
        <v>0</v>
      </c>
      <c r="BI232" s="233">
        <f>IF(N232="nulová",J232,0)</f>
        <v>0</v>
      </c>
      <c r="BJ232" s="18" t="s">
        <v>141</v>
      </c>
      <c r="BK232" s="233">
        <f>ROUND(I232*H232,2)</f>
        <v>0</v>
      </c>
      <c r="BL232" s="18" t="s">
        <v>140</v>
      </c>
      <c r="BM232" s="232" t="s">
        <v>243</v>
      </c>
    </row>
    <row r="233" s="13" customFormat="1">
      <c r="A233" s="13"/>
      <c r="B233" s="234"/>
      <c r="C233" s="235"/>
      <c r="D233" s="236" t="s">
        <v>143</v>
      </c>
      <c r="E233" s="237" t="s">
        <v>1</v>
      </c>
      <c r="F233" s="238" t="s">
        <v>244</v>
      </c>
      <c r="G233" s="235"/>
      <c r="H233" s="239">
        <v>7.5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143</v>
      </c>
      <c r="AU233" s="245" t="s">
        <v>141</v>
      </c>
      <c r="AV233" s="13" t="s">
        <v>141</v>
      </c>
      <c r="AW233" s="13" t="s">
        <v>32</v>
      </c>
      <c r="AX233" s="13" t="s">
        <v>76</v>
      </c>
      <c r="AY233" s="245" t="s">
        <v>134</v>
      </c>
    </row>
    <row r="234" s="14" customFormat="1">
      <c r="A234" s="14"/>
      <c r="B234" s="246"/>
      <c r="C234" s="247"/>
      <c r="D234" s="236" t="s">
        <v>143</v>
      </c>
      <c r="E234" s="248" t="s">
        <v>1</v>
      </c>
      <c r="F234" s="249" t="s">
        <v>149</v>
      </c>
      <c r="G234" s="247"/>
      <c r="H234" s="250">
        <v>7.5</v>
      </c>
      <c r="I234" s="251"/>
      <c r="J234" s="247"/>
      <c r="K234" s="247"/>
      <c r="L234" s="252"/>
      <c r="M234" s="253"/>
      <c r="N234" s="254"/>
      <c r="O234" s="254"/>
      <c r="P234" s="254"/>
      <c r="Q234" s="254"/>
      <c r="R234" s="254"/>
      <c r="S234" s="254"/>
      <c r="T234" s="25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6" t="s">
        <v>143</v>
      </c>
      <c r="AU234" s="256" t="s">
        <v>141</v>
      </c>
      <c r="AV234" s="14" t="s">
        <v>150</v>
      </c>
      <c r="AW234" s="14" t="s">
        <v>32</v>
      </c>
      <c r="AX234" s="14" t="s">
        <v>84</v>
      </c>
      <c r="AY234" s="256" t="s">
        <v>134</v>
      </c>
    </row>
    <row r="235" s="2" customFormat="1" ht="21.75" customHeight="1">
      <c r="A235" s="39"/>
      <c r="B235" s="40"/>
      <c r="C235" s="220" t="s">
        <v>245</v>
      </c>
      <c r="D235" s="220" t="s">
        <v>136</v>
      </c>
      <c r="E235" s="221" t="s">
        <v>246</v>
      </c>
      <c r="F235" s="222" t="s">
        <v>247</v>
      </c>
      <c r="G235" s="223" t="s">
        <v>157</v>
      </c>
      <c r="H235" s="224">
        <v>9.4860000000000007</v>
      </c>
      <c r="I235" s="225"/>
      <c r="J235" s="226">
        <f>ROUND(I235*H235,2)</f>
        <v>0</v>
      </c>
      <c r="K235" s="227"/>
      <c r="L235" s="45"/>
      <c r="M235" s="228" t="s">
        <v>1</v>
      </c>
      <c r="N235" s="229" t="s">
        <v>42</v>
      </c>
      <c r="O235" s="92"/>
      <c r="P235" s="230">
        <f>O235*H235</f>
        <v>0</v>
      </c>
      <c r="Q235" s="230">
        <v>0</v>
      </c>
      <c r="R235" s="230">
        <f>Q235*H235</f>
        <v>0</v>
      </c>
      <c r="S235" s="230">
        <v>0.27500000000000002</v>
      </c>
      <c r="T235" s="231">
        <f>S235*H235</f>
        <v>2.6086500000000004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140</v>
      </c>
      <c r="AT235" s="232" t="s">
        <v>136</v>
      </c>
      <c r="AU235" s="232" t="s">
        <v>141</v>
      </c>
      <c r="AY235" s="18" t="s">
        <v>134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141</v>
      </c>
      <c r="BK235" s="233">
        <f>ROUND(I235*H235,2)</f>
        <v>0</v>
      </c>
      <c r="BL235" s="18" t="s">
        <v>140</v>
      </c>
      <c r="BM235" s="232" t="s">
        <v>248</v>
      </c>
    </row>
    <row r="236" s="13" customFormat="1">
      <c r="A236" s="13"/>
      <c r="B236" s="234"/>
      <c r="C236" s="235"/>
      <c r="D236" s="236" t="s">
        <v>143</v>
      </c>
      <c r="E236" s="237" t="s">
        <v>1</v>
      </c>
      <c r="F236" s="238" t="s">
        <v>249</v>
      </c>
      <c r="G236" s="235"/>
      <c r="H236" s="239">
        <v>7.5</v>
      </c>
      <c r="I236" s="240"/>
      <c r="J236" s="235"/>
      <c r="K236" s="235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143</v>
      </c>
      <c r="AU236" s="245" t="s">
        <v>141</v>
      </c>
      <c r="AV236" s="13" t="s">
        <v>141</v>
      </c>
      <c r="AW236" s="13" t="s">
        <v>32</v>
      </c>
      <c r="AX236" s="13" t="s">
        <v>76</v>
      </c>
      <c r="AY236" s="245" t="s">
        <v>134</v>
      </c>
    </row>
    <row r="237" s="14" customFormat="1">
      <c r="A237" s="14"/>
      <c r="B237" s="246"/>
      <c r="C237" s="247"/>
      <c r="D237" s="236" t="s">
        <v>143</v>
      </c>
      <c r="E237" s="248" t="s">
        <v>1</v>
      </c>
      <c r="F237" s="249" t="s">
        <v>149</v>
      </c>
      <c r="G237" s="247"/>
      <c r="H237" s="250">
        <v>7.5</v>
      </c>
      <c r="I237" s="251"/>
      <c r="J237" s="247"/>
      <c r="K237" s="247"/>
      <c r="L237" s="252"/>
      <c r="M237" s="253"/>
      <c r="N237" s="254"/>
      <c r="O237" s="254"/>
      <c r="P237" s="254"/>
      <c r="Q237" s="254"/>
      <c r="R237" s="254"/>
      <c r="S237" s="254"/>
      <c r="T237" s="25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6" t="s">
        <v>143</v>
      </c>
      <c r="AU237" s="256" t="s">
        <v>141</v>
      </c>
      <c r="AV237" s="14" t="s">
        <v>150</v>
      </c>
      <c r="AW237" s="14" t="s">
        <v>32</v>
      </c>
      <c r="AX237" s="14" t="s">
        <v>76</v>
      </c>
      <c r="AY237" s="256" t="s">
        <v>134</v>
      </c>
    </row>
    <row r="238" s="13" customFormat="1">
      <c r="A238" s="13"/>
      <c r="B238" s="234"/>
      <c r="C238" s="235"/>
      <c r="D238" s="236" t="s">
        <v>143</v>
      </c>
      <c r="E238" s="237" t="s">
        <v>1</v>
      </c>
      <c r="F238" s="238" t="s">
        <v>250</v>
      </c>
      <c r="G238" s="235"/>
      <c r="H238" s="239">
        <v>0.99299999999999999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143</v>
      </c>
      <c r="AU238" s="245" t="s">
        <v>141</v>
      </c>
      <c r="AV238" s="13" t="s">
        <v>141</v>
      </c>
      <c r="AW238" s="13" t="s">
        <v>32</v>
      </c>
      <c r="AX238" s="13" t="s">
        <v>76</v>
      </c>
      <c r="AY238" s="245" t="s">
        <v>134</v>
      </c>
    </row>
    <row r="239" s="14" customFormat="1">
      <c r="A239" s="14"/>
      <c r="B239" s="246"/>
      <c r="C239" s="247"/>
      <c r="D239" s="236" t="s">
        <v>143</v>
      </c>
      <c r="E239" s="248" t="s">
        <v>1</v>
      </c>
      <c r="F239" s="249" t="s">
        <v>149</v>
      </c>
      <c r="G239" s="247"/>
      <c r="H239" s="250">
        <v>0.99299999999999999</v>
      </c>
      <c r="I239" s="251"/>
      <c r="J239" s="247"/>
      <c r="K239" s="247"/>
      <c r="L239" s="252"/>
      <c r="M239" s="253"/>
      <c r="N239" s="254"/>
      <c r="O239" s="254"/>
      <c r="P239" s="254"/>
      <c r="Q239" s="254"/>
      <c r="R239" s="254"/>
      <c r="S239" s="254"/>
      <c r="T239" s="25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6" t="s">
        <v>143</v>
      </c>
      <c r="AU239" s="256" t="s">
        <v>141</v>
      </c>
      <c r="AV239" s="14" t="s">
        <v>150</v>
      </c>
      <c r="AW239" s="14" t="s">
        <v>32</v>
      </c>
      <c r="AX239" s="14" t="s">
        <v>76</v>
      </c>
      <c r="AY239" s="256" t="s">
        <v>134</v>
      </c>
    </row>
    <row r="240" s="13" customFormat="1">
      <c r="A240" s="13"/>
      <c r="B240" s="234"/>
      <c r="C240" s="235"/>
      <c r="D240" s="236" t="s">
        <v>143</v>
      </c>
      <c r="E240" s="237" t="s">
        <v>1</v>
      </c>
      <c r="F240" s="238" t="s">
        <v>251</v>
      </c>
      <c r="G240" s="235"/>
      <c r="H240" s="239">
        <v>0.99299999999999999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143</v>
      </c>
      <c r="AU240" s="245" t="s">
        <v>141</v>
      </c>
      <c r="AV240" s="13" t="s">
        <v>141</v>
      </c>
      <c r="AW240" s="13" t="s">
        <v>32</v>
      </c>
      <c r="AX240" s="13" t="s">
        <v>76</v>
      </c>
      <c r="AY240" s="245" t="s">
        <v>134</v>
      </c>
    </row>
    <row r="241" s="15" customFormat="1">
      <c r="A241" s="15"/>
      <c r="B241" s="257"/>
      <c r="C241" s="258"/>
      <c r="D241" s="236" t="s">
        <v>143</v>
      </c>
      <c r="E241" s="259" t="s">
        <v>1</v>
      </c>
      <c r="F241" s="260" t="s">
        <v>152</v>
      </c>
      <c r="G241" s="258"/>
      <c r="H241" s="261">
        <v>9.4860000000000007</v>
      </c>
      <c r="I241" s="262"/>
      <c r="J241" s="258"/>
      <c r="K241" s="258"/>
      <c r="L241" s="263"/>
      <c r="M241" s="264"/>
      <c r="N241" s="265"/>
      <c r="O241" s="265"/>
      <c r="P241" s="265"/>
      <c r="Q241" s="265"/>
      <c r="R241" s="265"/>
      <c r="S241" s="265"/>
      <c r="T241" s="266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67" t="s">
        <v>143</v>
      </c>
      <c r="AU241" s="267" t="s">
        <v>141</v>
      </c>
      <c r="AV241" s="15" t="s">
        <v>140</v>
      </c>
      <c r="AW241" s="15" t="s">
        <v>32</v>
      </c>
      <c r="AX241" s="15" t="s">
        <v>84</v>
      </c>
      <c r="AY241" s="267" t="s">
        <v>134</v>
      </c>
    </row>
    <row r="242" s="2" customFormat="1" ht="24.15" customHeight="1">
      <c r="A242" s="39"/>
      <c r="B242" s="40"/>
      <c r="C242" s="220" t="s">
        <v>252</v>
      </c>
      <c r="D242" s="220" t="s">
        <v>136</v>
      </c>
      <c r="E242" s="221" t="s">
        <v>253</v>
      </c>
      <c r="F242" s="222" t="s">
        <v>254</v>
      </c>
      <c r="G242" s="223" t="s">
        <v>157</v>
      </c>
      <c r="H242" s="224">
        <v>14.092000000000001</v>
      </c>
      <c r="I242" s="225"/>
      <c r="J242" s="226">
        <f>ROUND(I242*H242,2)</f>
        <v>0</v>
      </c>
      <c r="K242" s="227"/>
      <c r="L242" s="45"/>
      <c r="M242" s="228" t="s">
        <v>1</v>
      </c>
      <c r="N242" s="229" t="s">
        <v>42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0.017000000000000001</v>
      </c>
      <c r="T242" s="231">
        <f>S242*H242</f>
        <v>0.23956400000000003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140</v>
      </c>
      <c r="AT242" s="232" t="s">
        <v>136</v>
      </c>
      <c r="AU242" s="232" t="s">
        <v>141</v>
      </c>
      <c r="AY242" s="18" t="s">
        <v>134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141</v>
      </c>
      <c r="BK242" s="233">
        <f>ROUND(I242*H242,2)</f>
        <v>0</v>
      </c>
      <c r="BL242" s="18" t="s">
        <v>140</v>
      </c>
      <c r="BM242" s="232" t="s">
        <v>255</v>
      </c>
    </row>
    <row r="243" s="13" customFormat="1">
      <c r="A243" s="13"/>
      <c r="B243" s="234"/>
      <c r="C243" s="235"/>
      <c r="D243" s="236" t="s">
        <v>143</v>
      </c>
      <c r="E243" s="237" t="s">
        <v>1</v>
      </c>
      <c r="F243" s="238" t="s">
        <v>256</v>
      </c>
      <c r="G243" s="235"/>
      <c r="H243" s="239">
        <v>14.092000000000001</v>
      </c>
      <c r="I243" s="240"/>
      <c r="J243" s="235"/>
      <c r="K243" s="235"/>
      <c r="L243" s="241"/>
      <c r="M243" s="242"/>
      <c r="N243" s="243"/>
      <c r="O243" s="243"/>
      <c r="P243" s="243"/>
      <c r="Q243" s="243"/>
      <c r="R243" s="243"/>
      <c r="S243" s="243"/>
      <c r="T243" s="24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5" t="s">
        <v>143</v>
      </c>
      <c r="AU243" s="245" t="s">
        <v>141</v>
      </c>
      <c r="AV243" s="13" t="s">
        <v>141</v>
      </c>
      <c r="AW243" s="13" t="s">
        <v>32</v>
      </c>
      <c r="AX243" s="13" t="s">
        <v>84</v>
      </c>
      <c r="AY243" s="245" t="s">
        <v>134</v>
      </c>
    </row>
    <row r="244" s="2" customFormat="1" ht="24.15" customHeight="1">
      <c r="A244" s="39"/>
      <c r="B244" s="40"/>
      <c r="C244" s="220" t="s">
        <v>8</v>
      </c>
      <c r="D244" s="220" t="s">
        <v>136</v>
      </c>
      <c r="E244" s="221" t="s">
        <v>257</v>
      </c>
      <c r="F244" s="222" t="s">
        <v>258</v>
      </c>
      <c r="G244" s="223" t="s">
        <v>139</v>
      </c>
      <c r="H244" s="224">
        <v>41.017000000000003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42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1.8</v>
      </c>
      <c r="T244" s="231">
        <f>S244*H244</f>
        <v>73.830600000000004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140</v>
      </c>
      <c r="AT244" s="232" t="s">
        <v>136</v>
      </c>
      <c r="AU244" s="232" t="s">
        <v>141</v>
      </c>
      <c r="AY244" s="18" t="s">
        <v>134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141</v>
      </c>
      <c r="BK244" s="233">
        <f>ROUND(I244*H244,2)</f>
        <v>0</v>
      </c>
      <c r="BL244" s="18" t="s">
        <v>140</v>
      </c>
      <c r="BM244" s="232" t="s">
        <v>259</v>
      </c>
    </row>
    <row r="245" s="13" customFormat="1">
      <c r="A245" s="13"/>
      <c r="B245" s="234"/>
      <c r="C245" s="235"/>
      <c r="D245" s="236" t="s">
        <v>143</v>
      </c>
      <c r="E245" s="237" t="s">
        <v>1</v>
      </c>
      <c r="F245" s="238" t="s">
        <v>260</v>
      </c>
      <c r="G245" s="235"/>
      <c r="H245" s="239">
        <v>1.5900000000000001</v>
      </c>
      <c r="I245" s="240"/>
      <c r="J245" s="235"/>
      <c r="K245" s="235"/>
      <c r="L245" s="241"/>
      <c r="M245" s="242"/>
      <c r="N245" s="243"/>
      <c r="O245" s="243"/>
      <c r="P245" s="243"/>
      <c r="Q245" s="243"/>
      <c r="R245" s="243"/>
      <c r="S245" s="243"/>
      <c r="T245" s="24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5" t="s">
        <v>143</v>
      </c>
      <c r="AU245" s="245" t="s">
        <v>141</v>
      </c>
      <c r="AV245" s="13" t="s">
        <v>141</v>
      </c>
      <c r="AW245" s="13" t="s">
        <v>32</v>
      </c>
      <c r="AX245" s="13" t="s">
        <v>76</v>
      </c>
      <c r="AY245" s="245" t="s">
        <v>134</v>
      </c>
    </row>
    <row r="246" s="14" customFormat="1">
      <c r="A246" s="14"/>
      <c r="B246" s="246"/>
      <c r="C246" s="247"/>
      <c r="D246" s="236" t="s">
        <v>143</v>
      </c>
      <c r="E246" s="248" t="s">
        <v>1</v>
      </c>
      <c r="F246" s="249" t="s">
        <v>149</v>
      </c>
      <c r="G246" s="247"/>
      <c r="H246" s="250">
        <v>1.5900000000000001</v>
      </c>
      <c r="I246" s="251"/>
      <c r="J246" s="247"/>
      <c r="K246" s="247"/>
      <c r="L246" s="252"/>
      <c r="M246" s="253"/>
      <c r="N246" s="254"/>
      <c r="O246" s="254"/>
      <c r="P246" s="254"/>
      <c r="Q246" s="254"/>
      <c r="R246" s="254"/>
      <c r="S246" s="254"/>
      <c r="T246" s="25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6" t="s">
        <v>143</v>
      </c>
      <c r="AU246" s="256" t="s">
        <v>141</v>
      </c>
      <c r="AV246" s="14" t="s">
        <v>150</v>
      </c>
      <c r="AW246" s="14" t="s">
        <v>32</v>
      </c>
      <c r="AX246" s="14" t="s">
        <v>76</v>
      </c>
      <c r="AY246" s="256" t="s">
        <v>134</v>
      </c>
    </row>
    <row r="247" s="13" customFormat="1">
      <c r="A247" s="13"/>
      <c r="B247" s="234"/>
      <c r="C247" s="235"/>
      <c r="D247" s="236" t="s">
        <v>143</v>
      </c>
      <c r="E247" s="237" t="s">
        <v>1</v>
      </c>
      <c r="F247" s="238" t="s">
        <v>261</v>
      </c>
      <c r="G247" s="235"/>
      <c r="H247" s="239">
        <v>5.0999999999999996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143</v>
      </c>
      <c r="AU247" s="245" t="s">
        <v>141</v>
      </c>
      <c r="AV247" s="13" t="s">
        <v>141</v>
      </c>
      <c r="AW247" s="13" t="s">
        <v>32</v>
      </c>
      <c r="AX247" s="13" t="s">
        <v>76</v>
      </c>
      <c r="AY247" s="245" t="s">
        <v>134</v>
      </c>
    </row>
    <row r="248" s="13" customFormat="1">
      <c r="A248" s="13"/>
      <c r="B248" s="234"/>
      <c r="C248" s="235"/>
      <c r="D248" s="236" t="s">
        <v>143</v>
      </c>
      <c r="E248" s="237" t="s">
        <v>1</v>
      </c>
      <c r="F248" s="238" t="s">
        <v>262</v>
      </c>
      <c r="G248" s="235"/>
      <c r="H248" s="239">
        <v>0.308</v>
      </c>
      <c r="I248" s="240"/>
      <c r="J248" s="235"/>
      <c r="K248" s="235"/>
      <c r="L248" s="241"/>
      <c r="M248" s="242"/>
      <c r="N248" s="243"/>
      <c r="O248" s="243"/>
      <c r="P248" s="243"/>
      <c r="Q248" s="243"/>
      <c r="R248" s="243"/>
      <c r="S248" s="243"/>
      <c r="T248" s="24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5" t="s">
        <v>143</v>
      </c>
      <c r="AU248" s="245" t="s">
        <v>141</v>
      </c>
      <c r="AV248" s="13" t="s">
        <v>141</v>
      </c>
      <c r="AW248" s="13" t="s">
        <v>32</v>
      </c>
      <c r="AX248" s="13" t="s">
        <v>76</v>
      </c>
      <c r="AY248" s="245" t="s">
        <v>134</v>
      </c>
    </row>
    <row r="249" s="13" customFormat="1">
      <c r="A249" s="13"/>
      <c r="B249" s="234"/>
      <c r="C249" s="235"/>
      <c r="D249" s="236" t="s">
        <v>143</v>
      </c>
      <c r="E249" s="237" t="s">
        <v>1</v>
      </c>
      <c r="F249" s="238" t="s">
        <v>263</v>
      </c>
      <c r="G249" s="235"/>
      <c r="H249" s="239">
        <v>0.53600000000000003</v>
      </c>
      <c r="I249" s="240"/>
      <c r="J249" s="235"/>
      <c r="K249" s="235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143</v>
      </c>
      <c r="AU249" s="245" t="s">
        <v>141</v>
      </c>
      <c r="AV249" s="13" t="s">
        <v>141</v>
      </c>
      <c r="AW249" s="13" t="s">
        <v>32</v>
      </c>
      <c r="AX249" s="13" t="s">
        <v>76</v>
      </c>
      <c r="AY249" s="245" t="s">
        <v>134</v>
      </c>
    </row>
    <row r="250" s="13" customFormat="1">
      <c r="A250" s="13"/>
      <c r="B250" s="234"/>
      <c r="C250" s="235"/>
      <c r="D250" s="236" t="s">
        <v>143</v>
      </c>
      <c r="E250" s="237" t="s">
        <v>1</v>
      </c>
      <c r="F250" s="238" t="s">
        <v>264</v>
      </c>
      <c r="G250" s="235"/>
      <c r="H250" s="239">
        <v>1.796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143</v>
      </c>
      <c r="AU250" s="245" t="s">
        <v>141</v>
      </c>
      <c r="AV250" s="13" t="s">
        <v>141</v>
      </c>
      <c r="AW250" s="13" t="s">
        <v>32</v>
      </c>
      <c r="AX250" s="13" t="s">
        <v>76</v>
      </c>
      <c r="AY250" s="245" t="s">
        <v>134</v>
      </c>
    </row>
    <row r="251" s="13" customFormat="1">
      <c r="A251" s="13"/>
      <c r="B251" s="234"/>
      <c r="C251" s="235"/>
      <c r="D251" s="236" t="s">
        <v>143</v>
      </c>
      <c r="E251" s="237" t="s">
        <v>1</v>
      </c>
      <c r="F251" s="238" t="s">
        <v>265</v>
      </c>
      <c r="G251" s="235"/>
      <c r="H251" s="239">
        <v>0.81200000000000006</v>
      </c>
      <c r="I251" s="240"/>
      <c r="J251" s="235"/>
      <c r="K251" s="235"/>
      <c r="L251" s="241"/>
      <c r="M251" s="242"/>
      <c r="N251" s="243"/>
      <c r="O251" s="243"/>
      <c r="P251" s="243"/>
      <c r="Q251" s="243"/>
      <c r="R251" s="243"/>
      <c r="S251" s="243"/>
      <c r="T251" s="24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5" t="s">
        <v>143</v>
      </c>
      <c r="AU251" s="245" t="s">
        <v>141</v>
      </c>
      <c r="AV251" s="13" t="s">
        <v>141</v>
      </c>
      <c r="AW251" s="13" t="s">
        <v>32</v>
      </c>
      <c r="AX251" s="13" t="s">
        <v>76</v>
      </c>
      <c r="AY251" s="245" t="s">
        <v>134</v>
      </c>
    </row>
    <row r="252" s="14" customFormat="1">
      <c r="A252" s="14"/>
      <c r="B252" s="246"/>
      <c r="C252" s="247"/>
      <c r="D252" s="236" t="s">
        <v>143</v>
      </c>
      <c r="E252" s="248" t="s">
        <v>1</v>
      </c>
      <c r="F252" s="249" t="s">
        <v>149</v>
      </c>
      <c r="G252" s="247"/>
      <c r="H252" s="250">
        <v>8.5519999999999996</v>
      </c>
      <c r="I252" s="251"/>
      <c r="J252" s="247"/>
      <c r="K252" s="247"/>
      <c r="L252" s="252"/>
      <c r="M252" s="253"/>
      <c r="N252" s="254"/>
      <c r="O252" s="254"/>
      <c r="P252" s="254"/>
      <c r="Q252" s="254"/>
      <c r="R252" s="254"/>
      <c r="S252" s="254"/>
      <c r="T252" s="25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6" t="s">
        <v>143</v>
      </c>
      <c r="AU252" s="256" t="s">
        <v>141</v>
      </c>
      <c r="AV252" s="14" t="s">
        <v>150</v>
      </c>
      <c r="AW252" s="14" t="s">
        <v>32</v>
      </c>
      <c r="AX252" s="14" t="s">
        <v>76</v>
      </c>
      <c r="AY252" s="256" t="s">
        <v>134</v>
      </c>
    </row>
    <row r="253" s="13" customFormat="1">
      <c r="A253" s="13"/>
      <c r="B253" s="234"/>
      <c r="C253" s="235"/>
      <c r="D253" s="236" t="s">
        <v>143</v>
      </c>
      <c r="E253" s="237" t="s">
        <v>1</v>
      </c>
      <c r="F253" s="238" t="s">
        <v>266</v>
      </c>
      <c r="G253" s="235"/>
      <c r="H253" s="239">
        <v>4.3499999999999996</v>
      </c>
      <c r="I253" s="240"/>
      <c r="J253" s="235"/>
      <c r="K253" s="235"/>
      <c r="L253" s="241"/>
      <c r="M253" s="242"/>
      <c r="N253" s="243"/>
      <c r="O253" s="243"/>
      <c r="P253" s="243"/>
      <c r="Q253" s="243"/>
      <c r="R253" s="243"/>
      <c r="S253" s="243"/>
      <c r="T253" s="24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5" t="s">
        <v>143</v>
      </c>
      <c r="AU253" s="245" t="s">
        <v>141</v>
      </c>
      <c r="AV253" s="13" t="s">
        <v>141</v>
      </c>
      <c r="AW253" s="13" t="s">
        <v>32</v>
      </c>
      <c r="AX253" s="13" t="s">
        <v>76</v>
      </c>
      <c r="AY253" s="245" t="s">
        <v>134</v>
      </c>
    </row>
    <row r="254" s="13" customFormat="1">
      <c r="A254" s="13"/>
      <c r="B254" s="234"/>
      <c r="C254" s="235"/>
      <c r="D254" s="236" t="s">
        <v>143</v>
      </c>
      <c r="E254" s="237" t="s">
        <v>1</v>
      </c>
      <c r="F254" s="238" t="s">
        <v>267</v>
      </c>
      <c r="G254" s="235"/>
      <c r="H254" s="239">
        <v>1.1140000000000001</v>
      </c>
      <c r="I254" s="240"/>
      <c r="J254" s="235"/>
      <c r="K254" s="235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143</v>
      </c>
      <c r="AU254" s="245" t="s">
        <v>141</v>
      </c>
      <c r="AV254" s="13" t="s">
        <v>141</v>
      </c>
      <c r="AW254" s="13" t="s">
        <v>32</v>
      </c>
      <c r="AX254" s="13" t="s">
        <v>76</v>
      </c>
      <c r="AY254" s="245" t="s">
        <v>134</v>
      </c>
    </row>
    <row r="255" s="13" customFormat="1">
      <c r="A255" s="13"/>
      <c r="B255" s="234"/>
      <c r="C255" s="235"/>
      <c r="D255" s="236" t="s">
        <v>143</v>
      </c>
      <c r="E255" s="237" t="s">
        <v>1</v>
      </c>
      <c r="F255" s="238" t="s">
        <v>268</v>
      </c>
      <c r="G255" s="235"/>
      <c r="H255" s="239">
        <v>0.80300000000000005</v>
      </c>
      <c r="I255" s="240"/>
      <c r="J255" s="235"/>
      <c r="K255" s="235"/>
      <c r="L255" s="241"/>
      <c r="M255" s="242"/>
      <c r="N255" s="243"/>
      <c r="O255" s="243"/>
      <c r="P255" s="243"/>
      <c r="Q255" s="243"/>
      <c r="R255" s="243"/>
      <c r="S255" s="243"/>
      <c r="T255" s="24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5" t="s">
        <v>143</v>
      </c>
      <c r="AU255" s="245" t="s">
        <v>141</v>
      </c>
      <c r="AV255" s="13" t="s">
        <v>141</v>
      </c>
      <c r="AW255" s="13" t="s">
        <v>32</v>
      </c>
      <c r="AX255" s="13" t="s">
        <v>76</v>
      </c>
      <c r="AY255" s="245" t="s">
        <v>134</v>
      </c>
    </row>
    <row r="256" s="13" customFormat="1">
      <c r="A256" s="13"/>
      <c r="B256" s="234"/>
      <c r="C256" s="235"/>
      <c r="D256" s="236" t="s">
        <v>143</v>
      </c>
      <c r="E256" s="237" t="s">
        <v>1</v>
      </c>
      <c r="F256" s="238" t="s">
        <v>269</v>
      </c>
      <c r="G256" s="235"/>
      <c r="H256" s="239">
        <v>1.2549999999999999</v>
      </c>
      <c r="I256" s="240"/>
      <c r="J256" s="235"/>
      <c r="K256" s="235"/>
      <c r="L256" s="241"/>
      <c r="M256" s="242"/>
      <c r="N256" s="243"/>
      <c r="O256" s="243"/>
      <c r="P256" s="243"/>
      <c r="Q256" s="243"/>
      <c r="R256" s="243"/>
      <c r="S256" s="243"/>
      <c r="T256" s="24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5" t="s">
        <v>143</v>
      </c>
      <c r="AU256" s="245" t="s">
        <v>141</v>
      </c>
      <c r="AV256" s="13" t="s">
        <v>141</v>
      </c>
      <c r="AW256" s="13" t="s">
        <v>32</v>
      </c>
      <c r="AX256" s="13" t="s">
        <v>76</v>
      </c>
      <c r="AY256" s="245" t="s">
        <v>134</v>
      </c>
    </row>
    <row r="257" s="14" customFormat="1">
      <c r="A257" s="14"/>
      <c r="B257" s="246"/>
      <c r="C257" s="247"/>
      <c r="D257" s="236" t="s">
        <v>143</v>
      </c>
      <c r="E257" s="248" t="s">
        <v>1</v>
      </c>
      <c r="F257" s="249" t="s">
        <v>149</v>
      </c>
      <c r="G257" s="247"/>
      <c r="H257" s="250">
        <v>7.5219999999999994</v>
      </c>
      <c r="I257" s="251"/>
      <c r="J257" s="247"/>
      <c r="K257" s="247"/>
      <c r="L257" s="252"/>
      <c r="M257" s="253"/>
      <c r="N257" s="254"/>
      <c r="O257" s="254"/>
      <c r="P257" s="254"/>
      <c r="Q257" s="254"/>
      <c r="R257" s="254"/>
      <c r="S257" s="254"/>
      <c r="T257" s="25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6" t="s">
        <v>143</v>
      </c>
      <c r="AU257" s="256" t="s">
        <v>141</v>
      </c>
      <c r="AV257" s="14" t="s">
        <v>150</v>
      </c>
      <c r="AW257" s="14" t="s">
        <v>32</v>
      </c>
      <c r="AX257" s="14" t="s">
        <v>76</v>
      </c>
      <c r="AY257" s="256" t="s">
        <v>134</v>
      </c>
    </row>
    <row r="258" s="13" customFormat="1">
      <c r="A258" s="13"/>
      <c r="B258" s="234"/>
      <c r="C258" s="235"/>
      <c r="D258" s="236" t="s">
        <v>143</v>
      </c>
      <c r="E258" s="237" t="s">
        <v>1</v>
      </c>
      <c r="F258" s="238" t="s">
        <v>270</v>
      </c>
      <c r="G258" s="235"/>
      <c r="H258" s="239">
        <v>1.5</v>
      </c>
      <c r="I258" s="240"/>
      <c r="J258" s="235"/>
      <c r="K258" s="235"/>
      <c r="L258" s="241"/>
      <c r="M258" s="242"/>
      <c r="N258" s="243"/>
      <c r="O258" s="243"/>
      <c r="P258" s="243"/>
      <c r="Q258" s="243"/>
      <c r="R258" s="243"/>
      <c r="S258" s="243"/>
      <c r="T258" s="24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5" t="s">
        <v>143</v>
      </c>
      <c r="AU258" s="245" t="s">
        <v>141</v>
      </c>
      <c r="AV258" s="13" t="s">
        <v>141</v>
      </c>
      <c r="AW258" s="13" t="s">
        <v>32</v>
      </c>
      <c r="AX258" s="13" t="s">
        <v>76</v>
      </c>
      <c r="AY258" s="245" t="s">
        <v>134</v>
      </c>
    </row>
    <row r="259" s="13" customFormat="1">
      <c r="A259" s="13"/>
      <c r="B259" s="234"/>
      <c r="C259" s="235"/>
      <c r="D259" s="236" t="s">
        <v>143</v>
      </c>
      <c r="E259" s="237" t="s">
        <v>1</v>
      </c>
      <c r="F259" s="238" t="s">
        <v>271</v>
      </c>
      <c r="G259" s="235"/>
      <c r="H259" s="239">
        <v>1.5</v>
      </c>
      <c r="I259" s="240"/>
      <c r="J259" s="235"/>
      <c r="K259" s="235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143</v>
      </c>
      <c r="AU259" s="245" t="s">
        <v>141</v>
      </c>
      <c r="AV259" s="13" t="s">
        <v>141</v>
      </c>
      <c r="AW259" s="13" t="s">
        <v>32</v>
      </c>
      <c r="AX259" s="13" t="s">
        <v>76</v>
      </c>
      <c r="AY259" s="245" t="s">
        <v>134</v>
      </c>
    </row>
    <row r="260" s="13" customFormat="1">
      <c r="A260" s="13"/>
      <c r="B260" s="234"/>
      <c r="C260" s="235"/>
      <c r="D260" s="236" t="s">
        <v>143</v>
      </c>
      <c r="E260" s="237" t="s">
        <v>1</v>
      </c>
      <c r="F260" s="238" t="s">
        <v>272</v>
      </c>
      <c r="G260" s="235"/>
      <c r="H260" s="239">
        <v>1.2390000000000001</v>
      </c>
      <c r="I260" s="240"/>
      <c r="J260" s="235"/>
      <c r="K260" s="235"/>
      <c r="L260" s="241"/>
      <c r="M260" s="242"/>
      <c r="N260" s="243"/>
      <c r="O260" s="243"/>
      <c r="P260" s="243"/>
      <c r="Q260" s="243"/>
      <c r="R260" s="243"/>
      <c r="S260" s="243"/>
      <c r="T260" s="24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5" t="s">
        <v>143</v>
      </c>
      <c r="AU260" s="245" t="s">
        <v>141</v>
      </c>
      <c r="AV260" s="13" t="s">
        <v>141</v>
      </c>
      <c r="AW260" s="13" t="s">
        <v>32</v>
      </c>
      <c r="AX260" s="13" t="s">
        <v>76</v>
      </c>
      <c r="AY260" s="245" t="s">
        <v>134</v>
      </c>
    </row>
    <row r="261" s="13" customFormat="1">
      <c r="A261" s="13"/>
      <c r="B261" s="234"/>
      <c r="C261" s="235"/>
      <c r="D261" s="236" t="s">
        <v>143</v>
      </c>
      <c r="E261" s="237" t="s">
        <v>1</v>
      </c>
      <c r="F261" s="238" t="s">
        <v>273</v>
      </c>
      <c r="G261" s="235"/>
      <c r="H261" s="239">
        <v>0.80300000000000005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143</v>
      </c>
      <c r="AU261" s="245" t="s">
        <v>141</v>
      </c>
      <c r="AV261" s="13" t="s">
        <v>141</v>
      </c>
      <c r="AW261" s="13" t="s">
        <v>32</v>
      </c>
      <c r="AX261" s="13" t="s">
        <v>76</v>
      </c>
      <c r="AY261" s="245" t="s">
        <v>134</v>
      </c>
    </row>
    <row r="262" s="13" customFormat="1">
      <c r="A262" s="13"/>
      <c r="B262" s="234"/>
      <c r="C262" s="235"/>
      <c r="D262" s="236" t="s">
        <v>143</v>
      </c>
      <c r="E262" s="237" t="s">
        <v>1</v>
      </c>
      <c r="F262" s="238" t="s">
        <v>274</v>
      </c>
      <c r="G262" s="235"/>
      <c r="H262" s="239">
        <v>1.2549999999999999</v>
      </c>
      <c r="I262" s="240"/>
      <c r="J262" s="235"/>
      <c r="K262" s="235"/>
      <c r="L262" s="241"/>
      <c r="M262" s="242"/>
      <c r="N262" s="243"/>
      <c r="O262" s="243"/>
      <c r="P262" s="243"/>
      <c r="Q262" s="243"/>
      <c r="R262" s="243"/>
      <c r="S262" s="243"/>
      <c r="T262" s="24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5" t="s">
        <v>143</v>
      </c>
      <c r="AU262" s="245" t="s">
        <v>141</v>
      </c>
      <c r="AV262" s="13" t="s">
        <v>141</v>
      </c>
      <c r="AW262" s="13" t="s">
        <v>32</v>
      </c>
      <c r="AX262" s="13" t="s">
        <v>76</v>
      </c>
      <c r="AY262" s="245" t="s">
        <v>134</v>
      </c>
    </row>
    <row r="263" s="14" customFormat="1">
      <c r="A263" s="14"/>
      <c r="B263" s="246"/>
      <c r="C263" s="247"/>
      <c r="D263" s="236" t="s">
        <v>143</v>
      </c>
      <c r="E263" s="248" t="s">
        <v>1</v>
      </c>
      <c r="F263" s="249" t="s">
        <v>149</v>
      </c>
      <c r="G263" s="247"/>
      <c r="H263" s="250">
        <v>6.2969999999999997</v>
      </c>
      <c r="I263" s="251"/>
      <c r="J263" s="247"/>
      <c r="K263" s="247"/>
      <c r="L263" s="252"/>
      <c r="M263" s="253"/>
      <c r="N263" s="254"/>
      <c r="O263" s="254"/>
      <c r="P263" s="254"/>
      <c r="Q263" s="254"/>
      <c r="R263" s="254"/>
      <c r="S263" s="254"/>
      <c r="T263" s="25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6" t="s">
        <v>143</v>
      </c>
      <c r="AU263" s="256" t="s">
        <v>141</v>
      </c>
      <c r="AV263" s="14" t="s">
        <v>150</v>
      </c>
      <c r="AW263" s="14" t="s">
        <v>32</v>
      </c>
      <c r="AX263" s="14" t="s">
        <v>76</v>
      </c>
      <c r="AY263" s="256" t="s">
        <v>134</v>
      </c>
    </row>
    <row r="264" s="13" customFormat="1">
      <c r="A264" s="13"/>
      <c r="B264" s="234"/>
      <c r="C264" s="235"/>
      <c r="D264" s="236" t="s">
        <v>143</v>
      </c>
      <c r="E264" s="237" t="s">
        <v>1</v>
      </c>
      <c r="F264" s="238" t="s">
        <v>275</v>
      </c>
      <c r="G264" s="235"/>
      <c r="H264" s="239">
        <v>1.5</v>
      </c>
      <c r="I264" s="240"/>
      <c r="J264" s="235"/>
      <c r="K264" s="235"/>
      <c r="L264" s="241"/>
      <c r="M264" s="242"/>
      <c r="N264" s="243"/>
      <c r="O264" s="243"/>
      <c r="P264" s="243"/>
      <c r="Q264" s="243"/>
      <c r="R264" s="243"/>
      <c r="S264" s="243"/>
      <c r="T264" s="24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5" t="s">
        <v>143</v>
      </c>
      <c r="AU264" s="245" t="s">
        <v>141</v>
      </c>
      <c r="AV264" s="13" t="s">
        <v>141</v>
      </c>
      <c r="AW264" s="13" t="s">
        <v>32</v>
      </c>
      <c r="AX264" s="13" t="s">
        <v>76</v>
      </c>
      <c r="AY264" s="245" t="s">
        <v>134</v>
      </c>
    </row>
    <row r="265" s="13" customFormat="1">
      <c r="A265" s="13"/>
      <c r="B265" s="234"/>
      <c r="C265" s="235"/>
      <c r="D265" s="236" t="s">
        <v>143</v>
      </c>
      <c r="E265" s="237" t="s">
        <v>1</v>
      </c>
      <c r="F265" s="238" t="s">
        <v>276</v>
      </c>
      <c r="G265" s="235"/>
      <c r="H265" s="239">
        <v>1.712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143</v>
      </c>
      <c r="AU265" s="245" t="s">
        <v>141</v>
      </c>
      <c r="AV265" s="13" t="s">
        <v>141</v>
      </c>
      <c r="AW265" s="13" t="s">
        <v>32</v>
      </c>
      <c r="AX265" s="13" t="s">
        <v>76</v>
      </c>
      <c r="AY265" s="245" t="s">
        <v>134</v>
      </c>
    </row>
    <row r="266" s="13" customFormat="1">
      <c r="A266" s="13"/>
      <c r="B266" s="234"/>
      <c r="C266" s="235"/>
      <c r="D266" s="236" t="s">
        <v>143</v>
      </c>
      <c r="E266" s="237" t="s">
        <v>1</v>
      </c>
      <c r="F266" s="238" t="s">
        <v>277</v>
      </c>
      <c r="G266" s="235"/>
      <c r="H266" s="239">
        <v>0.80300000000000005</v>
      </c>
      <c r="I266" s="240"/>
      <c r="J266" s="235"/>
      <c r="K266" s="235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143</v>
      </c>
      <c r="AU266" s="245" t="s">
        <v>141</v>
      </c>
      <c r="AV266" s="13" t="s">
        <v>141</v>
      </c>
      <c r="AW266" s="13" t="s">
        <v>32</v>
      </c>
      <c r="AX266" s="13" t="s">
        <v>76</v>
      </c>
      <c r="AY266" s="245" t="s">
        <v>134</v>
      </c>
    </row>
    <row r="267" s="13" customFormat="1">
      <c r="A267" s="13"/>
      <c r="B267" s="234"/>
      <c r="C267" s="235"/>
      <c r="D267" s="236" t="s">
        <v>143</v>
      </c>
      <c r="E267" s="237" t="s">
        <v>1</v>
      </c>
      <c r="F267" s="238" t="s">
        <v>278</v>
      </c>
      <c r="G267" s="235"/>
      <c r="H267" s="239">
        <v>0</v>
      </c>
      <c r="I267" s="240"/>
      <c r="J267" s="235"/>
      <c r="K267" s="235"/>
      <c r="L267" s="241"/>
      <c r="M267" s="242"/>
      <c r="N267" s="243"/>
      <c r="O267" s="243"/>
      <c r="P267" s="243"/>
      <c r="Q267" s="243"/>
      <c r="R267" s="243"/>
      <c r="S267" s="243"/>
      <c r="T267" s="24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5" t="s">
        <v>143</v>
      </c>
      <c r="AU267" s="245" t="s">
        <v>141</v>
      </c>
      <c r="AV267" s="13" t="s">
        <v>141</v>
      </c>
      <c r="AW267" s="13" t="s">
        <v>32</v>
      </c>
      <c r="AX267" s="13" t="s">
        <v>76</v>
      </c>
      <c r="AY267" s="245" t="s">
        <v>134</v>
      </c>
    </row>
    <row r="268" s="14" customFormat="1">
      <c r="A268" s="14"/>
      <c r="B268" s="246"/>
      <c r="C268" s="247"/>
      <c r="D268" s="236" t="s">
        <v>143</v>
      </c>
      <c r="E268" s="248" t="s">
        <v>1</v>
      </c>
      <c r="F268" s="249" t="s">
        <v>149</v>
      </c>
      <c r="G268" s="247"/>
      <c r="H268" s="250">
        <v>4.0149999999999997</v>
      </c>
      <c r="I268" s="251"/>
      <c r="J268" s="247"/>
      <c r="K268" s="247"/>
      <c r="L268" s="252"/>
      <c r="M268" s="253"/>
      <c r="N268" s="254"/>
      <c r="O268" s="254"/>
      <c r="P268" s="254"/>
      <c r="Q268" s="254"/>
      <c r="R268" s="254"/>
      <c r="S268" s="254"/>
      <c r="T268" s="25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6" t="s">
        <v>143</v>
      </c>
      <c r="AU268" s="256" t="s">
        <v>141</v>
      </c>
      <c r="AV268" s="14" t="s">
        <v>150</v>
      </c>
      <c r="AW268" s="14" t="s">
        <v>32</v>
      </c>
      <c r="AX268" s="14" t="s">
        <v>76</v>
      </c>
      <c r="AY268" s="256" t="s">
        <v>134</v>
      </c>
    </row>
    <row r="269" s="13" customFormat="1">
      <c r="A269" s="13"/>
      <c r="B269" s="234"/>
      <c r="C269" s="235"/>
      <c r="D269" s="236" t="s">
        <v>143</v>
      </c>
      <c r="E269" s="237" t="s">
        <v>1</v>
      </c>
      <c r="F269" s="238" t="s">
        <v>279</v>
      </c>
      <c r="G269" s="235"/>
      <c r="H269" s="239">
        <v>11.087999999999999</v>
      </c>
      <c r="I269" s="240"/>
      <c r="J269" s="235"/>
      <c r="K269" s="235"/>
      <c r="L269" s="241"/>
      <c r="M269" s="242"/>
      <c r="N269" s="243"/>
      <c r="O269" s="243"/>
      <c r="P269" s="243"/>
      <c r="Q269" s="243"/>
      <c r="R269" s="243"/>
      <c r="S269" s="243"/>
      <c r="T269" s="24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5" t="s">
        <v>143</v>
      </c>
      <c r="AU269" s="245" t="s">
        <v>141</v>
      </c>
      <c r="AV269" s="13" t="s">
        <v>141</v>
      </c>
      <c r="AW269" s="13" t="s">
        <v>32</v>
      </c>
      <c r="AX269" s="13" t="s">
        <v>76</v>
      </c>
      <c r="AY269" s="245" t="s">
        <v>134</v>
      </c>
    </row>
    <row r="270" s="14" customFormat="1">
      <c r="A270" s="14"/>
      <c r="B270" s="246"/>
      <c r="C270" s="247"/>
      <c r="D270" s="236" t="s">
        <v>143</v>
      </c>
      <c r="E270" s="248" t="s">
        <v>1</v>
      </c>
      <c r="F270" s="249" t="s">
        <v>149</v>
      </c>
      <c r="G270" s="247"/>
      <c r="H270" s="250">
        <v>11.087999999999999</v>
      </c>
      <c r="I270" s="251"/>
      <c r="J270" s="247"/>
      <c r="K270" s="247"/>
      <c r="L270" s="252"/>
      <c r="M270" s="253"/>
      <c r="N270" s="254"/>
      <c r="O270" s="254"/>
      <c r="P270" s="254"/>
      <c r="Q270" s="254"/>
      <c r="R270" s="254"/>
      <c r="S270" s="254"/>
      <c r="T270" s="25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6" t="s">
        <v>143</v>
      </c>
      <c r="AU270" s="256" t="s">
        <v>141</v>
      </c>
      <c r="AV270" s="14" t="s">
        <v>150</v>
      </c>
      <c r="AW270" s="14" t="s">
        <v>32</v>
      </c>
      <c r="AX270" s="14" t="s">
        <v>76</v>
      </c>
      <c r="AY270" s="256" t="s">
        <v>134</v>
      </c>
    </row>
    <row r="271" s="13" customFormat="1">
      <c r="A271" s="13"/>
      <c r="B271" s="234"/>
      <c r="C271" s="235"/>
      <c r="D271" s="236" t="s">
        <v>143</v>
      </c>
      <c r="E271" s="237" t="s">
        <v>1</v>
      </c>
      <c r="F271" s="238" t="s">
        <v>280</v>
      </c>
      <c r="G271" s="235"/>
      <c r="H271" s="239">
        <v>1.9530000000000001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143</v>
      </c>
      <c r="AU271" s="245" t="s">
        <v>141</v>
      </c>
      <c r="AV271" s="13" t="s">
        <v>141</v>
      </c>
      <c r="AW271" s="13" t="s">
        <v>32</v>
      </c>
      <c r="AX271" s="13" t="s">
        <v>76</v>
      </c>
      <c r="AY271" s="245" t="s">
        <v>134</v>
      </c>
    </row>
    <row r="272" s="15" customFormat="1">
      <c r="A272" s="15"/>
      <c r="B272" s="257"/>
      <c r="C272" s="258"/>
      <c r="D272" s="236" t="s">
        <v>143</v>
      </c>
      <c r="E272" s="259" t="s">
        <v>1</v>
      </c>
      <c r="F272" s="260" t="s">
        <v>152</v>
      </c>
      <c r="G272" s="258"/>
      <c r="H272" s="261">
        <v>41.017000000000003</v>
      </c>
      <c r="I272" s="262"/>
      <c r="J272" s="258"/>
      <c r="K272" s="258"/>
      <c r="L272" s="263"/>
      <c r="M272" s="264"/>
      <c r="N272" s="265"/>
      <c r="O272" s="265"/>
      <c r="P272" s="265"/>
      <c r="Q272" s="265"/>
      <c r="R272" s="265"/>
      <c r="S272" s="265"/>
      <c r="T272" s="266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67" t="s">
        <v>143</v>
      </c>
      <c r="AU272" s="267" t="s">
        <v>141</v>
      </c>
      <c r="AV272" s="15" t="s">
        <v>140</v>
      </c>
      <c r="AW272" s="15" t="s">
        <v>32</v>
      </c>
      <c r="AX272" s="15" t="s">
        <v>84</v>
      </c>
      <c r="AY272" s="267" t="s">
        <v>134</v>
      </c>
    </row>
    <row r="273" s="2" customFormat="1" ht="21.75" customHeight="1">
      <c r="A273" s="39"/>
      <c r="B273" s="40"/>
      <c r="C273" s="220" t="s">
        <v>281</v>
      </c>
      <c r="D273" s="220" t="s">
        <v>136</v>
      </c>
      <c r="E273" s="221" t="s">
        <v>282</v>
      </c>
      <c r="F273" s="222" t="s">
        <v>283</v>
      </c>
      <c r="G273" s="223" t="s">
        <v>139</v>
      </c>
      <c r="H273" s="224">
        <v>2.5590000000000002</v>
      </c>
      <c r="I273" s="225"/>
      <c r="J273" s="226">
        <f>ROUND(I273*H273,2)</f>
        <v>0</v>
      </c>
      <c r="K273" s="227"/>
      <c r="L273" s="45"/>
      <c r="M273" s="228" t="s">
        <v>1</v>
      </c>
      <c r="N273" s="229" t="s">
        <v>42</v>
      </c>
      <c r="O273" s="92"/>
      <c r="P273" s="230">
        <f>O273*H273</f>
        <v>0</v>
      </c>
      <c r="Q273" s="230">
        <v>0</v>
      </c>
      <c r="R273" s="230">
        <f>Q273*H273</f>
        <v>0</v>
      </c>
      <c r="S273" s="230">
        <v>1.8</v>
      </c>
      <c r="T273" s="231">
        <f>S273*H273</f>
        <v>4.6062000000000003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140</v>
      </c>
      <c r="AT273" s="232" t="s">
        <v>136</v>
      </c>
      <c r="AU273" s="232" t="s">
        <v>141</v>
      </c>
      <c r="AY273" s="18" t="s">
        <v>134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141</v>
      </c>
      <c r="BK273" s="233">
        <f>ROUND(I273*H273,2)</f>
        <v>0</v>
      </c>
      <c r="BL273" s="18" t="s">
        <v>140</v>
      </c>
      <c r="BM273" s="232" t="s">
        <v>284</v>
      </c>
    </row>
    <row r="274" s="13" customFormat="1">
      <c r="A274" s="13"/>
      <c r="B274" s="234"/>
      <c r="C274" s="235"/>
      <c r="D274" s="236" t="s">
        <v>143</v>
      </c>
      <c r="E274" s="237" t="s">
        <v>1</v>
      </c>
      <c r="F274" s="238" t="s">
        <v>285</v>
      </c>
      <c r="G274" s="235"/>
      <c r="H274" s="239">
        <v>0.123</v>
      </c>
      <c r="I274" s="240"/>
      <c r="J274" s="235"/>
      <c r="K274" s="235"/>
      <c r="L274" s="241"/>
      <c r="M274" s="242"/>
      <c r="N274" s="243"/>
      <c r="O274" s="243"/>
      <c r="P274" s="243"/>
      <c r="Q274" s="243"/>
      <c r="R274" s="243"/>
      <c r="S274" s="243"/>
      <c r="T274" s="24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5" t="s">
        <v>143</v>
      </c>
      <c r="AU274" s="245" t="s">
        <v>141</v>
      </c>
      <c r="AV274" s="13" t="s">
        <v>141</v>
      </c>
      <c r="AW274" s="13" t="s">
        <v>32</v>
      </c>
      <c r="AX274" s="13" t="s">
        <v>76</v>
      </c>
      <c r="AY274" s="245" t="s">
        <v>134</v>
      </c>
    </row>
    <row r="275" s="14" customFormat="1">
      <c r="A275" s="14"/>
      <c r="B275" s="246"/>
      <c r="C275" s="247"/>
      <c r="D275" s="236" t="s">
        <v>143</v>
      </c>
      <c r="E275" s="248" t="s">
        <v>1</v>
      </c>
      <c r="F275" s="249" t="s">
        <v>149</v>
      </c>
      <c r="G275" s="247"/>
      <c r="H275" s="250">
        <v>0.123</v>
      </c>
      <c r="I275" s="251"/>
      <c r="J275" s="247"/>
      <c r="K275" s="247"/>
      <c r="L275" s="252"/>
      <c r="M275" s="253"/>
      <c r="N275" s="254"/>
      <c r="O275" s="254"/>
      <c r="P275" s="254"/>
      <c r="Q275" s="254"/>
      <c r="R275" s="254"/>
      <c r="S275" s="254"/>
      <c r="T275" s="25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6" t="s">
        <v>143</v>
      </c>
      <c r="AU275" s="256" t="s">
        <v>141</v>
      </c>
      <c r="AV275" s="14" t="s">
        <v>150</v>
      </c>
      <c r="AW275" s="14" t="s">
        <v>32</v>
      </c>
      <c r="AX275" s="14" t="s">
        <v>76</v>
      </c>
      <c r="AY275" s="256" t="s">
        <v>134</v>
      </c>
    </row>
    <row r="276" s="13" customFormat="1">
      <c r="A276" s="13"/>
      <c r="B276" s="234"/>
      <c r="C276" s="235"/>
      <c r="D276" s="236" t="s">
        <v>143</v>
      </c>
      <c r="E276" s="237" t="s">
        <v>1</v>
      </c>
      <c r="F276" s="238" t="s">
        <v>286</v>
      </c>
      <c r="G276" s="235"/>
      <c r="H276" s="239">
        <v>0.315</v>
      </c>
      <c r="I276" s="240"/>
      <c r="J276" s="235"/>
      <c r="K276" s="235"/>
      <c r="L276" s="241"/>
      <c r="M276" s="242"/>
      <c r="N276" s="243"/>
      <c r="O276" s="243"/>
      <c r="P276" s="243"/>
      <c r="Q276" s="243"/>
      <c r="R276" s="243"/>
      <c r="S276" s="243"/>
      <c r="T276" s="24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5" t="s">
        <v>143</v>
      </c>
      <c r="AU276" s="245" t="s">
        <v>141</v>
      </c>
      <c r="AV276" s="13" t="s">
        <v>141</v>
      </c>
      <c r="AW276" s="13" t="s">
        <v>32</v>
      </c>
      <c r="AX276" s="13" t="s">
        <v>76</v>
      </c>
      <c r="AY276" s="245" t="s">
        <v>134</v>
      </c>
    </row>
    <row r="277" s="14" customFormat="1">
      <c r="A277" s="14"/>
      <c r="B277" s="246"/>
      <c r="C277" s="247"/>
      <c r="D277" s="236" t="s">
        <v>143</v>
      </c>
      <c r="E277" s="248" t="s">
        <v>1</v>
      </c>
      <c r="F277" s="249" t="s">
        <v>149</v>
      </c>
      <c r="G277" s="247"/>
      <c r="H277" s="250">
        <v>0.315</v>
      </c>
      <c r="I277" s="251"/>
      <c r="J277" s="247"/>
      <c r="K277" s="247"/>
      <c r="L277" s="252"/>
      <c r="M277" s="253"/>
      <c r="N277" s="254"/>
      <c r="O277" s="254"/>
      <c r="P277" s="254"/>
      <c r="Q277" s="254"/>
      <c r="R277" s="254"/>
      <c r="S277" s="254"/>
      <c r="T277" s="25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6" t="s">
        <v>143</v>
      </c>
      <c r="AU277" s="256" t="s">
        <v>141</v>
      </c>
      <c r="AV277" s="14" t="s">
        <v>150</v>
      </c>
      <c r="AW277" s="14" t="s">
        <v>32</v>
      </c>
      <c r="AX277" s="14" t="s">
        <v>76</v>
      </c>
      <c r="AY277" s="256" t="s">
        <v>134</v>
      </c>
    </row>
    <row r="278" s="13" customFormat="1">
      <c r="A278" s="13"/>
      <c r="B278" s="234"/>
      <c r="C278" s="235"/>
      <c r="D278" s="236" t="s">
        <v>143</v>
      </c>
      <c r="E278" s="237" t="s">
        <v>1</v>
      </c>
      <c r="F278" s="238" t="s">
        <v>287</v>
      </c>
      <c r="G278" s="235"/>
      <c r="H278" s="239">
        <v>0.315</v>
      </c>
      <c r="I278" s="240"/>
      <c r="J278" s="235"/>
      <c r="K278" s="235"/>
      <c r="L278" s="241"/>
      <c r="M278" s="242"/>
      <c r="N278" s="243"/>
      <c r="O278" s="243"/>
      <c r="P278" s="243"/>
      <c r="Q278" s="243"/>
      <c r="R278" s="243"/>
      <c r="S278" s="243"/>
      <c r="T278" s="24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5" t="s">
        <v>143</v>
      </c>
      <c r="AU278" s="245" t="s">
        <v>141</v>
      </c>
      <c r="AV278" s="13" t="s">
        <v>141</v>
      </c>
      <c r="AW278" s="13" t="s">
        <v>32</v>
      </c>
      <c r="AX278" s="13" t="s">
        <v>76</v>
      </c>
      <c r="AY278" s="245" t="s">
        <v>134</v>
      </c>
    </row>
    <row r="279" s="14" customFormat="1">
      <c r="A279" s="14"/>
      <c r="B279" s="246"/>
      <c r="C279" s="247"/>
      <c r="D279" s="236" t="s">
        <v>143</v>
      </c>
      <c r="E279" s="248" t="s">
        <v>1</v>
      </c>
      <c r="F279" s="249" t="s">
        <v>149</v>
      </c>
      <c r="G279" s="247"/>
      <c r="H279" s="250">
        <v>0.315</v>
      </c>
      <c r="I279" s="251"/>
      <c r="J279" s="247"/>
      <c r="K279" s="247"/>
      <c r="L279" s="252"/>
      <c r="M279" s="253"/>
      <c r="N279" s="254"/>
      <c r="O279" s="254"/>
      <c r="P279" s="254"/>
      <c r="Q279" s="254"/>
      <c r="R279" s="254"/>
      <c r="S279" s="254"/>
      <c r="T279" s="25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6" t="s">
        <v>143</v>
      </c>
      <c r="AU279" s="256" t="s">
        <v>141</v>
      </c>
      <c r="AV279" s="14" t="s">
        <v>150</v>
      </c>
      <c r="AW279" s="14" t="s">
        <v>32</v>
      </c>
      <c r="AX279" s="14" t="s">
        <v>76</v>
      </c>
      <c r="AY279" s="256" t="s">
        <v>134</v>
      </c>
    </row>
    <row r="280" s="13" customFormat="1">
      <c r="A280" s="13"/>
      <c r="B280" s="234"/>
      <c r="C280" s="235"/>
      <c r="D280" s="236" t="s">
        <v>143</v>
      </c>
      <c r="E280" s="237" t="s">
        <v>1</v>
      </c>
      <c r="F280" s="238" t="s">
        <v>288</v>
      </c>
      <c r="G280" s="235"/>
      <c r="H280" s="239">
        <v>0.315</v>
      </c>
      <c r="I280" s="240"/>
      <c r="J280" s="235"/>
      <c r="K280" s="235"/>
      <c r="L280" s="241"/>
      <c r="M280" s="242"/>
      <c r="N280" s="243"/>
      <c r="O280" s="243"/>
      <c r="P280" s="243"/>
      <c r="Q280" s="243"/>
      <c r="R280" s="243"/>
      <c r="S280" s="243"/>
      <c r="T280" s="24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5" t="s">
        <v>143</v>
      </c>
      <c r="AU280" s="245" t="s">
        <v>141</v>
      </c>
      <c r="AV280" s="13" t="s">
        <v>141</v>
      </c>
      <c r="AW280" s="13" t="s">
        <v>32</v>
      </c>
      <c r="AX280" s="13" t="s">
        <v>76</v>
      </c>
      <c r="AY280" s="245" t="s">
        <v>134</v>
      </c>
    </row>
    <row r="281" s="14" customFormat="1">
      <c r="A281" s="14"/>
      <c r="B281" s="246"/>
      <c r="C281" s="247"/>
      <c r="D281" s="236" t="s">
        <v>143</v>
      </c>
      <c r="E281" s="248" t="s">
        <v>1</v>
      </c>
      <c r="F281" s="249" t="s">
        <v>149</v>
      </c>
      <c r="G281" s="247"/>
      <c r="H281" s="250">
        <v>0.315</v>
      </c>
      <c r="I281" s="251"/>
      <c r="J281" s="247"/>
      <c r="K281" s="247"/>
      <c r="L281" s="252"/>
      <c r="M281" s="253"/>
      <c r="N281" s="254"/>
      <c r="O281" s="254"/>
      <c r="P281" s="254"/>
      <c r="Q281" s="254"/>
      <c r="R281" s="254"/>
      <c r="S281" s="254"/>
      <c r="T281" s="25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6" t="s">
        <v>143</v>
      </c>
      <c r="AU281" s="256" t="s">
        <v>141</v>
      </c>
      <c r="AV281" s="14" t="s">
        <v>150</v>
      </c>
      <c r="AW281" s="14" t="s">
        <v>32</v>
      </c>
      <c r="AX281" s="14" t="s">
        <v>76</v>
      </c>
      <c r="AY281" s="256" t="s">
        <v>134</v>
      </c>
    </row>
    <row r="282" s="13" customFormat="1">
      <c r="A282" s="13"/>
      <c r="B282" s="234"/>
      <c r="C282" s="235"/>
      <c r="D282" s="236" t="s">
        <v>143</v>
      </c>
      <c r="E282" s="237" t="s">
        <v>1</v>
      </c>
      <c r="F282" s="238" t="s">
        <v>289</v>
      </c>
      <c r="G282" s="235"/>
      <c r="H282" s="239">
        <v>0.123</v>
      </c>
      <c r="I282" s="240"/>
      <c r="J282" s="235"/>
      <c r="K282" s="235"/>
      <c r="L282" s="241"/>
      <c r="M282" s="242"/>
      <c r="N282" s="243"/>
      <c r="O282" s="243"/>
      <c r="P282" s="243"/>
      <c r="Q282" s="243"/>
      <c r="R282" s="243"/>
      <c r="S282" s="243"/>
      <c r="T282" s="24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5" t="s">
        <v>143</v>
      </c>
      <c r="AU282" s="245" t="s">
        <v>141</v>
      </c>
      <c r="AV282" s="13" t="s">
        <v>141</v>
      </c>
      <c r="AW282" s="13" t="s">
        <v>32</v>
      </c>
      <c r="AX282" s="13" t="s">
        <v>76</v>
      </c>
      <c r="AY282" s="245" t="s">
        <v>134</v>
      </c>
    </row>
    <row r="283" s="14" customFormat="1">
      <c r="A283" s="14"/>
      <c r="B283" s="246"/>
      <c r="C283" s="247"/>
      <c r="D283" s="236" t="s">
        <v>143</v>
      </c>
      <c r="E283" s="248" t="s">
        <v>1</v>
      </c>
      <c r="F283" s="249" t="s">
        <v>149</v>
      </c>
      <c r="G283" s="247"/>
      <c r="H283" s="250">
        <v>0.123</v>
      </c>
      <c r="I283" s="251"/>
      <c r="J283" s="247"/>
      <c r="K283" s="247"/>
      <c r="L283" s="252"/>
      <c r="M283" s="253"/>
      <c r="N283" s="254"/>
      <c r="O283" s="254"/>
      <c r="P283" s="254"/>
      <c r="Q283" s="254"/>
      <c r="R283" s="254"/>
      <c r="S283" s="254"/>
      <c r="T283" s="25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6" t="s">
        <v>143</v>
      </c>
      <c r="AU283" s="256" t="s">
        <v>141</v>
      </c>
      <c r="AV283" s="14" t="s">
        <v>150</v>
      </c>
      <c r="AW283" s="14" t="s">
        <v>32</v>
      </c>
      <c r="AX283" s="14" t="s">
        <v>76</v>
      </c>
      <c r="AY283" s="256" t="s">
        <v>134</v>
      </c>
    </row>
    <row r="284" s="13" customFormat="1">
      <c r="A284" s="13"/>
      <c r="B284" s="234"/>
      <c r="C284" s="235"/>
      <c r="D284" s="236" t="s">
        <v>143</v>
      </c>
      <c r="E284" s="237" t="s">
        <v>1</v>
      </c>
      <c r="F284" s="238" t="s">
        <v>290</v>
      </c>
      <c r="G284" s="235"/>
      <c r="H284" s="239">
        <v>0.97599999999999998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143</v>
      </c>
      <c r="AU284" s="245" t="s">
        <v>141</v>
      </c>
      <c r="AV284" s="13" t="s">
        <v>141</v>
      </c>
      <c r="AW284" s="13" t="s">
        <v>32</v>
      </c>
      <c r="AX284" s="13" t="s">
        <v>76</v>
      </c>
      <c r="AY284" s="245" t="s">
        <v>134</v>
      </c>
    </row>
    <row r="285" s="13" customFormat="1">
      <c r="A285" s="13"/>
      <c r="B285" s="234"/>
      <c r="C285" s="235"/>
      <c r="D285" s="236" t="s">
        <v>143</v>
      </c>
      <c r="E285" s="237" t="s">
        <v>1</v>
      </c>
      <c r="F285" s="238" t="s">
        <v>291</v>
      </c>
      <c r="G285" s="235"/>
      <c r="H285" s="239">
        <v>0.39200000000000002</v>
      </c>
      <c r="I285" s="240"/>
      <c r="J285" s="235"/>
      <c r="K285" s="235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143</v>
      </c>
      <c r="AU285" s="245" t="s">
        <v>141</v>
      </c>
      <c r="AV285" s="13" t="s">
        <v>141</v>
      </c>
      <c r="AW285" s="13" t="s">
        <v>32</v>
      </c>
      <c r="AX285" s="13" t="s">
        <v>76</v>
      </c>
      <c r="AY285" s="245" t="s">
        <v>134</v>
      </c>
    </row>
    <row r="286" s="15" customFormat="1">
      <c r="A286" s="15"/>
      <c r="B286" s="257"/>
      <c r="C286" s="258"/>
      <c r="D286" s="236" t="s">
        <v>143</v>
      </c>
      <c r="E286" s="259" t="s">
        <v>1</v>
      </c>
      <c r="F286" s="260" t="s">
        <v>152</v>
      </c>
      <c r="G286" s="258"/>
      <c r="H286" s="261">
        <v>2.5589999999999997</v>
      </c>
      <c r="I286" s="262"/>
      <c r="J286" s="258"/>
      <c r="K286" s="258"/>
      <c r="L286" s="263"/>
      <c r="M286" s="264"/>
      <c r="N286" s="265"/>
      <c r="O286" s="265"/>
      <c r="P286" s="265"/>
      <c r="Q286" s="265"/>
      <c r="R286" s="265"/>
      <c r="S286" s="265"/>
      <c r="T286" s="266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7" t="s">
        <v>143</v>
      </c>
      <c r="AU286" s="267" t="s">
        <v>141</v>
      </c>
      <c r="AV286" s="15" t="s">
        <v>140</v>
      </c>
      <c r="AW286" s="15" t="s">
        <v>32</v>
      </c>
      <c r="AX286" s="15" t="s">
        <v>84</v>
      </c>
      <c r="AY286" s="267" t="s">
        <v>134</v>
      </c>
    </row>
    <row r="287" s="2" customFormat="1" ht="21.75" customHeight="1">
      <c r="A287" s="39"/>
      <c r="B287" s="40"/>
      <c r="C287" s="220" t="s">
        <v>292</v>
      </c>
      <c r="D287" s="220" t="s">
        <v>136</v>
      </c>
      <c r="E287" s="221" t="s">
        <v>293</v>
      </c>
      <c r="F287" s="222" t="s">
        <v>294</v>
      </c>
      <c r="G287" s="223" t="s">
        <v>295</v>
      </c>
      <c r="H287" s="224">
        <v>1</v>
      </c>
      <c r="I287" s="225"/>
      <c r="J287" s="226">
        <f>ROUND(I287*H287,2)</f>
        <v>0</v>
      </c>
      <c r="K287" s="227"/>
      <c r="L287" s="45"/>
      <c r="M287" s="228" t="s">
        <v>1</v>
      </c>
      <c r="N287" s="229" t="s">
        <v>42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140</v>
      </c>
      <c r="AT287" s="232" t="s">
        <v>136</v>
      </c>
      <c r="AU287" s="232" t="s">
        <v>141</v>
      </c>
      <c r="AY287" s="18" t="s">
        <v>134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141</v>
      </c>
      <c r="BK287" s="233">
        <f>ROUND(I287*H287,2)</f>
        <v>0</v>
      </c>
      <c r="BL287" s="18" t="s">
        <v>140</v>
      </c>
      <c r="BM287" s="232" t="s">
        <v>296</v>
      </c>
    </row>
    <row r="288" s="2" customFormat="1" ht="16.5" customHeight="1">
      <c r="A288" s="39"/>
      <c r="B288" s="40"/>
      <c r="C288" s="220" t="s">
        <v>297</v>
      </c>
      <c r="D288" s="220" t="s">
        <v>136</v>
      </c>
      <c r="E288" s="221" t="s">
        <v>298</v>
      </c>
      <c r="F288" s="222" t="s">
        <v>299</v>
      </c>
      <c r="G288" s="223" t="s">
        <v>213</v>
      </c>
      <c r="H288" s="224">
        <v>44.200000000000003</v>
      </c>
      <c r="I288" s="225"/>
      <c r="J288" s="226">
        <f>ROUND(I288*H288,2)</f>
        <v>0</v>
      </c>
      <c r="K288" s="227"/>
      <c r="L288" s="45"/>
      <c r="M288" s="228" t="s">
        <v>1</v>
      </c>
      <c r="N288" s="229" t="s">
        <v>42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0.036999999999999998</v>
      </c>
      <c r="T288" s="231">
        <f>S288*H288</f>
        <v>1.6354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140</v>
      </c>
      <c r="AT288" s="232" t="s">
        <v>136</v>
      </c>
      <c r="AU288" s="232" t="s">
        <v>141</v>
      </c>
      <c r="AY288" s="18" t="s">
        <v>134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141</v>
      </c>
      <c r="BK288" s="233">
        <f>ROUND(I288*H288,2)</f>
        <v>0</v>
      </c>
      <c r="BL288" s="18" t="s">
        <v>140</v>
      </c>
      <c r="BM288" s="232" t="s">
        <v>300</v>
      </c>
    </row>
    <row r="289" s="13" customFormat="1">
      <c r="A289" s="13"/>
      <c r="B289" s="234"/>
      <c r="C289" s="235"/>
      <c r="D289" s="236" t="s">
        <v>143</v>
      </c>
      <c r="E289" s="237" t="s">
        <v>1</v>
      </c>
      <c r="F289" s="238" t="s">
        <v>301</v>
      </c>
      <c r="G289" s="235"/>
      <c r="H289" s="239">
        <v>35.899999999999999</v>
      </c>
      <c r="I289" s="240"/>
      <c r="J289" s="235"/>
      <c r="K289" s="235"/>
      <c r="L289" s="241"/>
      <c r="M289" s="242"/>
      <c r="N289" s="243"/>
      <c r="O289" s="243"/>
      <c r="P289" s="243"/>
      <c r="Q289" s="243"/>
      <c r="R289" s="243"/>
      <c r="S289" s="243"/>
      <c r="T289" s="24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5" t="s">
        <v>143</v>
      </c>
      <c r="AU289" s="245" t="s">
        <v>141</v>
      </c>
      <c r="AV289" s="13" t="s">
        <v>141</v>
      </c>
      <c r="AW289" s="13" t="s">
        <v>32</v>
      </c>
      <c r="AX289" s="13" t="s">
        <v>76</v>
      </c>
      <c r="AY289" s="245" t="s">
        <v>134</v>
      </c>
    </row>
    <row r="290" s="13" customFormat="1">
      <c r="A290" s="13"/>
      <c r="B290" s="234"/>
      <c r="C290" s="235"/>
      <c r="D290" s="236" t="s">
        <v>143</v>
      </c>
      <c r="E290" s="237" t="s">
        <v>1</v>
      </c>
      <c r="F290" s="238" t="s">
        <v>302</v>
      </c>
      <c r="G290" s="235"/>
      <c r="H290" s="239">
        <v>3.2999999999999998</v>
      </c>
      <c r="I290" s="240"/>
      <c r="J290" s="235"/>
      <c r="K290" s="235"/>
      <c r="L290" s="241"/>
      <c r="M290" s="242"/>
      <c r="N290" s="243"/>
      <c r="O290" s="243"/>
      <c r="P290" s="243"/>
      <c r="Q290" s="243"/>
      <c r="R290" s="243"/>
      <c r="S290" s="243"/>
      <c r="T290" s="24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5" t="s">
        <v>143</v>
      </c>
      <c r="AU290" s="245" t="s">
        <v>141</v>
      </c>
      <c r="AV290" s="13" t="s">
        <v>141</v>
      </c>
      <c r="AW290" s="13" t="s">
        <v>32</v>
      </c>
      <c r="AX290" s="13" t="s">
        <v>76</v>
      </c>
      <c r="AY290" s="245" t="s">
        <v>134</v>
      </c>
    </row>
    <row r="291" s="13" customFormat="1">
      <c r="A291" s="13"/>
      <c r="B291" s="234"/>
      <c r="C291" s="235"/>
      <c r="D291" s="236" t="s">
        <v>143</v>
      </c>
      <c r="E291" s="237" t="s">
        <v>1</v>
      </c>
      <c r="F291" s="238" t="s">
        <v>303</v>
      </c>
      <c r="G291" s="235"/>
      <c r="H291" s="239">
        <v>5</v>
      </c>
      <c r="I291" s="240"/>
      <c r="J291" s="235"/>
      <c r="K291" s="235"/>
      <c r="L291" s="241"/>
      <c r="M291" s="242"/>
      <c r="N291" s="243"/>
      <c r="O291" s="243"/>
      <c r="P291" s="243"/>
      <c r="Q291" s="243"/>
      <c r="R291" s="243"/>
      <c r="S291" s="243"/>
      <c r="T291" s="24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5" t="s">
        <v>143</v>
      </c>
      <c r="AU291" s="245" t="s">
        <v>141</v>
      </c>
      <c r="AV291" s="13" t="s">
        <v>141</v>
      </c>
      <c r="AW291" s="13" t="s">
        <v>32</v>
      </c>
      <c r="AX291" s="13" t="s">
        <v>76</v>
      </c>
      <c r="AY291" s="245" t="s">
        <v>134</v>
      </c>
    </row>
    <row r="292" s="15" customFormat="1">
      <c r="A292" s="15"/>
      <c r="B292" s="257"/>
      <c r="C292" s="258"/>
      <c r="D292" s="236" t="s">
        <v>143</v>
      </c>
      <c r="E292" s="259" t="s">
        <v>1</v>
      </c>
      <c r="F292" s="260" t="s">
        <v>152</v>
      </c>
      <c r="G292" s="258"/>
      <c r="H292" s="261">
        <v>44.200000000000003</v>
      </c>
      <c r="I292" s="262"/>
      <c r="J292" s="258"/>
      <c r="K292" s="258"/>
      <c r="L292" s="263"/>
      <c r="M292" s="264"/>
      <c r="N292" s="265"/>
      <c r="O292" s="265"/>
      <c r="P292" s="265"/>
      <c r="Q292" s="265"/>
      <c r="R292" s="265"/>
      <c r="S292" s="265"/>
      <c r="T292" s="266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7" t="s">
        <v>143</v>
      </c>
      <c r="AU292" s="267" t="s">
        <v>141</v>
      </c>
      <c r="AV292" s="15" t="s">
        <v>140</v>
      </c>
      <c r="AW292" s="15" t="s">
        <v>32</v>
      </c>
      <c r="AX292" s="15" t="s">
        <v>84</v>
      </c>
      <c r="AY292" s="267" t="s">
        <v>134</v>
      </c>
    </row>
    <row r="293" s="2" customFormat="1" ht="24.15" customHeight="1">
      <c r="A293" s="39"/>
      <c r="B293" s="40"/>
      <c r="C293" s="220" t="s">
        <v>304</v>
      </c>
      <c r="D293" s="220" t="s">
        <v>136</v>
      </c>
      <c r="E293" s="221" t="s">
        <v>305</v>
      </c>
      <c r="F293" s="222" t="s">
        <v>306</v>
      </c>
      <c r="G293" s="223" t="s">
        <v>213</v>
      </c>
      <c r="H293" s="224">
        <v>36.549999999999997</v>
      </c>
      <c r="I293" s="225"/>
      <c r="J293" s="226">
        <f>ROUND(I293*H293,2)</f>
        <v>0</v>
      </c>
      <c r="K293" s="227"/>
      <c r="L293" s="45"/>
      <c r="M293" s="228" t="s">
        <v>1</v>
      </c>
      <c r="N293" s="229" t="s">
        <v>42</v>
      </c>
      <c r="O293" s="92"/>
      <c r="P293" s="230">
        <f>O293*H293</f>
        <v>0</v>
      </c>
      <c r="Q293" s="230">
        <v>0</v>
      </c>
      <c r="R293" s="230">
        <f>Q293*H293</f>
        <v>0</v>
      </c>
      <c r="S293" s="230">
        <v>0.0092499999999999995</v>
      </c>
      <c r="T293" s="231">
        <f>S293*H293</f>
        <v>0.33808749999999993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140</v>
      </c>
      <c r="AT293" s="232" t="s">
        <v>136</v>
      </c>
      <c r="AU293" s="232" t="s">
        <v>141</v>
      </c>
      <c r="AY293" s="18" t="s">
        <v>134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141</v>
      </c>
      <c r="BK293" s="233">
        <f>ROUND(I293*H293,2)</f>
        <v>0</v>
      </c>
      <c r="BL293" s="18" t="s">
        <v>140</v>
      </c>
      <c r="BM293" s="232" t="s">
        <v>307</v>
      </c>
    </row>
    <row r="294" s="13" customFormat="1">
      <c r="A294" s="13"/>
      <c r="B294" s="234"/>
      <c r="C294" s="235"/>
      <c r="D294" s="236" t="s">
        <v>143</v>
      </c>
      <c r="E294" s="237" t="s">
        <v>1</v>
      </c>
      <c r="F294" s="238" t="s">
        <v>308</v>
      </c>
      <c r="G294" s="235"/>
      <c r="H294" s="239">
        <v>36.549999999999997</v>
      </c>
      <c r="I294" s="240"/>
      <c r="J294" s="235"/>
      <c r="K294" s="235"/>
      <c r="L294" s="241"/>
      <c r="M294" s="242"/>
      <c r="N294" s="243"/>
      <c r="O294" s="243"/>
      <c r="P294" s="243"/>
      <c r="Q294" s="243"/>
      <c r="R294" s="243"/>
      <c r="S294" s="243"/>
      <c r="T294" s="24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5" t="s">
        <v>143</v>
      </c>
      <c r="AU294" s="245" t="s">
        <v>141</v>
      </c>
      <c r="AV294" s="13" t="s">
        <v>141</v>
      </c>
      <c r="AW294" s="13" t="s">
        <v>32</v>
      </c>
      <c r="AX294" s="13" t="s">
        <v>84</v>
      </c>
      <c r="AY294" s="245" t="s">
        <v>134</v>
      </c>
    </row>
    <row r="295" s="12" customFormat="1" ht="22.8" customHeight="1">
      <c r="A295" s="12"/>
      <c r="B295" s="204"/>
      <c r="C295" s="205"/>
      <c r="D295" s="206" t="s">
        <v>75</v>
      </c>
      <c r="E295" s="218" t="s">
        <v>309</v>
      </c>
      <c r="F295" s="218" t="s">
        <v>310</v>
      </c>
      <c r="G295" s="205"/>
      <c r="H295" s="205"/>
      <c r="I295" s="208"/>
      <c r="J295" s="219">
        <f>BK295</f>
        <v>0</v>
      </c>
      <c r="K295" s="205"/>
      <c r="L295" s="210"/>
      <c r="M295" s="211"/>
      <c r="N295" s="212"/>
      <c r="O295" s="212"/>
      <c r="P295" s="213">
        <f>SUM(P296:P360)</f>
        <v>0</v>
      </c>
      <c r="Q295" s="212"/>
      <c r="R295" s="213">
        <f>SUM(R296:R360)</f>
        <v>0</v>
      </c>
      <c r="S295" s="212"/>
      <c r="T295" s="214">
        <f>SUM(T296:T360)</f>
        <v>174.20483999999999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15" t="s">
        <v>84</v>
      </c>
      <c r="AT295" s="216" t="s">
        <v>75</v>
      </c>
      <c r="AU295" s="216" t="s">
        <v>84</v>
      </c>
      <c r="AY295" s="215" t="s">
        <v>134</v>
      </c>
      <c r="BK295" s="217">
        <f>SUM(BK296:BK360)</f>
        <v>0</v>
      </c>
    </row>
    <row r="296" s="2" customFormat="1" ht="24.15" customHeight="1">
      <c r="A296" s="39"/>
      <c r="B296" s="40"/>
      <c r="C296" s="220" t="s">
        <v>311</v>
      </c>
      <c r="D296" s="220" t="s">
        <v>136</v>
      </c>
      <c r="E296" s="221" t="s">
        <v>312</v>
      </c>
      <c r="F296" s="222" t="s">
        <v>313</v>
      </c>
      <c r="G296" s="223" t="s">
        <v>139</v>
      </c>
      <c r="H296" s="224">
        <v>1.8200000000000001</v>
      </c>
      <c r="I296" s="225"/>
      <c r="J296" s="226">
        <f>ROUND(I296*H296,2)</f>
        <v>0</v>
      </c>
      <c r="K296" s="227"/>
      <c r="L296" s="45"/>
      <c r="M296" s="228" t="s">
        <v>1</v>
      </c>
      <c r="N296" s="229" t="s">
        <v>42</v>
      </c>
      <c r="O296" s="92"/>
      <c r="P296" s="230">
        <f>O296*H296</f>
        <v>0</v>
      </c>
      <c r="Q296" s="230">
        <v>0</v>
      </c>
      <c r="R296" s="230">
        <f>Q296*H296</f>
        <v>0</v>
      </c>
      <c r="S296" s="230">
        <v>2.3999999999999999</v>
      </c>
      <c r="T296" s="231">
        <f>S296*H296</f>
        <v>4.3680000000000003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140</v>
      </c>
      <c r="AT296" s="232" t="s">
        <v>136</v>
      </c>
      <c r="AU296" s="232" t="s">
        <v>141</v>
      </c>
      <c r="AY296" s="18" t="s">
        <v>134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141</v>
      </c>
      <c r="BK296" s="233">
        <f>ROUND(I296*H296,2)</f>
        <v>0</v>
      </c>
      <c r="BL296" s="18" t="s">
        <v>140</v>
      </c>
      <c r="BM296" s="232" t="s">
        <v>314</v>
      </c>
    </row>
    <row r="297" s="13" customFormat="1">
      <c r="A297" s="13"/>
      <c r="B297" s="234"/>
      <c r="C297" s="235"/>
      <c r="D297" s="236" t="s">
        <v>143</v>
      </c>
      <c r="E297" s="237" t="s">
        <v>1</v>
      </c>
      <c r="F297" s="238" t="s">
        <v>315</v>
      </c>
      <c r="G297" s="235"/>
      <c r="H297" s="239">
        <v>0.086999999999999994</v>
      </c>
      <c r="I297" s="240"/>
      <c r="J297" s="235"/>
      <c r="K297" s="235"/>
      <c r="L297" s="241"/>
      <c r="M297" s="242"/>
      <c r="N297" s="243"/>
      <c r="O297" s="243"/>
      <c r="P297" s="243"/>
      <c r="Q297" s="243"/>
      <c r="R297" s="243"/>
      <c r="S297" s="243"/>
      <c r="T297" s="24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5" t="s">
        <v>143</v>
      </c>
      <c r="AU297" s="245" t="s">
        <v>141</v>
      </c>
      <c r="AV297" s="13" t="s">
        <v>141</v>
      </c>
      <c r="AW297" s="13" t="s">
        <v>32</v>
      </c>
      <c r="AX297" s="13" t="s">
        <v>76</v>
      </c>
      <c r="AY297" s="245" t="s">
        <v>134</v>
      </c>
    </row>
    <row r="298" s="13" customFormat="1">
      <c r="A298" s="13"/>
      <c r="B298" s="234"/>
      <c r="C298" s="235"/>
      <c r="D298" s="236" t="s">
        <v>143</v>
      </c>
      <c r="E298" s="237" t="s">
        <v>1</v>
      </c>
      <c r="F298" s="238" t="s">
        <v>316</v>
      </c>
      <c r="G298" s="235"/>
      <c r="H298" s="239">
        <v>0.104</v>
      </c>
      <c r="I298" s="240"/>
      <c r="J298" s="235"/>
      <c r="K298" s="235"/>
      <c r="L298" s="241"/>
      <c r="M298" s="242"/>
      <c r="N298" s="243"/>
      <c r="O298" s="243"/>
      <c r="P298" s="243"/>
      <c r="Q298" s="243"/>
      <c r="R298" s="243"/>
      <c r="S298" s="243"/>
      <c r="T298" s="24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5" t="s">
        <v>143</v>
      </c>
      <c r="AU298" s="245" t="s">
        <v>141</v>
      </c>
      <c r="AV298" s="13" t="s">
        <v>141</v>
      </c>
      <c r="AW298" s="13" t="s">
        <v>32</v>
      </c>
      <c r="AX298" s="13" t="s">
        <v>76</v>
      </c>
      <c r="AY298" s="245" t="s">
        <v>134</v>
      </c>
    </row>
    <row r="299" s="13" customFormat="1">
      <c r="A299" s="13"/>
      <c r="B299" s="234"/>
      <c r="C299" s="235"/>
      <c r="D299" s="236" t="s">
        <v>143</v>
      </c>
      <c r="E299" s="237" t="s">
        <v>1</v>
      </c>
      <c r="F299" s="238" t="s">
        <v>317</v>
      </c>
      <c r="G299" s="235"/>
      <c r="H299" s="239">
        <v>0.086999999999999994</v>
      </c>
      <c r="I299" s="240"/>
      <c r="J299" s="235"/>
      <c r="K299" s="235"/>
      <c r="L299" s="241"/>
      <c r="M299" s="242"/>
      <c r="N299" s="243"/>
      <c r="O299" s="243"/>
      <c r="P299" s="243"/>
      <c r="Q299" s="243"/>
      <c r="R299" s="243"/>
      <c r="S299" s="243"/>
      <c r="T299" s="24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5" t="s">
        <v>143</v>
      </c>
      <c r="AU299" s="245" t="s">
        <v>141</v>
      </c>
      <c r="AV299" s="13" t="s">
        <v>141</v>
      </c>
      <c r="AW299" s="13" t="s">
        <v>32</v>
      </c>
      <c r="AX299" s="13" t="s">
        <v>76</v>
      </c>
      <c r="AY299" s="245" t="s">
        <v>134</v>
      </c>
    </row>
    <row r="300" s="13" customFormat="1">
      <c r="A300" s="13"/>
      <c r="B300" s="234"/>
      <c r="C300" s="235"/>
      <c r="D300" s="236" t="s">
        <v>143</v>
      </c>
      <c r="E300" s="237" t="s">
        <v>1</v>
      </c>
      <c r="F300" s="238" t="s">
        <v>318</v>
      </c>
      <c r="G300" s="235"/>
      <c r="H300" s="239">
        <v>0.086999999999999994</v>
      </c>
      <c r="I300" s="240"/>
      <c r="J300" s="235"/>
      <c r="K300" s="235"/>
      <c r="L300" s="241"/>
      <c r="M300" s="242"/>
      <c r="N300" s="243"/>
      <c r="O300" s="243"/>
      <c r="P300" s="243"/>
      <c r="Q300" s="243"/>
      <c r="R300" s="243"/>
      <c r="S300" s="243"/>
      <c r="T300" s="24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5" t="s">
        <v>143</v>
      </c>
      <c r="AU300" s="245" t="s">
        <v>141</v>
      </c>
      <c r="AV300" s="13" t="s">
        <v>141</v>
      </c>
      <c r="AW300" s="13" t="s">
        <v>32</v>
      </c>
      <c r="AX300" s="13" t="s">
        <v>76</v>
      </c>
      <c r="AY300" s="245" t="s">
        <v>134</v>
      </c>
    </row>
    <row r="301" s="13" customFormat="1">
      <c r="A301" s="13"/>
      <c r="B301" s="234"/>
      <c r="C301" s="235"/>
      <c r="D301" s="236" t="s">
        <v>143</v>
      </c>
      <c r="E301" s="237" t="s">
        <v>1</v>
      </c>
      <c r="F301" s="238" t="s">
        <v>319</v>
      </c>
      <c r="G301" s="235"/>
      <c r="H301" s="239">
        <v>0.012</v>
      </c>
      <c r="I301" s="240"/>
      <c r="J301" s="235"/>
      <c r="K301" s="235"/>
      <c r="L301" s="241"/>
      <c r="M301" s="242"/>
      <c r="N301" s="243"/>
      <c r="O301" s="243"/>
      <c r="P301" s="243"/>
      <c r="Q301" s="243"/>
      <c r="R301" s="243"/>
      <c r="S301" s="243"/>
      <c r="T301" s="24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5" t="s">
        <v>143</v>
      </c>
      <c r="AU301" s="245" t="s">
        <v>141</v>
      </c>
      <c r="AV301" s="13" t="s">
        <v>141</v>
      </c>
      <c r="AW301" s="13" t="s">
        <v>32</v>
      </c>
      <c r="AX301" s="13" t="s">
        <v>76</v>
      </c>
      <c r="AY301" s="245" t="s">
        <v>134</v>
      </c>
    </row>
    <row r="302" s="14" customFormat="1">
      <c r="A302" s="14"/>
      <c r="B302" s="246"/>
      <c r="C302" s="247"/>
      <c r="D302" s="236" t="s">
        <v>143</v>
      </c>
      <c r="E302" s="248" t="s">
        <v>1</v>
      </c>
      <c r="F302" s="249" t="s">
        <v>149</v>
      </c>
      <c r="G302" s="247"/>
      <c r="H302" s="250">
        <v>0.377</v>
      </c>
      <c r="I302" s="251"/>
      <c r="J302" s="247"/>
      <c r="K302" s="247"/>
      <c r="L302" s="252"/>
      <c r="M302" s="253"/>
      <c r="N302" s="254"/>
      <c r="O302" s="254"/>
      <c r="P302" s="254"/>
      <c r="Q302" s="254"/>
      <c r="R302" s="254"/>
      <c r="S302" s="254"/>
      <c r="T302" s="25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6" t="s">
        <v>143</v>
      </c>
      <c r="AU302" s="256" t="s">
        <v>141</v>
      </c>
      <c r="AV302" s="14" t="s">
        <v>150</v>
      </c>
      <c r="AW302" s="14" t="s">
        <v>32</v>
      </c>
      <c r="AX302" s="14" t="s">
        <v>76</v>
      </c>
      <c r="AY302" s="256" t="s">
        <v>134</v>
      </c>
    </row>
    <row r="303" s="13" customFormat="1">
      <c r="A303" s="13"/>
      <c r="B303" s="234"/>
      <c r="C303" s="235"/>
      <c r="D303" s="236" t="s">
        <v>143</v>
      </c>
      <c r="E303" s="237" t="s">
        <v>1</v>
      </c>
      <c r="F303" s="238" t="s">
        <v>320</v>
      </c>
      <c r="G303" s="235"/>
      <c r="H303" s="239">
        <v>0.086999999999999994</v>
      </c>
      <c r="I303" s="240"/>
      <c r="J303" s="235"/>
      <c r="K303" s="235"/>
      <c r="L303" s="241"/>
      <c r="M303" s="242"/>
      <c r="N303" s="243"/>
      <c r="O303" s="243"/>
      <c r="P303" s="243"/>
      <c r="Q303" s="243"/>
      <c r="R303" s="243"/>
      <c r="S303" s="243"/>
      <c r="T303" s="24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5" t="s">
        <v>143</v>
      </c>
      <c r="AU303" s="245" t="s">
        <v>141</v>
      </c>
      <c r="AV303" s="13" t="s">
        <v>141</v>
      </c>
      <c r="AW303" s="13" t="s">
        <v>32</v>
      </c>
      <c r="AX303" s="13" t="s">
        <v>76</v>
      </c>
      <c r="AY303" s="245" t="s">
        <v>134</v>
      </c>
    </row>
    <row r="304" s="13" customFormat="1">
      <c r="A304" s="13"/>
      <c r="B304" s="234"/>
      <c r="C304" s="235"/>
      <c r="D304" s="236" t="s">
        <v>143</v>
      </c>
      <c r="E304" s="237" t="s">
        <v>1</v>
      </c>
      <c r="F304" s="238" t="s">
        <v>321</v>
      </c>
      <c r="G304" s="235"/>
      <c r="H304" s="239">
        <v>0.20799999999999999</v>
      </c>
      <c r="I304" s="240"/>
      <c r="J304" s="235"/>
      <c r="K304" s="235"/>
      <c r="L304" s="241"/>
      <c r="M304" s="242"/>
      <c r="N304" s="243"/>
      <c r="O304" s="243"/>
      <c r="P304" s="243"/>
      <c r="Q304" s="243"/>
      <c r="R304" s="243"/>
      <c r="S304" s="243"/>
      <c r="T304" s="24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5" t="s">
        <v>143</v>
      </c>
      <c r="AU304" s="245" t="s">
        <v>141</v>
      </c>
      <c r="AV304" s="13" t="s">
        <v>141</v>
      </c>
      <c r="AW304" s="13" t="s">
        <v>32</v>
      </c>
      <c r="AX304" s="13" t="s">
        <v>76</v>
      </c>
      <c r="AY304" s="245" t="s">
        <v>134</v>
      </c>
    </row>
    <row r="305" s="13" customFormat="1">
      <c r="A305" s="13"/>
      <c r="B305" s="234"/>
      <c r="C305" s="235"/>
      <c r="D305" s="236" t="s">
        <v>143</v>
      </c>
      <c r="E305" s="237" t="s">
        <v>1</v>
      </c>
      <c r="F305" s="238" t="s">
        <v>322</v>
      </c>
      <c r="G305" s="235"/>
      <c r="H305" s="239">
        <v>0.086999999999999994</v>
      </c>
      <c r="I305" s="240"/>
      <c r="J305" s="235"/>
      <c r="K305" s="235"/>
      <c r="L305" s="241"/>
      <c r="M305" s="242"/>
      <c r="N305" s="243"/>
      <c r="O305" s="243"/>
      <c r="P305" s="243"/>
      <c r="Q305" s="243"/>
      <c r="R305" s="243"/>
      <c r="S305" s="243"/>
      <c r="T305" s="24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5" t="s">
        <v>143</v>
      </c>
      <c r="AU305" s="245" t="s">
        <v>141</v>
      </c>
      <c r="AV305" s="13" t="s">
        <v>141</v>
      </c>
      <c r="AW305" s="13" t="s">
        <v>32</v>
      </c>
      <c r="AX305" s="13" t="s">
        <v>76</v>
      </c>
      <c r="AY305" s="245" t="s">
        <v>134</v>
      </c>
    </row>
    <row r="306" s="13" customFormat="1">
      <c r="A306" s="13"/>
      <c r="B306" s="234"/>
      <c r="C306" s="235"/>
      <c r="D306" s="236" t="s">
        <v>143</v>
      </c>
      <c r="E306" s="237" t="s">
        <v>1</v>
      </c>
      <c r="F306" s="238" t="s">
        <v>323</v>
      </c>
      <c r="G306" s="235"/>
      <c r="H306" s="239">
        <v>0.086999999999999994</v>
      </c>
      <c r="I306" s="240"/>
      <c r="J306" s="235"/>
      <c r="K306" s="235"/>
      <c r="L306" s="241"/>
      <c r="M306" s="242"/>
      <c r="N306" s="243"/>
      <c r="O306" s="243"/>
      <c r="P306" s="243"/>
      <c r="Q306" s="243"/>
      <c r="R306" s="243"/>
      <c r="S306" s="243"/>
      <c r="T306" s="24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5" t="s">
        <v>143</v>
      </c>
      <c r="AU306" s="245" t="s">
        <v>141</v>
      </c>
      <c r="AV306" s="13" t="s">
        <v>141</v>
      </c>
      <c r="AW306" s="13" t="s">
        <v>32</v>
      </c>
      <c r="AX306" s="13" t="s">
        <v>76</v>
      </c>
      <c r="AY306" s="245" t="s">
        <v>134</v>
      </c>
    </row>
    <row r="307" s="13" customFormat="1">
      <c r="A307" s="13"/>
      <c r="B307" s="234"/>
      <c r="C307" s="235"/>
      <c r="D307" s="236" t="s">
        <v>143</v>
      </c>
      <c r="E307" s="237" t="s">
        <v>1</v>
      </c>
      <c r="F307" s="238" t="s">
        <v>319</v>
      </c>
      <c r="G307" s="235"/>
      <c r="H307" s="239">
        <v>0.012</v>
      </c>
      <c r="I307" s="240"/>
      <c r="J307" s="235"/>
      <c r="K307" s="235"/>
      <c r="L307" s="241"/>
      <c r="M307" s="242"/>
      <c r="N307" s="243"/>
      <c r="O307" s="243"/>
      <c r="P307" s="243"/>
      <c r="Q307" s="243"/>
      <c r="R307" s="243"/>
      <c r="S307" s="243"/>
      <c r="T307" s="24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5" t="s">
        <v>143</v>
      </c>
      <c r="AU307" s="245" t="s">
        <v>141</v>
      </c>
      <c r="AV307" s="13" t="s">
        <v>141</v>
      </c>
      <c r="AW307" s="13" t="s">
        <v>32</v>
      </c>
      <c r="AX307" s="13" t="s">
        <v>76</v>
      </c>
      <c r="AY307" s="245" t="s">
        <v>134</v>
      </c>
    </row>
    <row r="308" s="14" customFormat="1">
      <c r="A308" s="14"/>
      <c r="B308" s="246"/>
      <c r="C308" s="247"/>
      <c r="D308" s="236" t="s">
        <v>143</v>
      </c>
      <c r="E308" s="248" t="s">
        <v>1</v>
      </c>
      <c r="F308" s="249" t="s">
        <v>149</v>
      </c>
      <c r="G308" s="247"/>
      <c r="H308" s="250">
        <v>0.48099999999999998</v>
      </c>
      <c r="I308" s="251"/>
      <c r="J308" s="247"/>
      <c r="K308" s="247"/>
      <c r="L308" s="252"/>
      <c r="M308" s="253"/>
      <c r="N308" s="254"/>
      <c r="O308" s="254"/>
      <c r="P308" s="254"/>
      <c r="Q308" s="254"/>
      <c r="R308" s="254"/>
      <c r="S308" s="254"/>
      <c r="T308" s="25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6" t="s">
        <v>143</v>
      </c>
      <c r="AU308" s="256" t="s">
        <v>141</v>
      </c>
      <c r="AV308" s="14" t="s">
        <v>150</v>
      </c>
      <c r="AW308" s="14" t="s">
        <v>32</v>
      </c>
      <c r="AX308" s="14" t="s">
        <v>76</v>
      </c>
      <c r="AY308" s="256" t="s">
        <v>134</v>
      </c>
    </row>
    <row r="309" s="13" customFormat="1">
      <c r="A309" s="13"/>
      <c r="B309" s="234"/>
      <c r="C309" s="235"/>
      <c r="D309" s="236" t="s">
        <v>143</v>
      </c>
      <c r="E309" s="237" t="s">
        <v>1</v>
      </c>
      <c r="F309" s="238" t="s">
        <v>324</v>
      </c>
      <c r="G309" s="235"/>
      <c r="H309" s="239">
        <v>0.086999999999999994</v>
      </c>
      <c r="I309" s="240"/>
      <c r="J309" s="235"/>
      <c r="K309" s="235"/>
      <c r="L309" s="241"/>
      <c r="M309" s="242"/>
      <c r="N309" s="243"/>
      <c r="O309" s="243"/>
      <c r="P309" s="243"/>
      <c r="Q309" s="243"/>
      <c r="R309" s="243"/>
      <c r="S309" s="243"/>
      <c r="T309" s="24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5" t="s">
        <v>143</v>
      </c>
      <c r="AU309" s="245" t="s">
        <v>141</v>
      </c>
      <c r="AV309" s="13" t="s">
        <v>141</v>
      </c>
      <c r="AW309" s="13" t="s">
        <v>32</v>
      </c>
      <c r="AX309" s="13" t="s">
        <v>76</v>
      </c>
      <c r="AY309" s="245" t="s">
        <v>134</v>
      </c>
    </row>
    <row r="310" s="13" customFormat="1">
      <c r="A310" s="13"/>
      <c r="B310" s="234"/>
      <c r="C310" s="235"/>
      <c r="D310" s="236" t="s">
        <v>143</v>
      </c>
      <c r="E310" s="237" t="s">
        <v>1</v>
      </c>
      <c r="F310" s="238" t="s">
        <v>325</v>
      </c>
      <c r="G310" s="235"/>
      <c r="H310" s="239">
        <v>0.20799999999999999</v>
      </c>
      <c r="I310" s="240"/>
      <c r="J310" s="235"/>
      <c r="K310" s="235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143</v>
      </c>
      <c r="AU310" s="245" t="s">
        <v>141</v>
      </c>
      <c r="AV310" s="13" t="s">
        <v>141</v>
      </c>
      <c r="AW310" s="13" t="s">
        <v>32</v>
      </c>
      <c r="AX310" s="13" t="s">
        <v>76</v>
      </c>
      <c r="AY310" s="245" t="s">
        <v>134</v>
      </c>
    </row>
    <row r="311" s="13" customFormat="1">
      <c r="A311" s="13"/>
      <c r="B311" s="234"/>
      <c r="C311" s="235"/>
      <c r="D311" s="236" t="s">
        <v>143</v>
      </c>
      <c r="E311" s="237" t="s">
        <v>1</v>
      </c>
      <c r="F311" s="238" t="s">
        <v>326</v>
      </c>
      <c r="G311" s="235"/>
      <c r="H311" s="239">
        <v>0.086999999999999994</v>
      </c>
      <c r="I311" s="240"/>
      <c r="J311" s="235"/>
      <c r="K311" s="235"/>
      <c r="L311" s="241"/>
      <c r="M311" s="242"/>
      <c r="N311" s="243"/>
      <c r="O311" s="243"/>
      <c r="P311" s="243"/>
      <c r="Q311" s="243"/>
      <c r="R311" s="243"/>
      <c r="S311" s="243"/>
      <c r="T311" s="24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5" t="s">
        <v>143</v>
      </c>
      <c r="AU311" s="245" t="s">
        <v>141</v>
      </c>
      <c r="AV311" s="13" t="s">
        <v>141</v>
      </c>
      <c r="AW311" s="13" t="s">
        <v>32</v>
      </c>
      <c r="AX311" s="13" t="s">
        <v>76</v>
      </c>
      <c r="AY311" s="245" t="s">
        <v>134</v>
      </c>
    </row>
    <row r="312" s="13" customFormat="1">
      <c r="A312" s="13"/>
      <c r="B312" s="234"/>
      <c r="C312" s="235"/>
      <c r="D312" s="236" t="s">
        <v>143</v>
      </c>
      <c r="E312" s="237" t="s">
        <v>1</v>
      </c>
      <c r="F312" s="238" t="s">
        <v>327</v>
      </c>
      <c r="G312" s="235"/>
      <c r="H312" s="239">
        <v>0.086999999999999994</v>
      </c>
      <c r="I312" s="240"/>
      <c r="J312" s="235"/>
      <c r="K312" s="235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143</v>
      </c>
      <c r="AU312" s="245" t="s">
        <v>141</v>
      </c>
      <c r="AV312" s="13" t="s">
        <v>141</v>
      </c>
      <c r="AW312" s="13" t="s">
        <v>32</v>
      </c>
      <c r="AX312" s="13" t="s">
        <v>76</v>
      </c>
      <c r="AY312" s="245" t="s">
        <v>134</v>
      </c>
    </row>
    <row r="313" s="13" customFormat="1">
      <c r="A313" s="13"/>
      <c r="B313" s="234"/>
      <c r="C313" s="235"/>
      <c r="D313" s="236" t="s">
        <v>143</v>
      </c>
      <c r="E313" s="237" t="s">
        <v>1</v>
      </c>
      <c r="F313" s="238" t="s">
        <v>319</v>
      </c>
      <c r="G313" s="235"/>
      <c r="H313" s="239">
        <v>0.012</v>
      </c>
      <c r="I313" s="240"/>
      <c r="J313" s="235"/>
      <c r="K313" s="235"/>
      <c r="L313" s="241"/>
      <c r="M313" s="242"/>
      <c r="N313" s="243"/>
      <c r="O313" s="243"/>
      <c r="P313" s="243"/>
      <c r="Q313" s="243"/>
      <c r="R313" s="243"/>
      <c r="S313" s="243"/>
      <c r="T313" s="24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5" t="s">
        <v>143</v>
      </c>
      <c r="AU313" s="245" t="s">
        <v>141</v>
      </c>
      <c r="AV313" s="13" t="s">
        <v>141</v>
      </c>
      <c r="AW313" s="13" t="s">
        <v>32</v>
      </c>
      <c r="AX313" s="13" t="s">
        <v>76</v>
      </c>
      <c r="AY313" s="245" t="s">
        <v>134</v>
      </c>
    </row>
    <row r="314" s="14" customFormat="1">
      <c r="A314" s="14"/>
      <c r="B314" s="246"/>
      <c r="C314" s="247"/>
      <c r="D314" s="236" t="s">
        <v>143</v>
      </c>
      <c r="E314" s="248" t="s">
        <v>1</v>
      </c>
      <c r="F314" s="249" t="s">
        <v>149</v>
      </c>
      <c r="G314" s="247"/>
      <c r="H314" s="250">
        <v>0.48099999999999998</v>
      </c>
      <c r="I314" s="251"/>
      <c r="J314" s="247"/>
      <c r="K314" s="247"/>
      <c r="L314" s="252"/>
      <c r="M314" s="253"/>
      <c r="N314" s="254"/>
      <c r="O314" s="254"/>
      <c r="P314" s="254"/>
      <c r="Q314" s="254"/>
      <c r="R314" s="254"/>
      <c r="S314" s="254"/>
      <c r="T314" s="25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6" t="s">
        <v>143</v>
      </c>
      <c r="AU314" s="256" t="s">
        <v>141</v>
      </c>
      <c r="AV314" s="14" t="s">
        <v>150</v>
      </c>
      <c r="AW314" s="14" t="s">
        <v>32</v>
      </c>
      <c r="AX314" s="14" t="s">
        <v>76</v>
      </c>
      <c r="AY314" s="256" t="s">
        <v>134</v>
      </c>
    </row>
    <row r="315" s="13" customFormat="1">
      <c r="A315" s="13"/>
      <c r="B315" s="234"/>
      <c r="C315" s="235"/>
      <c r="D315" s="236" t="s">
        <v>143</v>
      </c>
      <c r="E315" s="237" t="s">
        <v>1</v>
      </c>
      <c r="F315" s="238" t="s">
        <v>328</v>
      </c>
      <c r="G315" s="235"/>
      <c r="H315" s="239">
        <v>0.086999999999999994</v>
      </c>
      <c r="I315" s="240"/>
      <c r="J315" s="235"/>
      <c r="K315" s="235"/>
      <c r="L315" s="241"/>
      <c r="M315" s="242"/>
      <c r="N315" s="243"/>
      <c r="O315" s="243"/>
      <c r="P315" s="243"/>
      <c r="Q315" s="243"/>
      <c r="R315" s="243"/>
      <c r="S315" s="243"/>
      <c r="T315" s="24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5" t="s">
        <v>143</v>
      </c>
      <c r="AU315" s="245" t="s">
        <v>141</v>
      </c>
      <c r="AV315" s="13" t="s">
        <v>141</v>
      </c>
      <c r="AW315" s="13" t="s">
        <v>32</v>
      </c>
      <c r="AX315" s="13" t="s">
        <v>76</v>
      </c>
      <c r="AY315" s="245" t="s">
        <v>134</v>
      </c>
    </row>
    <row r="316" s="13" customFormat="1">
      <c r="A316" s="13"/>
      <c r="B316" s="234"/>
      <c r="C316" s="235"/>
      <c r="D316" s="236" t="s">
        <v>143</v>
      </c>
      <c r="E316" s="237" t="s">
        <v>1</v>
      </c>
      <c r="F316" s="238" t="s">
        <v>329</v>
      </c>
      <c r="G316" s="235"/>
      <c r="H316" s="239">
        <v>0.20799999999999999</v>
      </c>
      <c r="I316" s="240"/>
      <c r="J316" s="235"/>
      <c r="K316" s="235"/>
      <c r="L316" s="241"/>
      <c r="M316" s="242"/>
      <c r="N316" s="243"/>
      <c r="O316" s="243"/>
      <c r="P316" s="243"/>
      <c r="Q316" s="243"/>
      <c r="R316" s="243"/>
      <c r="S316" s="243"/>
      <c r="T316" s="24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5" t="s">
        <v>143</v>
      </c>
      <c r="AU316" s="245" t="s">
        <v>141</v>
      </c>
      <c r="AV316" s="13" t="s">
        <v>141</v>
      </c>
      <c r="AW316" s="13" t="s">
        <v>32</v>
      </c>
      <c r="AX316" s="13" t="s">
        <v>76</v>
      </c>
      <c r="AY316" s="245" t="s">
        <v>134</v>
      </c>
    </row>
    <row r="317" s="13" customFormat="1">
      <c r="A317" s="13"/>
      <c r="B317" s="234"/>
      <c r="C317" s="235"/>
      <c r="D317" s="236" t="s">
        <v>143</v>
      </c>
      <c r="E317" s="237" t="s">
        <v>1</v>
      </c>
      <c r="F317" s="238" t="s">
        <v>330</v>
      </c>
      <c r="G317" s="235"/>
      <c r="H317" s="239">
        <v>0.086999999999999994</v>
      </c>
      <c r="I317" s="240"/>
      <c r="J317" s="235"/>
      <c r="K317" s="235"/>
      <c r="L317" s="241"/>
      <c r="M317" s="242"/>
      <c r="N317" s="243"/>
      <c r="O317" s="243"/>
      <c r="P317" s="243"/>
      <c r="Q317" s="243"/>
      <c r="R317" s="243"/>
      <c r="S317" s="243"/>
      <c r="T317" s="24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5" t="s">
        <v>143</v>
      </c>
      <c r="AU317" s="245" t="s">
        <v>141</v>
      </c>
      <c r="AV317" s="13" t="s">
        <v>141</v>
      </c>
      <c r="AW317" s="13" t="s">
        <v>32</v>
      </c>
      <c r="AX317" s="13" t="s">
        <v>76</v>
      </c>
      <c r="AY317" s="245" t="s">
        <v>134</v>
      </c>
    </row>
    <row r="318" s="13" customFormat="1">
      <c r="A318" s="13"/>
      <c r="B318" s="234"/>
      <c r="C318" s="235"/>
      <c r="D318" s="236" t="s">
        <v>143</v>
      </c>
      <c r="E318" s="237" t="s">
        <v>1</v>
      </c>
      <c r="F318" s="238" t="s">
        <v>331</v>
      </c>
      <c r="G318" s="235"/>
      <c r="H318" s="239">
        <v>0.086999999999999994</v>
      </c>
      <c r="I318" s="240"/>
      <c r="J318" s="235"/>
      <c r="K318" s="235"/>
      <c r="L318" s="241"/>
      <c r="M318" s="242"/>
      <c r="N318" s="243"/>
      <c r="O318" s="243"/>
      <c r="P318" s="243"/>
      <c r="Q318" s="243"/>
      <c r="R318" s="243"/>
      <c r="S318" s="243"/>
      <c r="T318" s="24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5" t="s">
        <v>143</v>
      </c>
      <c r="AU318" s="245" t="s">
        <v>141</v>
      </c>
      <c r="AV318" s="13" t="s">
        <v>141</v>
      </c>
      <c r="AW318" s="13" t="s">
        <v>32</v>
      </c>
      <c r="AX318" s="13" t="s">
        <v>76</v>
      </c>
      <c r="AY318" s="245" t="s">
        <v>134</v>
      </c>
    </row>
    <row r="319" s="13" customFormat="1">
      <c r="A319" s="13"/>
      <c r="B319" s="234"/>
      <c r="C319" s="235"/>
      <c r="D319" s="236" t="s">
        <v>143</v>
      </c>
      <c r="E319" s="237" t="s">
        <v>1</v>
      </c>
      <c r="F319" s="238" t="s">
        <v>319</v>
      </c>
      <c r="G319" s="235"/>
      <c r="H319" s="239">
        <v>0.012</v>
      </c>
      <c r="I319" s="240"/>
      <c r="J319" s="235"/>
      <c r="K319" s="235"/>
      <c r="L319" s="241"/>
      <c r="M319" s="242"/>
      <c r="N319" s="243"/>
      <c r="O319" s="243"/>
      <c r="P319" s="243"/>
      <c r="Q319" s="243"/>
      <c r="R319" s="243"/>
      <c r="S319" s="243"/>
      <c r="T319" s="24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5" t="s">
        <v>143</v>
      </c>
      <c r="AU319" s="245" t="s">
        <v>141</v>
      </c>
      <c r="AV319" s="13" t="s">
        <v>141</v>
      </c>
      <c r="AW319" s="13" t="s">
        <v>32</v>
      </c>
      <c r="AX319" s="13" t="s">
        <v>76</v>
      </c>
      <c r="AY319" s="245" t="s">
        <v>134</v>
      </c>
    </row>
    <row r="320" s="14" customFormat="1">
      <c r="A320" s="14"/>
      <c r="B320" s="246"/>
      <c r="C320" s="247"/>
      <c r="D320" s="236" t="s">
        <v>143</v>
      </c>
      <c r="E320" s="248" t="s">
        <v>1</v>
      </c>
      <c r="F320" s="249" t="s">
        <v>149</v>
      </c>
      <c r="G320" s="247"/>
      <c r="H320" s="250">
        <v>0.48099999999999998</v>
      </c>
      <c r="I320" s="251"/>
      <c r="J320" s="247"/>
      <c r="K320" s="247"/>
      <c r="L320" s="252"/>
      <c r="M320" s="253"/>
      <c r="N320" s="254"/>
      <c r="O320" s="254"/>
      <c r="P320" s="254"/>
      <c r="Q320" s="254"/>
      <c r="R320" s="254"/>
      <c r="S320" s="254"/>
      <c r="T320" s="255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6" t="s">
        <v>143</v>
      </c>
      <c r="AU320" s="256" t="s">
        <v>141</v>
      </c>
      <c r="AV320" s="14" t="s">
        <v>150</v>
      </c>
      <c r="AW320" s="14" t="s">
        <v>32</v>
      </c>
      <c r="AX320" s="14" t="s">
        <v>76</v>
      </c>
      <c r="AY320" s="256" t="s">
        <v>134</v>
      </c>
    </row>
    <row r="321" s="15" customFormat="1">
      <c r="A321" s="15"/>
      <c r="B321" s="257"/>
      <c r="C321" s="258"/>
      <c r="D321" s="236" t="s">
        <v>143</v>
      </c>
      <c r="E321" s="259" t="s">
        <v>1</v>
      </c>
      <c r="F321" s="260" t="s">
        <v>152</v>
      </c>
      <c r="G321" s="258"/>
      <c r="H321" s="261">
        <v>1.8200000000000001</v>
      </c>
      <c r="I321" s="262"/>
      <c r="J321" s="258"/>
      <c r="K321" s="258"/>
      <c r="L321" s="263"/>
      <c r="M321" s="264"/>
      <c r="N321" s="265"/>
      <c r="O321" s="265"/>
      <c r="P321" s="265"/>
      <c r="Q321" s="265"/>
      <c r="R321" s="265"/>
      <c r="S321" s="265"/>
      <c r="T321" s="266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7" t="s">
        <v>143</v>
      </c>
      <c r="AU321" s="267" t="s">
        <v>141</v>
      </c>
      <c r="AV321" s="15" t="s">
        <v>140</v>
      </c>
      <c r="AW321" s="15" t="s">
        <v>32</v>
      </c>
      <c r="AX321" s="15" t="s">
        <v>84</v>
      </c>
      <c r="AY321" s="267" t="s">
        <v>134</v>
      </c>
    </row>
    <row r="322" s="2" customFormat="1" ht="16.5" customHeight="1">
      <c r="A322" s="39"/>
      <c r="B322" s="40"/>
      <c r="C322" s="220" t="s">
        <v>332</v>
      </c>
      <c r="D322" s="220" t="s">
        <v>136</v>
      </c>
      <c r="E322" s="221" t="s">
        <v>333</v>
      </c>
      <c r="F322" s="222" t="s">
        <v>334</v>
      </c>
      <c r="G322" s="223" t="s">
        <v>139</v>
      </c>
      <c r="H322" s="224">
        <v>8.6880000000000006</v>
      </c>
      <c r="I322" s="225"/>
      <c r="J322" s="226">
        <f>ROUND(I322*H322,2)</f>
        <v>0</v>
      </c>
      <c r="K322" s="227"/>
      <c r="L322" s="45"/>
      <c r="M322" s="228" t="s">
        <v>1</v>
      </c>
      <c r="N322" s="229" t="s">
        <v>42</v>
      </c>
      <c r="O322" s="92"/>
      <c r="P322" s="230">
        <f>O322*H322</f>
        <v>0</v>
      </c>
      <c r="Q322" s="230">
        <v>0</v>
      </c>
      <c r="R322" s="230">
        <f>Q322*H322</f>
        <v>0</v>
      </c>
      <c r="S322" s="230">
        <v>2.3999999999999999</v>
      </c>
      <c r="T322" s="231">
        <f>S322*H322</f>
        <v>20.851200000000002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140</v>
      </c>
      <c r="AT322" s="232" t="s">
        <v>136</v>
      </c>
      <c r="AU322" s="232" t="s">
        <v>141</v>
      </c>
      <c r="AY322" s="18" t="s">
        <v>134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141</v>
      </c>
      <c r="BK322" s="233">
        <f>ROUND(I322*H322,2)</f>
        <v>0</v>
      </c>
      <c r="BL322" s="18" t="s">
        <v>140</v>
      </c>
      <c r="BM322" s="232" t="s">
        <v>335</v>
      </c>
    </row>
    <row r="323" s="13" customFormat="1">
      <c r="A323" s="13"/>
      <c r="B323" s="234"/>
      <c r="C323" s="235"/>
      <c r="D323" s="236" t="s">
        <v>143</v>
      </c>
      <c r="E323" s="237" t="s">
        <v>1</v>
      </c>
      <c r="F323" s="238" t="s">
        <v>336</v>
      </c>
      <c r="G323" s="235"/>
      <c r="H323" s="239">
        <v>2.0880000000000001</v>
      </c>
      <c r="I323" s="240"/>
      <c r="J323" s="235"/>
      <c r="K323" s="235"/>
      <c r="L323" s="241"/>
      <c r="M323" s="242"/>
      <c r="N323" s="243"/>
      <c r="O323" s="243"/>
      <c r="P323" s="243"/>
      <c r="Q323" s="243"/>
      <c r="R323" s="243"/>
      <c r="S323" s="243"/>
      <c r="T323" s="24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5" t="s">
        <v>143</v>
      </c>
      <c r="AU323" s="245" t="s">
        <v>141</v>
      </c>
      <c r="AV323" s="13" t="s">
        <v>141</v>
      </c>
      <c r="AW323" s="13" t="s">
        <v>32</v>
      </c>
      <c r="AX323" s="13" t="s">
        <v>76</v>
      </c>
      <c r="AY323" s="245" t="s">
        <v>134</v>
      </c>
    </row>
    <row r="324" s="13" customFormat="1">
      <c r="A324" s="13"/>
      <c r="B324" s="234"/>
      <c r="C324" s="235"/>
      <c r="D324" s="236" t="s">
        <v>143</v>
      </c>
      <c r="E324" s="237" t="s">
        <v>1</v>
      </c>
      <c r="F324" s="238" t="s">
        <v>337</v>
      </c>
      <c r="G324" s="235"/>
      <c r="H324" s="239">
        <v>1.6499999999999999</v>
      </c>
      <c r="I324" s="240"/>
      <c r="J324" s="235"/>
      <c r="K324" s="235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143</v>
      </c>
      <c r="AU324" s="245" t="s">
        <v>141</v>
      </c>
      <c r="AV324" s="13" t="s">
        <v>141</v>
      </c>
      <c r="AW324" s="13" t="s">
        <v>32</v>
      </c>
      <c r="AX324" s="13" t="s">
        <v>76</v>
      </c>
      <c r="AY324" s="245" t="s">
        <v>134</v>
      </c>
    </row>
    <row r="325" s="13" customFormat="1">
      <c r="A325" s="13"/>
      <c r="B325" s="234"/>
      <c r="C325" s="235"/>
      <c r="D325" s="236" t="s">
        <v>143</v>
      </c>
      <c r="E325" s="237" t="s">
        <v>1</v>
      </c>
      <c r="F325" s="238" t="s">
        <v>338</v>
      </c>
      <c r="G325" s="235"/>
      <c r="H325" s="239">
        <v>1.6499999999999999</v>
      </c>
      <c r="I325" s="240"/>
      <c r="J325" s="235"/>
      <c r="K325" s="235"/>
      <c r="L325" s="241"/>
      <c r="M325" s="242"/>
      <c r="N325" s="243"/>
      <c r="O325" s="243"/>
      <c r="P325" s="243"/>
      <c r="Q325" s="243"/>
      <c r="R325" s="243"/>
      <c r="S325" s="243"/>
      <c r="T325" s="24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5" t="s">
        <v>143</v>
      </c>
      <c r="AU325" s="245" t="s">
        <v>141</v>
      </c>
      <c r="AV325" s="13" t="s">
        <v>141</v>
      </c>
      <c r="AW325" s="13" t="s">
        <v>32</v>
      </c>
      <c r="AX325" s="13" t="s">
        <v>76</v>
      </c>
      <c r="AY325" s="245" t="s">
        <v>134</v>
      </c>
    </row>
    <row r="326" s="13" customFormat="1">
      <c r="A326" s="13"/>
      <c r="B326" s="234"/>
      <c r="C326" s="235"/>
      <c r="D326" s="236" t="s">
        <v>143</v>
      </c>
      <c r="E326" s="237" t="s">
        <v>1</v>
      </c>
      <c r="F326" s="238" t="s">
        <v>339</v>
      </c>
      <c r="G326" s="235"/>
      <c r="H326" s="239">
        <v>1.6499999999999999</v>
      </c>
      <c r="I326" s="240"/>
      <c r="J326" s="235"/>
      <c r="K326" s="235"/>
      <c r="L326" s="241"/>
      <c r="M326" s="242"/>
      <c r="N326" s="243"/>
      <c r="O326" s="243"/>
      <c r="P326" s="243"/>
      <c r="Q326" s="243"/>
      <c r="R326" s="243"/>
      <c r="S326" s="243"/>
      <c r="T326" s="24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5" t="s">
        <v>143</v>
      </c>
      <c r="AU326" s="245" t="s">
        <v>141</v>
      </c>
      <c r="AV326" s="13" t="s">
        <v>141</v>
      </c>
      <c r="AW326" s="13" t="s">
        <v>32</v>
      </c>
      <c r="AX326" s="13" t="s">
        <v>76</v>
      </c>
      <c r="AY326" s="245" t="s">
        <v>134</v>
      </c>
    </row>
    <row r="327" s="13" customFormat="1">
      <c r="A327" s="13"/>
      <c r="B327" s="234"/>
      <c r="C327" s="235"/>
      <c r="D327" s="236" t="s">
        <v>143</v>
      </c>
      <c r="E327" s="237" t="s">
        <v>1</v>
      </c>
      <c r="F327" s="238" t="s">
        <v>340</v>
      </c>
      <c r="G327" s="235"/>
      <c r="H327" s="239">
        <v>1.6499999999999999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143</v>
      </c>
      <c r="AU327" s="245" t="s">
        <v>141</v>
      </c>
      <c r="AV327" s="13" t="s">
        <v>141</v>
      </c>
      <c r="AW327" s="13" t="s">
        <v>32</v>
      </c>
      <c r="AX327" s="13" t="s">
        <v>76</v>
      </c>
      <c r="AY327" s="245" t="s">
        <v>134</v>
      </c>
    </row>
    <row r="328" s="15" customFormat="1">
      <c r="A328" s="15"/>
      <c r="B328" s="257"/>
      <c r="C328" s="258"/>
      <c r="D328" s="236" t="s">
        <v>143</v>
      </c>
      <c r="E328" s="259" t="s">
        <v>1</v>
      </c>
      <c r="F328" s="260" t="s">
        <v>152</v>
      </c>
      <c r="G328" s="258"/>
      <c r="H328" s="261">
        <v>8.6880000000000006</v>
      </c>
      <c r="I328" s="262"/>
      <c r="J328" s="258"/>
      <c r="K328" s="258"/>
      <c r="L328" s="263"/>
      <c r="M328" s="264"/>
      <c r="N328" s="265"/>
      <c r="O328" s="265"/>
      <c r="P328" s="265"/>
      <c r="Q328" s="265"/>
      <c r="R328" s="265"/>
      <c r="S328" s="265"/>
      <c r="T328" s="266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67" t="s">
        <v>143</v>
      </c>
      <c r="AU328" s="267" t="s">
        <v>141</v>
      </c>
      <c r="AV328" s="15" t="s">
        <v>140</v>
      </c>
      <c r="AW328" s="15" t="s">
        <v>32</v>
      </c>
      <c r="AX328" s="15" t="s">
        <v>84</v>
      </c>
      <c r="AY328" s="267" t="s">
        <v>134</v>
      </c>
    </row>
    <row r="329" s="2" customFormat="1" ht="21.75" customHeight="1">
      <c r="A329" s="39"/>
      <c r="B329" s="40"/>
      <c r="C329" s="220" t="s">
        <v>341</v>
      </c>
      <c r="D329" s="220" t="s">
        <v>136</v>
      </c>
      <c r="E329" s="221" t="s">
        <v>342</v>
      </c>
      <c r="F329" s="222" t="s">
        <v>343</v>
      </c>
      <c r="G329" s="223" t="s">
        <v>139</v>
      </c>
      <c r="H329" s="224">
        <v>6.75</v>
      </c>
      <c r="I329" s="225"/>
      <c r="J329" s="226">
        <f>ROUND(I329*H329,2)</f>
        <v>0</v>
      </c>
      <c r="K329" s="227"/>
      <c r="L329" s="45"/>
      <c r="M329" s="228" t="s">
        <v>1</v>
      </c>
      <c r="N329" s="229" t="s">
        <v>42</v>
      </c>
      <c r="O329" s="92"/>
      <c r="P329" s="230">
        <f>O329*H329</f>
        <v>0</v>
      </c>
      <c r="Q329" s="230">
        <v>0</v>
      </c>
      <c r="R329" s="230">
        <f>Q329*H329</f>
        <v>0</v>
      </c>
      <c r="S329" s="230">
        <v>2.3999999999999999</v>
      </c>
      <c r="T329" s="231">
        <f>S329*H329</f>
        <v>16.199999999999999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2" t="s">
        <v>140</v>
      </c>
      <c r="AT329" s="232" t="s">
        <v>136</v>
      </c>
      <c r="AU329" s="232" t="s">
        <v>141</v>
      </c>
      <c r="AY329" s="18" t="s">
        <v>134</v>
      </c>
      <c r="BE329" s="233">
        <f>IF(N329="základní",J329,0)</f>
        <v>0</v>
      </c>
      <c r="BF329" s="233">
        <f>IF(N329="snížená",J329,0)</f>
        <v>0</v>
      </c>
      <c r="BG329" s="233">
        <f>IF(N329="zákl. přenesená",J329,0)</f>
        <v>0</v>
      </c>
      <c r="BH329" s="233">
        <f>IF(N329="sníž. přenesená",J329,0)</f>
        <v>0</v>
      </c>
      <c r="BI329" s="233">
        <f>IF(N329="nulová",J329,0)</f>
        <v>0</v>
      </c>
      <c r="BJ329" s="18" t="s">
        <v>141</v>
      </c>
      <c r="BK329" s="233">
        <f>ROUND(I329*H329,2)</f>
        <v>0</v>
      </c>
      <c r="BL329" s="18" t="s">
        <v>140</v>
      </c>
      <c r="BM329" s="232" t="s">
        <v>344</v>
      </c>
    </row>
    <row r="330" s="16" customFormat="1">
      <c r="A330" s="16"/>
      <c r="B330" s="268"/>
      <c r="C330" s="269"/>
      <c r="D330" s="236" t="s">
        <v>143</v>
      </c>
      <c r="E330" s="270" t="s">
        <v>1</v>
      </c>
      <c r="F330" s="271" t="s">
        <v>345</v>
      </c>
      <c r="G330" s="269"/>
      <c r="H330" s="270" t="s">
        <v>1</v>
      </c>
      <c r="I330" s="272"/>
      <c r="J330" s="269"/>
      <c r="K330" s="269"/>
      <c r="L330" s="273"/>
      <c r="M330" s="274"/>
      <c r="N330" s="275"/>
      <c r="O330" s="275"/>
      <c r="P330" s="275"/>
      <c r="Q330" s="275"/>
      <c r="R330" s="275"/>
      <c r="S330" s="275"/>
      <c r="T330" s="27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T330" s="277" t="s">
        <v>143</v>
      </c>
      <c r="AU330" s="277" t="s">
        <v>141</v>
      </c>
      <c r="AV330" s="16" t="s">
        <v>84</v>
      </c>
      <c r="AW330" s="16" t="s">
        <v>32</v>
      </c>
      <c r="AX330" s="16" t="s">
        <v>76</v>
      </c>
      <c r="AY330" s="277" t="s">
        <v>134</v>
      </c>
    </row>
    <row r="331" s="13" customFormat="1">
      <c r="A331" s="13"/>
      <c r="B331" s="234"/>
      <c r="C331" s="235"/>
      <c r="D331" s="236" t="s">
        <v>143</v>
      </c>
      <c r="E331" s="237" t="s">
        <v>1</v>
      </c>
      <c r="F331" s="238" t="s">
        <v>346</v>
      </c>
      <c r="G331" s="235"/>
      <c r="H331" s="239">
        <v>6.75</v>
      </c>
      <c r="I331" s="240"/>
      <c r="J331" s="235"/>
      <c r="K331" s="235"/>
      <c r="L331" s="241"/>
      <c r="M331" s="242"/>
      <c r="N331" s="243"/>
      <c r="O331" s="243"/>
      <c r="P331" s="243"/>
      <c r="Q331" s="243"/>
      <c r="R331" s="243"/>
      <c r="S331" s="243"/>
      <c r="T331" s="24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5" t="s">
        <v>143</v>
      </c>
      <c r="AU331" s="245" t="s">
        <v>141</v>
      </c>
      <c r="AV331" s="13" t="s">
        <v>141</v>
      </c>
      <c r="AW331" s="13" t="s">
        <v>32</v>
      </c>
      <c r="AX331" s="13" t="s">
        <v>84</v>
      </c>
      <c r="AY331" s="245" t="s">
        <v>134</v>
      </c>
    </row>
    <row r="332" s="2" customFormat="1" ht="24.15" customHeight="1">
      <c r="A332" s="39"/>
      <c r="B332" s="40"/>
      <c r="C332" s="220" t="s">
        <v>347</v>
      </c>
      <c r="D332" s="220" t="s">
        <v>136</v>
      </c>
      <c r="E332" s="221" t="s">
        <v>348</v>
      </c>
      <c r="F332" s="222" t="s">
        <v>349</v>
      </c>
      <c r="G332" s="223" t="s">
        <v>139</v>
      </c>
      <c r="H332" s="224">
        <v>0.747</v>
      </c>
      <c r="I332" s="225"/>
      <c r="J332" s="226">
        <f>ROUND(I332*H332,2)</f>
        <v>0</v>
      </c>
      <c r="K332" s="227"/>
      <c r="L332" s="45"/>
      <c r="M332" s="228" t="s">
        <v>1</v>
      </c>
      <c r="N332" s="229" t="s">
        <v>42</v>
      </c>
      <c r="O332" s="92"/>
      <c r="P332" s="230">
        <f>O332*H332</f>
        <v>0</v>
      </c>
      <c r="Q332" s="230">
        <v>0</v>
      </c>
      <c r="R332" s="230">
        <f>Q332*H332</f>
        <v>0</v>
      </c>
      <c r="S332" s="230">
        <v>2.2000000000000002</v>
      </c>
      <c r="T332" s="231">
        <f>S332*H332</f>
        <v>1.6434000000000002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2" t="s">
        <v>140</v>
      </c>
      <c r="AT332" s="232" t="s">
        <v>136</v>
      </c>
      <c r="AU332" s="232" t="s">
        <v>141</v>
      </c>
      <c r="AY332" s="18" t="s">
        <v>134</v>
      </c>
      <c r="BE332" s="233">
        <f>IF(N332="základní",J332,0)</f>
        <v>0</v>
      </c>
      <c r="BF332" s="233">
        <f>IF(N332="snížená",J332,0)</f>
        <v>0</v>
      </c>
      <c r="BG332" s="233">
        <f>IF(N332="zákl. přenesená",J332,0)</f>
        <v>0</v>
      </c>
      <c r="BH332" s="233">
        <f>IF(N332="sníž. přenesená",J332,0)</f>
        <v>0</v>
      </c>
      <c r="BI332" s="233">
        <f>IF(N332="nulová",J332,0)</f>
        <v>0</v>
      </c>
      <c r="BJ332" s="18" t="s">
        <v>141</v>
      </c>
      <c r="BK332" s="233">
        <f>ROUND(I332*H332,2)</f>
        <v>0</v>
      </c>
      <c r="BL332" s="18" t="s">
        <v>140</v>
      </c>
      <c r="BM332" s="232" t="s">
        <v>350</v>
      </c>
    </row>
    <row r="333" s="13" customFormat="1">
      <c r="A333" s="13"/>
      <c r="B333" s="234"/>
      <c r="C333" s="235"/>
      <c r="D333" s="236" t="s">
        <v>143</v>
      </c>
      <c r="E333" s="237" t="s">
        <v>1</v>
      </c>
      <c r="F333" s="238" t="s">
        <v>351</v>
      </c>
      <c r="G333" s="235"/>
      <c r="H333" s="239">
        <v>0.747</v>
      </c>
      <c r="I333" s="240"/>
      <c r="J333" s="235"/>
      <c r="K333" s="235"/>
      <c r="L333" s="241"/>
      <c r="M333" s="242"/>
      <c r="N333" s="243"/>
      <c r="O333" s="243"/>
      <c r="P333" s="243"/>
      <c r="Q333" s="243"/>
      <c r="R333" s="243"/>
      <c r="S333" s="243"/>
      <c r="T333" s="24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5" t="s">
        <v>143</v>
      </c>
      <c r="AU333" s="245" t="s">
        <v>141</v>
      </c>
      <c r="AV333" s="13" t="s">
        <v>141</v>
      </c>
      <c r="AW333" s="13" t="s">
        <v>32</v>
      </c>
      <c r="AX333" s="13" t="s">
        <v>84</v>
      </c>
      <c r="AY333" s="245" t="s">
        <v>134</v>
      </c>
    </row>
    <row r="334" s="2" customFormat="1" ht="24.15" customHeight="1">
      <c r="A334" s="39"/>
      <c r="B334" s="40"/>
      <c r="C334" s="220" t="s">
        <v>7</v>
      </c>
      <c r="D334" s="220" t="s">
        <v>136</v>
      </c>
      <c r="E334" s="221" t="s">
        <v>352</v>
      </c>
      <c r="F334" s="222" t="s">
        <v>353</v>
      </c>
      <c r="G334" s="223" t="s">
        <v>139</v>
      </c>
      <c r="H334" s="224">
        <v>31.355</v>
      </c>
      <c r="I334" s="225"/>
      <c r="J334" s="226">
        <f>ROUND(I334*H334,2)</f>
        <v>0</v>
      </c>
      <c r="K334" s="227"/>
      <c r="L334" s="45"/>
      <c r="M334" s="228" t="s">
        <v>1</v>
      </c>
      <c r="N334" s="229" t="s">
        <v>42</v>
      </c>
      <c r="O334" s="92"/>
      <c r="P334" s="230">
        <f>O334*H334</f>
        <v>0</v>
      </c>
      <c r="Q334" s="230">
        <v>0</v>
      </c>
      <c r="R334" s="230">
        <f>Q334*H334</f>
        <v>0</v>
      </c>
      <c r="S334" s="230">
        <v>2.2000000000000002</v>
      </c>
      <c r="T334" s="231">
        <f>S334*H334</f>
        <v>68.981000000000009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2" t="s">
        <v>140</v>
      </c>
      <c r="AT334" s="232" t="s">
        <v>136</v>
      </c>
      <c r="AU334" s="232" t="s">
        <v>141</v>
      </c>
      <c r="AY334" s="18" t="s">
        <v>134</v>
      </c>
      <c r="BE334" s="233">
        <f>IF(N334="základní",J334,0)</f>
        <v>0</v>
      </c>
      <c r="BF334" s="233">
        <f>IF(N334="snížená",J334,0)</f>
        <v>0</v>
      </c>
      <c r="BG334" s="233">
        <f>IF(N334="zákl. přenesená",J334,0)</f>
        <v>0</v>
      </c>
      <c r="BH334" s="233">
        <f>IF(N334="sníž. přenesená",J334,0)</f>
        <v>0</v>
      </c>
      <c r="BI334" s="233">
        <f>IF(N334="nulová",J334,0)</f>
        <v>0</v>
      </c>
      <c r="BJ334" s="18" t="s">
        <v>141</v>
      </c>
      <c r="BK334" s="233">
        <f>ROUND(I334*H334,2)</f>
        <v>0</v>
      </c>
      <c r="BL334" s="18" t="s">
        <v>140</v>
      </c>
      <c r="BM334" s="232" t="s">
        <v>354</v>
      </c>
    </row>
    <row r="335" s="13" customFormat="1">
      <c r="A335" s="13"/>
      <c r="B335" s="234"/>
      <c r="C335" s="235"/>
      <c r="D335" s="236" t="s">
        <v>143</v>
      </c>
      <c r="E335" s="237" t="s">
        <v>1</v>
      </c>
      <c r="F335" s="238" t="s">
        <v>355</v>
      </c>
      <c r="G335" s="235"/>
      <c r="H335" s="239">
        <v>9.2799999999999994</v>
      </c>
      <c r="I335" s="240"/>
      <c r="J335" s="235"/>
      <c r="K335" s="235"/>
      <c r="L335" s="241"/>
      <c r="M335" s="242"/>
      <c r="N335" s="243"/>
      <c r="O335" s="243"/>
      <c r="P335" s="243"/>
      <c r="Q335" s="243"/>
      <c r="R335" s="243"/>
      <c r="S335" s="243"/>
      <c r="T335" s="24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5" t="s">
        <v>143</v>
      </c>
      <c r="AU335" s="245" t="s">
        <v>141</v>
      </c>
      <c r="AV335" s="13" t="s">
        <v>141</v>
      </c>
      <c r="AW335" s="13" t="s">
        <v>32</v>
      </c>
      <c r="AX335" s="13" t="s">
        <v>76</v>
      </c>
      <c r="AY335" s="245" t="s">
        <v>134</v>
      </c>
    </row>
    <row r="336" s="13" customFormat="1">
      <c r="A336" s="13"/>
      <c r="B336" s="234"/>
      <c r="C336" s="235"/>
      <c r="D336" s="236" t="s">
        <v>143</v>
      </c>
      <c r="E336" s="237" t="s">
        <v>1</v>
      </c>
      <c r="F336" s="238" t="s">
        <v>356</v>
      </c>
      <c r="G336" s="235"/>
      <c r="H336" s="239">
        <v>0.73599999999999999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143</v>
      </c>
      <c r="AU336" s="245" t="s">
        <v>141</v>
      </c>
      <c r="AV336" s="13" t="s">
        <v>141</v>
      </c>
      <c r="AW336" s="13" t="s">
        <v>32</v>
      </c>
      <c r="AX336" s="13" t="s">
        <v>76</v>
      </c>
      <c r="AY336" s="245" t="s">
        <v>134</v>
      </c>
    </row>
    <row r="337" s="14" customFormat="1">
      <c r="A337" s="14"/>
      <c r="B337" s="246"/>
      <c r="C337" s="247"/>
      <c r="D337" s="236" t="s">
        <v>143</v>
      </c>
      <c r="E337" s="248" t="s">
        <v>1</v>
      </c>
      <c r="F337" s="249" t="s">
        <v>149</v>
      </c>
      <c r="G337" s="247"/>
      <c r="H337" s="250">
        <v>10.016</v>
      </c>
      <c r="I337" s="251"/>
      <c r="J337" s="247"/>
      <c r="K337" s="247"/>
      <c r="L337" s="252"/>
      <c r="M337" s="253"/>
      <c r="N337" s="254"/>
      <c r="O337" s="254"/>
      <c r="P337" s="254"/>
      <c r="Q337" s="254"/>
      <c r="R337" s="254"/>
      <c r="S337" s="254"/>
      <c r="T337" s="25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6" t="s">
        <v>143</v>
      </c>
      <c r="AU337" s="256" t="s">
        <v>141</v>
      </c>
      <c r="AV337" s="14" t="s">
        <v>150</v>
      </c>
      <c r="AW337" s="14" t="s">
        <v>32</v>
      </c>
      <c r="AX337" s="14" t="s">
        <v>76</v>
      </c>
      <c r="AY337" s="256" t="s">
        <v>134</v>
      </c>
    </row>
    <row r="338" s="13" customFormat="1">
      <c r="A338" s="13"/>
      <c r="B338" s="234"/>
      <c r="C338" s="235"/>
      <c r="D338" s="236" t="s">
        <v>143</v>
      </c>
      <c r="E338" s="237" t="s">
        <v>1</v>
      </c>
      <c r="F338" s="238" t="s">
        <v>357</v>
      </c>
      <c r="G338" s="235"/>
      <c r="H338" s="239">
        <v>13.672000000000001</v>
      </c>
      <c r="I338" s="240"/>
      <c r="J338" s="235"/>
      <c r="K338" s="235"/>
      <c r="L338" s="241"/>
      <c r="M338" s="242"/>
      <c r="N338" s="243"/>
      <c r="O338" s="243"/>
      <c r="P338" s="243"/>
      <c r="Q338" s="243"/>
      <c r="R338" s="243"/>
      <c r="S338" s="243"/>
      <c r="T338" s="24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5" t="s">
        <v>143</v>
      </c>
      <c r="AU338" s="245" t="s">
        <v>141</v>
      </c>
      <c r="AV338" s="13" t="s">
        <v>141</v>
      </c>
      <c r="AW338" s="13" t="s">
        <v>32</v>
      </c>
      <c r="AX338" s="13" t="s">
        <v>76</v>
      </c>
      <c r="AY338" s="245" t="s">
        <v>134</v>
      </c>
    </row>
    <row r="339" s="14" customFormat="1">
      <c r="A339" s="14"/>
      <c r="B339" s="246"/>
      <c r="C339" s="247"/>
      <c r="D339" s="236" t="s">
        <v>143</v>
      </c>
      <c r="E339" s="248" t="s">
        <v>1</v>
      </c>
      <c r="F339" s="249" t="s">
        <v>149</v>
      </c>
      <c r="G339" s="247"/>
      <c r="H339" s="250">
        <v>13.672000000000001</v>
      </c>
      <c r="I339" s="251"/>
      <c r="J339" s="247"/>
      <c r="K339" s="247"/>
      <c r="L339" s="252"/>
      <c r="M339" s="253"/>
      <c r="N339" s="254"/>
      <c r="O339" s="254"/>
      <c r="P339" s="254"/>
      <c r="Q339" s="254"/>
      <c r="R339" s="254"/>
      <c r="S339" s="254"/>
      <c r="T339" s="25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6" t="s">
        <v>143</v>
      </c>
      <c r="AU339" s="256" t="s">
        <v>141</v>
      </c>
      <c r="AV339" s="14" t="s">
        <v>150</v>
      </c>
      <c r="AW339" s="14" t="s">
        <v>32</v>
      </c>
      <c r="AX339" s="14" t="s">
        <v>76</v>
      </c>
      <c r="AY339" s="256" t="s">
        <v>134</v>
      </c>
    </row>
    <row r="340" s="13" customFormat="1">
      <c r="A340" s="13"/>
      <c r="B340" s="234"/>
      <c r="C340" s="235"/>
      <c r="D340" s="236" t="s">
        <v>143</v>
      </c>
      <c r="E340" s="237" t="s">
        <v>1</v>
      </c>
      <c r="F340" s="238" t="s">
        <v>358</v>
      </c>
      <c r="G340" s="235"/>
      <c r="H340" s="239">
        <v>1.0860000000000001</v>
      </c>
      <c r="I340" s="240"/>
      <c r="J340" s="235"/>
      <c r="K340" s="235"/>
      <c r="L340" s="241"/>
      <c r="M340" s="242"/>
      <c r="N340" s="243"/>
      <c r="O340" s="243"/>
      <c r="P340" s="243"/>
      <c r="Q340" s="243"/>
      <c r="R340" s="243"/>
      <c r="S340" s="243"/>
      <c r="T340" s="24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5" t="s">
        <v>143</v>
      </c>
      <c r="AU340" s="245" t="s">
        <v>141</v>
      </c>
      <c r="AV340" s="13" t="s">
        <v>141</v>
      </c>
      <c r="AW340" s="13" t="s">
        <v>32</v>
      </c>
      <c r="AX340" s="13" t="s">
        <v>76</v>
      </c>
      <c r="AY340" s="245" t="s">
        <v>134</v>
      </c>
    </row>
    <row r="341" s="13" customFormat="1">
      <c r="A341" s="13"/>
      <c r="B341" s="234"/>
      <c r="C341" s="235"/>
      <c r="D341" s="236" t="s">
        <v>143</v>
      </c>
      <c r="E341" s="237" t="s">
        <v>1</v>
      </c>
      <c r="F341" s="238" t="s">
        <v>359</v>
      </c>
      <c r="G341" s="235"/>
      <c r="H341" s="239">
        <v>6.5810000000000004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143</v>
      </c>
      <c r="AU341" s="245" t="s">
        <v>141</v>
      </c>
      <c r="AV341" s="13" t="s">
        <v>141</v>
      </c>
      <c r="AW341" s="13" t="s">
        <v>32</v>
      </c>
      <c r="AX341" s="13" t="s">
        <v>76</v>
      </c>
      <c r="AY341" s="245" t="s">
        <v>134</v>
      </c>
    </row>
    <row r="342" s="15" customFormat="1">
      <c r="A342" s="15"/>
      <c r="B342" s="257"/>
      <c r="C342" s="258"/>
      <c r="D342" s="236" t="s">
        <v>143</v>
      </c>
      <c r="E342" s="259" t="s">
        <v>1</v>
      </c>
      <c r="F342" s="260" t="s">
        <v>152</v>
      </c>
      <c r="G342" s="258"/>
      <c r="H342" s="261">
        <v>31.355</v>
      </c>
      <c r="I342" s="262"/>
      <c r="J342" s="258"/>
      <c r="K342" s="258"/>
      <c r="L342" s="263"/>
      <c r="M342" s="264"/>
      <c r="N342" s="265"/>
      <c r="O342" s="265"/>
      <c r="P342" s="265"/>
      <c r="Q342" s="265"/>
      <c r="R342" s="265"/>
      <c r="S342" s="265"/>
      <c r="T342" s="266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67" t="s">
        <v>143</v>
      </c>
      <c r="AU342" s="267" t="s">
        <v>141</v>
      </c>
      <c r="AV342" s="15" t="s">
        <v>140</v>
      </c>
      <c r="AW342" s="15" t="s">
        <v>32</v>
      </c>
      <c r="AX342" s="15" t="s">
        <v>84</v>
      </c>
      <c r="AY342" s="267" t="s">
        <v>134</v>
      </c>
    </row>
    <row r="343" s="2" customFormat="1" ht="33" customHeight="1">
      <c r="A343" s="39"/>
      <c r="B343" s="40"/>
      <c r="C343" s="220" t="s">
        <v>360</v>
      </c>
      <c r="D343" s="220" t="s">
        <v>136</v>
      </c>
      <c r="E343" s="221" t="s">
        <v>361</v>
      </c>
      <c r="F343" s="222" t="s">
        <v>362</v>
      </c>
      <c r="G343" s="223" t="s">
        <v>139</v>
      </c>
      <c r="H343" s="224">
        <v>31.355</v>
      </c>
      <c r="I343" s="225"/>
      <c r="J343" s="226">
        <f>ROUND(I343*H343,2)</f>
        <v>0</v>
      </c>
      <c r="K343" s="227"/>
      <c r="L343" s="45"/>
      <c r="M343" s="228" t="s">
        <v>1</v>
      </c>
      <c r="N343" s="229" t="s">
        <v>42</v>
      </c>
      <c r="O343" s="92"/>
      <c r="P343" s="230">
        <f>O343*H343</f>
        <v>0</v>
      </c>
      <c r="Q343" s="230">
        <v>0</v>
      </c>
      <c r="R343" s="230">
        <f>Q343*H343</f>
        <v>0</v>
      </c>
      <c r="S343" s="230">
        <v>0.043999999999999997</v>
      </c>
      <c r="T343" s="231">
        <f>S343*H343</f>
        <v>1.3796199999999999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2" t="s">
        <v>140</v>
      </c>
      <c r="AT343" s="232" t="s">
        <v>136</v>
      </c>
      <c r="AU343" s="232" t="s">
        <v>141</v>
      </c>
      <c r="AY343" s="18" t="s">
        <v>134</v>
      </c>
      <c r="BE343" s="233">
        <f>IF(N343="základní",J343,0)</f>
        <v>0</v>
      </c>
      <c r="BF343" s="233">
        <f>IF(N343="snížená",J343,0)</f>
        <v>0</v>
      </c>
      <c r="BG343" s="233">
        <f>IF(N343="zákl. přenesená",J343,0)</f>
        <v>0</v>
      </c>
      <c r="BH343" s="233">
        <f>IF(N343="sníž. přenesená",J343,0)</f>
        <v>0</v>
      </c>
      <c r="BI343" s="233">
        <f>IF(N343="nulová",J343,0)</f>
        <v>0</v>
      </c>
      <c r="BJ343" s="18" t="s">
        <v>141</v>
      </c>
      <c r="BK343" s="233">
        <f>ROUND(I343*H343,2)</f>
        <v>0</v>
      </c>
      <c r="BL343" s="18" t="s">
        <v>140</v>
      </c>
      <c r="BM343" s="232" t="s">
        <v>363</v>
      </c>
    </row>
    <row r="344" s="2" customFormat="1" ht="24.15" customHeight="1">
      <c r="A344" s="39"/>
      <c r="B344" s="40"/>
      <c r="C344" s="220" t="s">
        <v>364</v>
      </c>
      <c r="D344" s="220" t="s">
        <v>136</v>
      </c>
      <c r="E344" s="221" t="s">
        <v>365</v>
      </c>
      <c r="F344" s="222" t="s">
        <v>366</v>
      </c>
      <c r="G344" s="223" t="s">
        <v>139</v>
      </c>
      <c r="H344" s="224">
        <v>16.512</v>
      </c>
      <c r="I344" s="225"/>
      <c r="J344" s="226">
        <f>ROUND(I344*H344,2)</f>
        <v>0</v>
      </c>
      <c r="K344" s="227"/>
      <c r="L344" s="45"/>
      <c r="M344" s="228" t="s">
        <v>1</v>
      </c>
      <c r="N344" s="229" t="s">
        <v>42</v>
      </c>
      <c r="O344" s="92"/>
      <c r="P344" s="230">
        <f>O344*H344</f>
        <v>0</v>
      </c>
      <c r="Q344" s="230">
        <v>0</v>
      </c>
      <c r="R344" s="230">
        <f>Q344*H344</f>
        <v>0</v>
      </c>
      <c r="S344" s="230">
        <v>1.3999999999999999</v>
      </c>
      <c r="T344" s="231">
        <f>S344*H344</f>
        <v>23.116799999999998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140</v>
      </c>
      <c r="AT344" s="232" t="s">
        <v>136</v>
      </c>
      <c r="AU344" s="232" t="s">
        <v>141</v>
      </c>
      <c r="AY344" s="18" t="s">
        <v>134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141</v>
      </c>
      <c r="BK344" s="233">
        <f>ROUND(I344*H344,2)</f>
        <v>0</v>
      </c>
      <c r="BL344" s="18" t="s">
        <v>140</v>
      </c>
      <c r="BM344" s="232" t="s">
        <v>367</v>
      </c>
    </row>
    <row r="345" s="13" customFormat="1">
      <c r="A345" s="13"/>
      <c r="B345" s="234"/>
      <c r="C345" s="235"/>
      <c r="D345" s="236" t="s">
        <v>143</v>
      </c>
      <c r="E345" s="237" t="s">
        <v>1</v>
      </c>
      <c r="F345" s="238" t="s">
        <v>368</v>
      </c>
      <c r="G345" s="235"/>
      <c r="H345" s="239">
        <v>4.7530000000000001</v>
      </c>
      <c r="I345" s="240"/>
      <c r="J345" s="235"/>
      <c r="K345" s="235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143</v>
      </c>
      <c r="AU345" s="245" t="s">
        <v>141</v>
      </c>
      <c r="AV345" s="13" t="s">
        <v>141</v>
      </c>
      <c r="AW345" s="13" t="s">
        <v>32</v>
      </c>
      <c r="AX345" s="13" t="s">
        <v>76</v>
      </c>
      <c r="AY345" s="245" t="s">
        <v>134</v>
      </c>
    </row>
    <row r="346" s="13" customFormat="1">
      <c r="A346" s="13"/>
      <c r="B346" s="234"/>
      <c r="C346" s="235"/>
      <c r="D346" s="236" t="s">
        <v>143</v>
      </c>
      <c r="E346" s="237" t="s">
        <v>1</v>
      </c>
      <c r="F346" s="238" t="s">
        <v>369</v>
      </c>
      <c r="G346" s="235"/>
      <c r="H346" s="239">
        <v>3.2589999999999999</v>
      </c>
      <c r="I346" s="240"/>
      <c r="J346" s="235"/>
      <c r="K346" s="235"/>
      <c r="L346" s="241"/>
      <c r="M346" s="242"/>
      <c r="N346" s="243"/>
      <c r="O346" s="243"/>
      <c r="P346" s="243"/>
      <c r="Q346" s="243"/>
      <c r="R346" s="243"/>
      <c r="S346" s="243"/>
      <c r="T346" s="24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5" t="s">
        <v>143</v>
      </c>
      <c r="AU346" s="245" t="s">
        <v>141</v>
      </c>
      <c r="AV346" s="13" t="s">
        <v>141</v>
      </c>
      <c r="AW346" s="13" t="s">
        <v>32</v>
      </c>
      <c r="AX346" s="13" t="s">
        <v>76</v>
      </c>
      <c r="AY346" s="245" t="s">
        <v>134</v>
      </c>
    </row>
    <row r="347" s="13" customFormat="1">
      <c r="A347" s="13"/>
      <c r="B347" s="234"/>
      <c r="C347" s="235"/>
      <c r="D347" s="236" t="s">
        <v>143</v>
      </c>
      <c r="E347" s="237" t="s">
        <v>1</v>
      </c>
      <c r="F347" s="238" t="s">
        <v>370</v>
      </c>
      <c r="G347" s="235"/>
      <c r="H347" s="239">
        <v>3.1890000000000001</v>
      </c>
      <c r="I347" s="240"/>
      <c r="J347" s="235"/>
      <c r="K347" s="235"/>
      <c r="L347" s="241"/>
      <c r="M347" s="242"/>
      <c r="N347" s="243"/>
      <c r="O347" s="243"/>
      <c r="P347" s="243"/>
      <c r="Q347" s="243"/>
      <c r="R347" s="243"/>
      <c r="S347" s="243"/>
      <c r="T347" s="24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5" t="s">
        <v>143</v>
      </c>
      <c r="AU347" s="245" t="s">
        <v>141</v>
      </c>
      <c r="AV347" s="13" t="s">
        <v>141</v>
      </c>
      <c r="AW347" s="13" t="s">
        <v>32</v>
      </c>
      <c r="AX347" s="13" t="s">
        <v>76</v>
      </c>
      <c r="AY347" s="245" t="s">
        <v>134</v>
      </c>
    </row>
    <row r="348" s="13" customFormat="1">
      <c r="A348" s="13"/>
      <c r="B348" s="234"/>
      <c r="C348" s="235"/>
      <c r="D348" s="236" t="s">
        <v>143</v>
      </c>
      <c r="E348" s="237" t="s">
        <v>1</v>
      </c>
      <c r="F348" s="238" t="s">
        <v>371</v>
      </c>
      <c r="G348" s="235"/>
      <c r="H348" s="239">
        <v>3.274</v>
      </c>
      <c r="I348" s="240"/>
      <c r="J348" s="235"/>
      <c r="K348" s="235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143</v>
      </c>
      <c r="AU348" s="245" t="s">
        <v>141</v>
      </c>
      <c r="AV348" s="13" t="s">
        <v>141</v>
      </c>
      <c r="AW348" s="13" t="s">
        <v>32</v>
      </c>
      <c r="AX348" s="13" t="s">
        <v>76</v>
      </c>
      <c r="AY348" s="245" t="s">
        <v>134</v>
      </c>
    </row>
    <row r="349" s="14" customFormat="1">
      <c r="A349" s="14"/>
      <c r="B349" s="246"/>
      <c r="C349" s="247"/>
      <c r="D349" s="236" t="s">
        <v>143</v>
      </c>
      <c r="E349" s="248" t="s">
        <v>1</v>
      </c>
      <c r="F349" s="249" t="s">
        <v>149</v>
      </c>
      <c r="G349" s="247"/>
      <c r="H349" s="250">
        <v>14.475</v>
      </c>
      <c r="I349" s="251"/>
      <c r="J349" s="247"/>
      <c r="K349" s="247"/>
      <c r="L349" s="252"/>
      <c r="M349" s="253"/>
      <c r="N349" s="254"/>
      <c r="O349" s="254"/>
      <c r="P349" s="254"/>
      <c r="Q349" s="254"/>
      <c r="R349" s="254"/>
      <c r="S349" s="254"/>
      <c r="T349" s="25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6" t="s">
        <v>143</v>
      </c>
      <c r="AU349" s="256" t="s">
        <v>141</v>
      </c>
      <c r="AV349" s="14" t="s">
        <v>150</v>
      </c>
      <c r="AW349" s="14" t="s">
        <v>32</v>
      </c>
      <c r="AX349" s="14" t="s">
        <v>76</v>
      </c>
      <c r="AY349" s="256" t="s">
        <v>134</v>
      </c>
    </row>
    <row r="350" s="13" customFormat="1">
      <c r="A350" s="13"/>
      <c r="B350" s="234"/>
      <c r="C350" s="235"/>
      <c r="D350" s="236" t="s">
        <v>143</v>
      </c>
      <c r="E350" s="237" t="s">
        <v>1</v>
      </c>
      <c r="F350" s="238" t="s">
        <v>372</v>
      </c>
      <c r="G350" s="235"/>
      <c r="H350" s="239">
        <v>2.0369999999999999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143</v>
      </c>
      <c r="AU350" s="245" t="s">
        <v>141</v>
      </c>
      <c r="AV350" s="13" t="s">
        <v>141</v>
      </c>
      <c r="AW350" s="13" t="s">
        <v>32</v>
      </c>
      <c r="AX350" s="13" t="s">
        <v>76</v>
      </c>
      <c r="AY350" s="245" t="s">
        <v>134</v>
      </c>
    </row>
    <row r="351" s="15" customFormat="1">
      <c r="A351" s="15"/>
      <c r="B351" s="257"/>
      <c r="C351" s="258"/>
      <c r="D351" s="236" t="s">
        <v>143</v>
      </c>
      <c r="E351" s="259" t="s">
        <v>1</v>
      </c>
      <c r="F351" s="260" t="s">
        <v>152</v>
      </c>
      <c r="G351" s="258"/>
      <c r="H351" s="261">
        <v>16.512</v>
      </c>
      <c r="I351" s="262"/>
      <c r="J351" s="258"/>
      <c r="K351" s="258"/>
      <c r="L351" s="263"/>
      <c r="M351" s="264"/>
      <c r="N351" s="265"/>
      <c r="O351" s="265"/>
      <c r="P351" s="265"/>
      <c r="Q351" s="265"/>
      <c r="R351" s="265"/>
      <c r="S351" s="265"/>
      <c r="T351" s="266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67" t="s">
        <v>143</v>
      </c>
      <c r="AU351" s="267" t="s">
        <v>141</v>
      </c>
      <c r="AV351" s="15" t="s">
        <v>140</v>
      </c>
      <c r="AW351" s="15" t="s">
        <v>32</v>
      </c>
      <c r="AX351" s="15" t="s">
        <v>84</v>
      </c>
      <c r="AY351" s="267" t="s">
        <v>134</v>
      </c>
    </row>
    <row r="352" s="2" customFormat="1" ht="21.75" customHeight="1">
      <c r="A352" s="39"/>
      <c r="B352" s="40"/>
      <c r="C352" s="220" t="s">
        <v>373</v>
      </c>
      <c r="D352" s="220" t="s">
        <v>136</v>
      </c>
      <c r="E352" s="221" t="s">
        <v>374</v>
      </c>
      <c r="F352" s="222" t="s">
        <v>375</v>
      </c>
      <c r="G352" s="223" t="s">
        <v>157</v>
      </c>
      <c r="H352" s="224">
        <v>418.49799999999999</v>
      </c>
      <c r="I352" s="225"/>
      <c r="J352" s="226">
        <f>ROUND(I352*H352,2)</f>
        <v>0</v>
      </c>
      <c r="K352" s="227"/>
      <c r="L352" s="45"/>
      <c r="M352" s="228" t="s">
        <v>1</v>
      </c>
      <c r="N352" s="229" t="s">
        <v>42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0.089999999999999997</v>
      </c>
      <c r="T352" s="231">
        <f>S352*H352</f>
        <v>37.664819999999999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140</v>
      </c>
      <c r="AT352" s="232" t="s">
        <v>136</v>
      </c>
      <c r="AU352" s="232" t="s">
        <v>141</v>
      </c>
      <c r="AY352" s="18" t="s">
        <v>134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141</v>
      </c>
      <c r="BK352" s="233">
        <f>ROUND(I352*H352,2)</f>
        <v>0</v>
      </c>
      <c r="BL352" s="18" t="s">
        <v>140</v>
      </c>
      <c r="BM352" s="232" t="s">
        <v>376</v>
      </c>
    </row>
    <row r="353" s="13" customFormat="1">
      <c r="A353" s="13"/>
      <c r="B353" s="234"/>
      <c r="C353" s="235"/>
      <c r="D353" s="236" t="s">
        <v>143</v>
      </c>
      <c r="E353" s="237" t="s">
        <v>1</v>
      </c>
      <c r="F353" s="238" t="s">
        <v>377</v>
      </c>
      <c r="G353" s="235"/>
      <c r="H353" s="239">
        <v>116</v>
      </c>
      <c r="I353" s="240"/>
      <c r="J353" s="235"/>
      <c r="K353" s="235"/>
      <c r="L353" s="241"/>
      <c r="M353" s="242"/>
      <c r="N353" s="243"/>
      <c r="O353" s="243"/>
      <c r="P353" s="243"/>
      <c r="Q353" s="243"/>
      <c r="R353" s="243"/>
      <c r="S353" s="243"/>
      <c r="T353" s="24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5" t="s">
        <v>143</v>
      </c>
      <c r="AU353" s="245" t="s">
        <v>141</v>
      </c>
      <c r="AV353" s="13" t="s">
        <v>141</v>
      </c>
      <c r="AW353" s="13" t="s">
        <v>32</v>
      </c>
      <c r="AX353" s="13" t="s">
        <v>76</v>
      </c>
      <c r="AY353" s="245" t="s">
        <v>134</v>
      </c>
    </row>
    <row r="354" s="13" customFormat="1">
      <c r="A354" s="13"/>
      <c r="B354" s="234"/>
      <c r="C354" s="235"/>
      <c r="D354" s="236" t="s">
        <v>143</v>
      </c>
      <c r="E354" s="237" t="s">
        <v>1</v>
      </c>
      <c r="F354" s="238" t="s">
        <v>378</v>
      </c>
      <c r="G354" s="235"/>
      <c r="H354" s="239">
        <v>170.90100000000001</v>
      </c>
      <c r="I354" s="240"/>
      <c r="J354" s="235"/>
      <c r="K354" s="235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143</v>
      </c>
      <c r="AU354" s="245" t="s">
        <v>141</v>
      </c>
      <c r="AV354" s="13" t="s">
        <v>141</v>
      </c>
      <c r="AW354" s="13" t="s">
        <v>32</v>
      </c>
      <c r="AX354" s="13" t="s">
        <v>76</v>
      </c>
      <c r="AY354" s="245" t="s">
        <v>134</v>
      </c>
    </row>
    <row r="355" s="14" customFormat="1">
      <c r="A355" s="14"/>
      <c r="B355" s="246"/>
      <c r="C355" s="247"/>
      <c r="D355" s="236" t="s">
        <v>143</v>
      </c>
      <c r="E355" s="248" t="s">
        <v>1</v>
      </c>
      <c r="F355" s="249" t="s">
        <v>149</v>
      </c>
      <c r="G355" s="247"/>
      <c r="H355" s="250">
        <v>286.90100000000001</v>
      </c>
      <c r="I355" s="251"/>
      <c r="J355" s="247"/>
      <c r="K355" s="247"/>
      <c r="L355" s="252"/>
      <c r="M355" s="253"/>
      <c r="N355" s="254"/>
      <c r="O355" s="254"/>
      <c r="P355" s="254"/>
      <c r="Q355" s="254"/>
      <c r="R355" s="254"/>
      <c r="S355" s="254"/>
      <c r="T355" s="25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6" t="s">
        <v>143</v>
      </c>
      <c r="AU355" s="256" t="s">
        <v>141</v>
      </c>
      <c r="AV355" s="14" t="s">
        <v>150</v>
      </c>
      <c r="AW355" s="14" t="s">
        <v>32</v>
      </c>
      <c r="AX355" s="14" t="s">
        <v>76</v>
      </c>
      <c r="AY355" s="256" t="s">
        <v>134</v>
      </c>
    </row>
    <row r="356" s="13" customFormat="1">
      <c r="A356" s="13"/>
      <c r="B356" s="234"/>
      <c r="C356" s="235"/>
      <c r="D356" s="236" t="s">
        <v>143</v>
      </c>
      <c r="E356" s="237" t="s">
        <v>1</v>
      </c>
      <c r="F356" s="238" t="s">
        <v>379</v>
      </c>
      <c r="G356" s="235"/>
      <c r="H356" s="239">
        <v>43.210999999999999</v>
      </c>
      <c r="I356" s="240"/>
      <c r="J356" s="235"/>
      <c r="K356" s="235"/>
      <c r="L356" s="241"/>
      <c r="M356" s="242"/>
      <c r="N356" s="243"/>
      <c r="O356" s="243"/>
      <c r="P356" s="243"/>
      <c r="Q356" s="243"/>
      <c r="R356" s="243"/>
      <c r="S356" s="243"/>
      <c r="T356" s="24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5" t="s">
        <v>143</v>
      </c>
      <c r="AU356" s="245" t="s">
        <v>141</v>
      </c>
      <c r="AV356" s="13" t="s">
        <v>141</v>
      </c>
      <c r="AW356" s="13" t="s">
        <v>32</v>
      </c>
      <c r="AX356" s="13" t="s">
        <v>76</v>
      </c>
      <c r="AY356" s="245" t="s">
        <v>134</v>
      </c>
    </row>
    <row r="357" s="13" customFormat="1">
      <c r="A357" s="13"/>
      <c r="B357" s="234"/>
      <c r="C357" s="235"/>
      <c r="D357" s="236" t="s">
        <v>143</v>
      </c>
      <c r="E357" s="237" t="s">
        <v>1</v>
      </c>
      <c r="F357" s="238" t="s">
        <v>380</v>
      </c>
      <c r="G357" s="235"/>
      <c r="H357" s="239">
        <v>29.629999999999999</v>
      </c>
      <c r="I357" s="240"/>
      <c r="J357" s="235"/>
      <c r="K357" s="235"/>
      <c r="L357" s="241"/>
      <c r="M357" s="242"/>
      <c r="N357" s="243"/>
      <c r="O357" s="243"/>
      <c r="P357" s="243"/>
      <c r="Q357" s="243"/>
      <c r="R357" s="243"/>
      <c r="S357" s="243"/>
      <c r="T357" s="24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5" t="s">
        <v>143</v>
      </c>
      <c r="AU357" s="245" t="s">
        <v>141</v>
      </c>
      <c r="AV357" s="13" t="s">
        <v>141</v>
      </c>
      <c r="AW357" s="13" t="s">
        <v>32</v>
      </c>
      <c r="AX357" s="13" t="s">
        <v>76</v>
      </c>
      <c r="AY357" s="245" t="s">
        <v>134</v>
      </c>
    </row>
    <row r="358" s="13" customFormat="1">
      <c r="A358" s="13"/>
      <c r="B358" s="234"/>
      <c r="C358" s="235"/>
      <c r="D358" s="236" t="s">
        <v>143</v>
      </c>
      <c r="E358" s="237" t="s">
        <v>1</v>
      </c>
      <c r="F358" s="238" t="s">
        <v>381</v>
      </c>
      <c r="G358" s="235"/>
      <c r="H358" s="239">
        <v>28.992999999999999</v>
      </c>
      <c r="I358" s="240"/>
      <c r="J358" s="235"/>
      <c r="K358" s="235"/>
      <c r="L358" s="241"/>
      <c r="M358" s="242"/>
      <c r="N358" s="243"/>
      <c r="O358" s="243"/>
      <c r="P358" s="243"/>
      <c r="Q358" s="243"/>
      <c r="R358" s="243"/>
      <c r="S358" s="243"/>
      <c r="T358" s="24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5" t="s">
        <v>143</v>
      </c>
      <c r="AU358" s="245" t="s">
        <v>141</v>
      </c>
      <c r="AV358" s="13" t="s">
        <v>141</v>
      </c>
      <c r="AW358" s="13" t="s">
        <v>32</v>
      </c>
      <c r="AX358" s="13" t="s">
        <v>76</v>
      </c>
      <c r="AY358" s="245" t="s">
        <v>134</v>
      </c>
    </row>
    <row r="359" s="13" customFormat="1">
      <c r="A359" s="13"/>
      <c r="B359" s="234"/>
      <c r="C359" s="235"/>
      <c r="D359" s="236" t="s">
        <v>143</v>
      </c>
      <c r="E359" s="237" t="s">
        <v>1</v>
      </c>
      <c r="F359" s="238" t="s">
        <v>382</v>
      </c>
      <c r="G359" s="235"/>
      <c r="H359" s="239">
        <v>29.763000000000002</v>
      </c>
      <c r="I359" s="240"/>
      <c r="J359" s="235"/>
      <c r="K359" s="235"/>
      <c r="L359" s="241"/>
      <c r="M359" s="242"/>
      <c r="N359" s="243"/>
      <c r="O359" s="243"/>
      <c r="P359" s="243"/>
      <c r="Q359" s="243"/>
      <c r="R359" s="243"/>
      <c r="S359" s="243"/>
      <c r="T359" s="24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5" t="s">
        <v>143</v>
      </c>
      <c r="AU359" s="245" t="s">
        <v>141</v>
      </c>
      <c r="AV359" s="13" t="s">
        <v>141</v>
      </c>
      <c r="AW359" s="13" t="s">
        <v>32</v>
      </c>
      <c r="AX359" s="13" t="s">
        <v>76</v>
      </c>
      <c r="AY359" s="245" t="s">
        <v>134</v>
      </c>
    </row>
    <row r="360" s="15" customFormat="1">
      <c r="A360" s="15"/>
      <c r="B360" s="257"/>
      <c r="C360" s="258"/>
      <c r="D360" s="236" t="s">
        <v>143</v>
      </c>
      <c r="E360" s="259" t="s">
        <v>1</v>
      </c>
      <c r="F360" s="260" t="s">
        <v>152</v>
      </c>
      <c r="G360" s="258"/>
      <c r="H360" s="261">
        <v>418.49799999999999</v>
      </c>
      <c r="I360" s="262"/>
      <c r="J360" s="258"/>
      <c r="K360" s="258"/>
      <c r="L360" s="263"/>
      <c r="M360" s="264"/>
      <c r="N360" s="265"/>
      <c r="O360" s="265"/>
      <c r="P360" s="265"/>
      <c r="Q360" s="265"/>
      <c r="R360" s="265"/>
      <c r="S360" s="265"/>
      <c r="T360" s="266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7" t="s">
        <v>143</v>
      </c>
      <c r="AU360" s="267" t="s">
        <v>141</v>
      </c>
      <c r="AV360" s="15" t="s">
        <v>140</v>
      </c>
      <c r="AW360" s="15" t="s">
        <v>32</v>
      </c>
      <c r="AX360" s="15" t="s">
        <v>84</v>
      </c>
      <c r="AY360" s="267" t="s">
        <v>134</v>
      </c>
    </row>
    <row r="361" s="12" customFormat="1" ht="22.8" customHeight="1">
      <c r="A361" s="12"/>
      <c r="B361" s="204"/>
      <c r="C361" s="205"/>
      <c r="D361" s="206" t="s">
        <v>75</v>
      </c>
      <c r="E361" s="218" t="s">
        <v>383</v>
      </c>
      <c r="F361" s="218" t="s">
        <v>384</v>
      </c>
      <c r="G361" s="205"/>
      <c r="H361" s="205"/>
      <c r="I361" s="208"/>
      <c r="J361" s="219">
        <f>BK361</f>
        <v>0</v>
      </c>
      <c r="K361" s="205"/>
      <c r="L361" s="210"/>
      <c r="M361" s="211"/>
      <c r="N361" s="212"/>
      <c r="O361" s="212"/>
      <c r="P361" s="213">
        <f>SUM(P362:P540)</f>
        <v>0</v>
      </c>
      <c r="Q361" s="212"/>
      <c r="R361" s="213">
        <f>SUM(R362:R540)</f>
        <v>0</v>
      </c>
      <c r="S361" s="212"/>
      <c r="T361" s="214">
        <f>SUM(T362:T540)</f>
        <v>231.27159005999997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5" t="s">
        <v>84</v>
      </c>
      <c r="AT361" s="216" t="s">
        <v>75</v>
      </c>
      <c r="AU361" s="216" t="s">
        <v>84</v>
      </c>
      <c r="AY361" s="215" t="s">
        <v>134</v>
      </c>
      <c r="BK361" s="217">
        <f>SUM(BK362:BK540)</f>
        <v>0</v>
      </c>
    </row>
    <row r="362" s="2" customFormat="1" ht="16.5" customHeight="1">
      <c r="A362" s="39"/>
      <c r="B362" s="40"/>
      <c r="C362" s="220" t="s">
        <v>385</v>
      </c>
      <c r="D362" s="220" t="s">
        <v>136</v>
      </c>
      <c r="E362" s="221" t="s">
        <v>386</v>
      </c>
      <c r="F362" s="222" t="s">
        <v>387</v>
      </c>
      <c r="G362" s="223" t="s">
        <v>157</v>
      </c>
      <c r="H362" s="224">
        <v>414.33999999999998</v>
      </c>
      <c r="I362" s="225"/>
      <c r="J362" s="226">
        <f>ROUND(I362*H362,2)</f>
        <v>0</v>
      </c>
      <c r="K362" s="227"/>
      <c r="L362" s="45"/>
      <c r="M362" s="228" t="s">
        <v>1</v>
      </c>
      <c r="N362" s="229" t="s">
        <v>42</v>
      </c>
      <c r="O362" s="92"/>
      <c r="P362" s="230">
        <f>O362*H362</f>
        <v>0</v>
      </c>
      <c r="Q362" s="230">
        <v>0</v>
      </c>
      <c r="R362" s="230">
        <f>Q362*H362</f>
        <v>0</v>
      </c>
      <c r="S362" s="230">
        <v>0.050000000000000003</v>
      </c>
      <c r="T362" s="231">
        <f>S362*H362</f>
        <v>20.716999999999999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2" t="s">
        <v>140</v>
      </c>
      <c r="AT362" s="232" t="s">
        <v>136</v>
      </c>
      <c r="AU362" s="232" t="s">
        <v>141</v>
      </c>
      <c r="AY362" s="18" t="s">
        <v>134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8" t="s">
        <v>141</v>
      </c>
      <c r="BK362" s="233">
        <f>ROUND(I362*H362,2)</f>
        <v>0</v>
      </c>
      <c r="BL362" s="18" t="s">
        <v>140</v>
      </c>
      <c r="BM362" s="232" t="s">
        <v>388</v>
      </c>
    </row>
    <row r="363" s="13" customFormat="1">
      <c r="A363" s="13"/>
      <c r="B363" s="234"/>
      <c r="C363" s="235"/>
      <c r="D363" s="236" t="s">
        <v>143</v>
      </c>
      <c r="E363" s="237" t="s">
        <v>1</v>
      </c>
      <c r="F363" s="238" t="s">
        <v>389</v>
      </c>
      <c r="G363" s="235"/>
      <c r="H363" s="239">
        <v>0</v>
      </c>
      <c r="I363" s="240"/>
      <c r="J363" s="235"/>
      <c r="K363" s="235"/>
      <c r="L363" s="241"/>
      <c r="M363" s="242"/>
      <c r="N363" s="243"/>
      <c r="O363" s="243"/>
      <c r="P363" s="243"/>
      <c r="Q363" s="243"/>
      <c r="R363" s="243"/>
      <c r="S363" s="243"/>
      <c r="T363" s="24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5" t="s">
        <v>143</v>
      </c>
      <c r="AU363" s="245" t="s">
        <v>141</v>
      </c>
      <c r="AV363" s="13" t="s">
        <v>141</v>
      </c>
      <c r="AW363" s="13" t="s">
        <v>32</v>
      </c>
      <c r="AX363" s="13" t="s">
        <v>76</v>
      </c>
      <c r="AY363" s="245" t="s">
        <v>134</v>
      </c>
    </row>
    <row r="364" s="13" customFormat="1">
      <c r="A364" s="13"/>
      <c r="B364" s="234"/>
      <c r="C364" s="235"/>
      <c r="D364" s="236" t="s">
        <v>143</v>
      </c>
      <c r="E364" s="237" t="s">
        <v>1</v>
      </c>
      <c r="F364" s="238" t="s">
        <v>390</v>
      </c>
      <c r="G364" s="235"/>
      <c r="H364" s="239">
        <v>31.550000000000001</v>
      </c>
      <c r="I364" s="240"/>
      <c r="J364" s="235"/>
      <c r="K364" s="235"/>
      <c r="L364" s="241"/>
      <c r="M364" s="242"/>
      <c r="N364" s="243"/>
      <c r="O364" s="243"/>
      <c r="P364" s="243"/>
      <c r="Q364" s="243"/>
      <c r="R364" s="243"/>
      <c r="S364" s="243"/>
      <c r="T364" s="24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5" t="s">
        <v>143</v>
      </c>
      <c r="AU364" s="245" t="s">
        <v>141</v>
      </c>
      <c r="AV364" s="13" t="s">
        <v>141</v>
      </c>
      <c r="AW364" s="13" t="s">
        <v>32</v>
      </c>
      <c r="AX364" s="13" t="s">
        <v>76</v>
      </c>
      <c r="AY364" s="245" t="s">
        <v>134</v>
      </c>
    </row>
    <row r="365" s="13" customFormat="1">
      <c r="A365" s="13"/>
      <c r="B365" s="234"/>
      <c r="C365" s="235"/>
      <c r="D365" s="236" t="s">
        <v>143</v>
      </c>
      <c r="E365" s="237" t="s">
        <v>1</v>
      </c>
      <c r="F365" s="238" t="s">
        <v>391</v>
      </c>
      <c r="G365" s="235"/>
      <c r="H365" s="239">
        <v>31.550000000000001</v>
      </c>
      <c r="I365" s="240"/>
      <c r="J365" s="235"/>
      <c r="K365" s="235"/>
      <c r="L365" s="241"/>
      <c r="M365" s="242"/>
      <c r="N365" s="243"/>
      <c r="O365" s="243"/>
      <c r="P365" s="243"/>
      <c r="Q365" s="243"/>
      <c r="R365" s="243"/>
      <c r="S365" s="243"/>
      <c r="T365" s="24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5" t="s">
        <v>143</v>
      </c>
      <c r="AU365" s="245" t="s">
        <v>141</v>
      </c>
      <c r="AV365" s="13" t="s">
        <v>141</v>
      </c>
      <c r="AW365" s="13" t="s">
        <v>32</v>
      </c>
      <c r="AX365" s="13" t="s">
        <v>76</v>
      </c>
      <c r="AY365" s="245" t="s">
        <v>134</v>
      </c>
    </row>
    <row r="366" s="13" customFormat="1">
      <c r="A366" s="13"/>
      <c r="B366" s="234"/>
      <c r="C366" s="235"/>
      <c r="D366" s="236" t="s">
        <v>143</v>
      </c>
      <c r="E366" s="237" t="s">
        <v>1</v>
      </c>
      <c r="F366" s="238" t="s">
        <v>392</v>
      </c>
      <c r="G366" s="235"/>
      <c r="H366" s="239">
        <v>31.550000000000001</v>
      </c>
      <c r="I366" s="240"/>
      <c r="J366" s="235"/>
      <c r="K366" s="235"/>
      <c r="L366" s="241"/>
      <c r="M366" s="242"/>
      <c r="N366" s="243"/>
      <c r="O366" s="243"/>
      <c r="P366" s="243"/>
      <c r="Q366" s="243"/>
      <c r="R366" s="243"/>
      <c r="S366" s="243"/>
      <c r="T366" s="24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5" t="s">
        <v>143</v>
      </c>
      <c r="AU366" s="245" t="s">
        <v>141</v>
      </c>
      <c r="AV366" s="13" t="s">
        <v>141</v>
      </c>
      <c r="AW366" s="13" t="s">
        <v>32</v>
      </c>
      <c r="AX366" s="13" t="s">
        <v>76</v>
      </c>
      <c r="AY366" s="245" t="s">
        <v>134</v>
      </c>
    </row>
    <row r="367" s="13" customFormat="1">
      <c r="A367" s="13"/>
      <c r="B367" s="234"/>
      <c r="C367" s="235"/>
      <c r="D367" s="236" t="s">
        <v>143</v>
      </c>
      <c r="E367" s="237" t="s">
        <v>1</v>
      </c>
      <c r="F367" s="238" t="s">
        <v>393</v>
      </c>
      <c r="G367" s="235"/>
      <c r="H367" s="239">
        <v>319.69</v>
      </c>
      <c r="I367" s="240"/>
      <c r="J367" s="235"/>
      <c r="K367" s="235"/>
      <c r="L367" s="241"/>
      <c r="M367" s="242"/>
      <c r="N367" s="243"/>
      <c r="O367" s="243"/>
      <c r="P367" s="243"/>
      <c r="Q367" s="243"/>
      <c r="R367" s="243"/>
      <c r="S367" s="243"/>
      <c r="T367" s="24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5" t="s">
        <v>143</v>
      </c>
      <c r="AU367" s="245" t="s">
        <v>141</v>
      </c>
      <c r="AV367" s="13" t="s">
        <v>141</v>
      </c>
      <c r="AW367" s="13" t="s">
        <v>32</v>
      </c>
      <c r="AX367" s="13" t="s">
        <v>76</v>
      </c>
      <c r="AY367" s="245" t="s">
        <v>134</v>
      </c>
    </row>
    <row r="368" s="15" customFormat="1">
      <c r="A368" s="15"/>
      <c r="B368" s="257"/>
      <c r="C368" s="258"/>
      <c r="D368" s="236" t="s">
        <v>143</v>
      </c>
      <c r="E368" s="259" t="s">
        <v>1</v>
      </c>
      <c r="F368" s="260" t="s">
        <v>152</v>
      </c>
      <c r="G368" s="258"/>
      <c r="H368" s="261">
        <v>414.33999999999998</v>
      </c>
      <c r="I368" s="262"/>
      <c r="J368" s="258"/>
      <c r="K368" s="258"/>
      <c r="L368" s="263"/>
      <c r="M368" s="264"/>
      <c r="N368" s="265"/>
      <c r="O368" s="265"/>
      <c r="P368" s="265"/>
      <c r="Q368" s="265"/>
      <c r="R368" s="265"/>
      <c r="S368" s="265"/>
      <c r="T368" s="266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7" t="s">
        <v>143</v>
      </c>
      <c r="AU368" s="267" t="s">
        <v>141</v>
      </c>
      <c r="AV368" s="15" t="s">
        <v>140</v>
      </c>
      <c r="AW368" s="15" t="s">
        <v>32</v>
      </c>
      <c r="AX368" s="15" t="s">
        <v>84</v>
      </c>
      <c r="AY368" s="267" t="s">
        <v>134</v>
      </c>
    </row>
    <row r="369" s="2" customFormat="1" ht="37.8" customHeight="1">
      <c r="A369" s="39"/>
      <c r="B369" s="40"/>
      <c r="C369" s="220" t="s">
        <v>394</v>
      </c>
      <c r="D369" s="220" t="s">
        <v>136</v>
      </c>
      <c r="E369" s="221" t="s">
        <v>395</v>
      </c>
      <c r="F369" s="222" t="s">
        <v>396</v>
      </c>
      <c r="G369" s="223" t="s">
        <v>157</v>
      </c>
      <c r="H369" s="224">
        <v>3174.4009999999998</v>
      </c>
      <c r="I369" s="225"/>
      <c r="J369" s="226">
        <f>ROUND(I369*H369,2)</f>
        <v>0</v>
      </c>
      <c r="K369" s="227"/>
      <c r="L369" s="45"/>
      <c r="M369" s="228" t="s">
        <v>1</v>
      </c>
      <c r="N369" s="229" t="s">
        <v>42</v>
      </c>
      <c r="O369" s="92"/>
      <c r="P369" s="230">
        <f>O369*H369</f>
        <v>0</v>
      </c>
      <c r="Q369" s="230">
        <v>0</v>
      </c>
      <c r="R369" s="230">
        <f>Q369*H369</f>
        <v>0</v>
      </c>
      <c r="S369" s="230">
        <v>0.045999999999999999</v>
      </c>
      <c r="T369" s="231">
        <f>S369*H369</f>
        <v>146.022446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2" t="s">
        <v>140</v>
      </c>
      <c r="AT369" s="232" t="s">
        <v>136</v>
      </c>
      <c r="AU369" s="232" t="s">
        <v>141</v>
      </c>
      <c r="AY369" s="18" t="s">
        <v>134</v>
      </c>
      <c r="BE369" s="233">
        <f>IF(N369="základní",J369,0)</f>
        <v>0</v>
      </c>
      <c r="BF369" s="233">
        <f>IF(N369="snížená",J369,0)</f>
        <v>0</v>
      </c>
      <c r="BG369" s="233">
        <f>IF(N369="zákl. přenesená",J369,0)</f>
        <v>0</v>
      </c>
      <c r="BH369" s="233">
        <f>IF(N369="sníž. přenesená",J369,0)</f>
        <v>0</v>
      </c>
      <c r="BI369" s="233">
        <f>IF(N369="nulová",J369,0)</f>
        <v>0</v>
      </c>
      <c r="BJ369" s="18" t="s">
        <v>141</v>
      </c>
      <c r="BK369" s="233">
        <f>ROUND(I369*H369,2)</f>
        <v>0</v>
      </c>
      <c r="BL369" s="18" t="s">
        <v>140</v>
      </c>
      <c r="BM369" s="232" t="s">
        <v>397</v>
      </c>
    </row>
    <row r="370" s="16" customFormat="1">
      <c r="A370" s="16"/>
      <c r="B370" s="268"/>
      <c r="C370" s="269"/>
      <c r="D370" s="236" t="s">
        <v>143</v>
      </c>
      <c r="E370" s="270" t="s">
        <v>1</v>
      </c>
      <c r="F370" s="271" t="s">
        <v>398</v>
      </c>
      <c r="G370" s="269"/>
      <c r="H370" s="270" t="s">
        <v>1</v>
      </c>
      <c r="I370" s="272"/>
      <c r="J370" s="269"/>
      <c r="K370" s="269"/>
      <c r="L370" s="273"/>
      <c r="M370" s="274"/>
      <c r="N370" s="275"/>
      <c r="O370" s="275"/>
      <c r="P370" s="275"/>
      <c r="Q370" s="275"/>
      <c r="R370" s="275"/>
      <c r="S370" s="275"/>
      <c r="T370" s="27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T370" s="277" t="s">
        <v>143</v>
      </c>
      <c r="AU370" s="277" t="s">
        <v>141</v>
      </c>
      <c r="AV370" s="16" t="s">
        <v>84</v>
      </c>
      <c r="AW370" s="16" t="s">
        <v>32</v>
      </c>
      <c r="AX370" s="16" t="s">
        <v>76</v>
      </c>
      <c r="AY370" s="277" t="s">
        <v>134</v>
      </c>
    </row>
    <row r="371" s="13" customFormat="1">
      <c r="A371" s="13"/>
      <c r="B371" s="234"/>
      <c r="C371" s="235"/>
      <c r="D371" s="236" t="s">
        <v>143</v>
      </c>
      <c r="E371" s="237" t="s">
        <v>1</v>
      </c>
      <c r="F371" s="238" t="s">
        <v>399</v>
      </c>
      <c r="G371" s="235"/>
      <c r="H371" s="239">
        <v>97.75</v>
      </c>
      <c r="I371" s="240"/>
      <c r="J371" s="235"/>
      <c r="K371" s="235"/>
      <c r="L371" s="241"/>
      <c r="M371" s="242"/>
      <c r="N371" s="243"/>
      <c r="O371" s="243"/>
      <c r="P371" s="243"/>
      <c r="Q371" s="243"/>
      <c r="R371" s="243"/>
      <c r="S371" s="243"/>
      <c r="T371" s="24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5" t="s">
        <v>143</v>
      </c>
      <c r="AU371" s="245" t="s">
        <v>141</v>
      </c>
      <c r="AV371" s="13" t="s">
        <v>141</v>
      </c>
      <c r="AW371" s="13" t="s">
        <v>32</v>
      </c>
      <c r="AX371" s="13" t="s">
        <v>76</v>
      </c>
      <c r="AY371" s="245" t="s">
        <v>134</v>
      </c>
    </row>
    <row r="372" s="13" customFormat="1">
      <c r="A372" s="13"/>
      <c r="B372" s="234"/>
      <c r="C372" s="235"/>
      <c r="D372" s="236" t="s">
        <v>143</v>
      </c>
      <c r="E372" s="237" t="s">
        <v>1</v>
      </c>
      <c r="F372" s="238" t="s">
        <v>400</v>
      </c>
      <c r="G372" s="235"/>
      <c r="H372" s="239">
        <v>-1.458</v>
      </c>
      <c r="I372" s="240"/>
      <c r="J372" s="235"/>
      <c r="K372" s="235"/>
      <c r="L372" s="241"/>
      <c r="M372" s="242"/>
      <c r="N372" s="243"/>
      <c r="O372" s="243"/>
      <c r="P372" s="243"/>
      <c r="Q372" s="243"/>
      <c r="R372" s="243"/>
      <c r="S372" s="243"/>
      <c r="T372" s="24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5" t="s">
        <v>143</v>
      </c>
      <c r="AU372" s="245" t="s">
        <v>141</v>
      </c>
      <c r="AV372" s="13" t="s">
        <v>141</v>
      </c>
      <c r="AW372" s="13" t="s">
        <v>32</v>
      </c>
      <c r="AX372" s="13" t="s">
        <v>76</v>
      </c>
      <c r="AY372" s="245" t="s">
        <v>134</v>
      </c>
    </row>
    <row r="373" s="13" customFormat="1">
      <c r="A373" s="13"/>
      <c r="B373" s="234"/>
      <c r="C373" s="235"/>
      <c r="D373" s="236" t="s">
        <v>143</v>
      </c>
      <c r="E373" s="237" t="s">
        <v>1</v>
      </c>
      <c r="F373" s="238" t="s">
        <v>401</v>
      </c>
      <c r="G373" s="235"/>
      <c r="H373" s="239">
        <v>4.3200000000000003</v>
      </c>
      <c r="I373" s="240"/>
      <c r="J373" s="235"/>
      <c r="K373" s="235"/>
      <c r="L373" s="241"/>
      <c r="M373" s="242"/>
      <c r="N373" s="243"/>
      <c r="O373" s="243"/>
      <c r="P373" s="243"/>
      <c r="Q373" s="243"/>
      <c r="R373" s="243"/>
      <c r="S373" s="243"/>
      <c r="T373" s="24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5" t="s">
        <v>143</v>
      </c>
      <c r="AU373" s="245" t="s">
        <v>141</v>
      </c>
      <c r="AV373" s="13" t="s">
        <v>141</v>
      </c>
      <c r="AW373" s="13" t="s">
        <v>32</v>
      </c>
      <c r="AX373" s="13" t="s">
        <v>76</v>
      </c>
      <c r="AY373" s="245" t="s">
        <v>134</v>
      </c>
    </row>
    <row r="374" s="13" customFormat="1">
      <c r="A374" s="13"/>
      <c r="B374" s="234"/>
      <c r="C374" s="235"/>
      <c r="D374" s="236" t="s">
        <v>143</v>
      </c>
      <c r="E374" s="237" t="s">
        <v>1</v>
      </c>
      <c r="F374" s="238" t="s">
        <v>402</v>
      </c>
      <c r="G374" s="235"/>
      <c r="H374" s="239">
        <v>-3.3599999999999999</v>
      </c>
      <c r="I374" s="240"/>
      <c r="J374" s="235"/>
      <c r="K374" s="235"/>
      <c r="L374" s="241"/>
      <c r="M374" s="242"/>
      <c r="N374" s="243"/>
      <c r="O374" s="243"/>
      <c r="P374" s="243"/>
      <c r="Q374" s="243"/>
      <c r="R374" s="243"/>
      <c r="S374" s="243"/>
      <c r="T374" s="24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5" t="s">
        <v>143</v>
      </c>
      <c r="AU374" s="245" t="s">
        <v>141</v>
      </c>
      <c r="AV374" s="13" t="s">
        <v>141</v>
      </c>
      <c r="AW374" s="13" t="s">
        <v>32</v>
      </c>
      <c r="AX374" s="13" t="s">
        <v>76</v>
      </c>
      <c r="AY374" s="245" t="s">
        <v>134</v>
      </c>
    </row>
    <row r="375" s="13" customFormat="1">
      <c r="A375" s="13"/>
      <c r="B375" s="234"/>
      <c r="C375" s="235"/>
      <c r="D375" s="236" t="s">
        <v>143</v>
      </c>
      <c r="E375" s="237" t="s">
        <v>1</v>
      </c>
      <c r="F375" s="238" t="s">
        <v>403</v>
      </c>
      <c r="G375" s="235"/>
      <c r="H375" s="239">
        <v>4.8940000000000001</v>
      </c>
      <c r="I375" s="240"/>
      <c r="J375" s="235"/>
      <c r="K375" s="235"/>
      <c r="L375" s="241"/>
      <c r="M375" s="242"/>
      <c r="N375" s="243"/>
      <c r="O375" s="243"/>
      <c r="P375" s="243"/>
      <c r="Q375" s="243"/>
      <c r="R375" s="243"/>
      <c r="S375" s="243"/>
      <c r="T375" s="24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5" t="s">
        <v>143</v>
      </c>
      <c r="AU375" s="245" t="s">
        <v>141</v>
      </c>
      <c r="AV375" s="13" t="s">
        <v>141</v>
      </c>
      <c r="AW375" s="13" t="s">
        <v>32</v>
      </c>
      <c r="AX375" s="13" t="s">
        <v>76</v>
      </c>
      <c r="AY375" s="245" t="s">
        <v>134</v>
      </c>
    </row>
    <row r="376" s="13" customFormat="1">
      <c r="A376" s="13"/>
      <c r="B376" s="234"/>
      <c r="C376" s="235"/>
      <c r="D376" s="236" t="s">
        <v>143</v>
      </c>
      <c r="E376" s="237" t="s">
        <v>1</v>
      </c>
      <c r="F376" s="238" t="s">
        <v>404</v>
      </c>
      <c r="G376" s="235"/>
      <c r="H376" s="239">
        <v>58.049999999999997</v>
      </c>
      <c r="I376" s="240"/>
      <c r="J376" s="235"/>
      <c r="K376" s="235"/>
      <c r="L376" s="241"/>
      <c r="M376" s="242"/>
      <c r="N376" s="243"/>
      <c r="O376" s="243"/>
      <c r="P376" s="243"/>
      <c r="Q376" s="243"/>
      <c r="R376" s="243"/>
      <c r="S376" s="243"/>
      <c r="T376" s="24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5" t="s">
        <v>143</v>
      </c>
      <c r="AU376" s="245" t="s">
        <v>141</v>
      </c>
      <c r="AV376" s="13" t="s">
        <v>141</v>
      </c>
      <c r="AW376" s="13" t="s">
        <v>32</v>
      </c>
      <c r="AX376" s="13" t="s">
        <v>76</v>
      </c>
      <c r="AY376" s="245" t="s">
        <v>134</v>
      </c>
    </row>
    <row r="377" s="13" customFormat="1">
      <c r="A377" s="13"/>
      <c r="B377" s="234"/>
      <c r="C377" s="235"/>
      <c r="D377" s="236" t="s">
        <v>143</v>
      </c>
      <c r="E377" s="237" t="s">
        <v>1</v>
      </c>
      <c r="F377" s="238" t="s">
        <v>405</v>
      </c>
      <c r="G377" s="235"/>
      <c r="H377" s="239">
        <v>-7.242</v>
      </c>
      <c r="I377" s="240"/>
      <c r="J377" s="235"/>
      <c r="K377" s="235"/>
      <c r="L377" s="241"/>
      <c r="M377" s="242"/>
      <c r="N377" s="243"/>
      <c r="O377" s="243"/>
      <c r="P377" s="243"/>
      <c r="Q377" s="243"/>
      <c r="R377" s="243"/>
      <c r="S377" s="243"/>
      <c r="T377" s="24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5" t="s">
        <v>143</v>
      </c>
      <c r="AU377" s="245" t="s">
        <v>141</v>
      </c>
      <c r="AV377" s="13" t="s">
        <v>141</v>
      </c>
      <c r="AW377" s="13" t="s">
        <v>32</v>
      </c>
      <c r="AX377" s="13" t="s">
        <v>76</v>
      </c>
      <c r="AY377" s="245" t="s">
        <v>134</v>
      </c>
    </row>
    <row r="378" s="13" customFormat="1">
      <c r="A378" s="13"/>
      <c r="B378" s="234"/>
      <c r="C378" s="235"/>
      <c r="D378" s="236" t="s">
        <v>143</v>
      </c>
      <c r="E378" s="237" t="s">
        <v>1</v>
      </c>
      <c r="F378" s="238" t="s">
        <v>406</v>
      </c>
      <c r="G378" s="235"/>
      <c r="H378" s="239">
        <v>-2.5</v>
      </c>
      <c r="I378" s="240"/>
      <c r="J378" s="235"/>
      <c r="K378" s="235"/>
      <c r="L378" s="241"/>
      <c r="M378" s="242"/>
      <c r="N378" s="243"/>
      <c r="O378" s="243"/>
      <c r="P378" s="243"/>
      <c r="Q378" s="243"/>
      <c r="R378" s="243"/>
      <c r="S378" s="243"/>
      <c r="T378" s="24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5" t="s">
        <v>143</v>
      </c>
      <c r="AU378" s="245" t="s">
        <v>141</v>
      </c>
      <c r="AV378" s="13" t="s">
        <v>141</v>
      </c>
      <c r="AW378" s="13" t="s">
        <v>32</v>
      </c>
      <c r="AX378" s="13" t="s">
        <v>76</v>
      </c>
      <c r="AY378" s="245" t="s">
        <v>134</v>
      </c>
    </row>
    <row r="379" s="13" customFormat="1">
      <c r="A379" s="13"/>
      <c r="B379" s="234"/>
      <c r="C379" s="235"/>
      <c r="D379" s="236" t="s">
        <v>143</v>
      </c>
      <c r="E379" s="237" t="s">
        <v>1</v>
      </c>
      <c r="F379" s="238" t="s">
        <v>407</v>
      </c>
      <c r="G379" s="235"/>
      <c r="H379" s="239">
        <v>34.024999999999999</v>
      </c>
      <c r="I379" s="240"/>
      <c r="J379" s="235"/>
      <c r="K379" s="235"/>
      <c r="L379" s="241"/>
      <c r="M379" s="242"/>
      <c r="N379" s="243"/>
      <c r="O379" s="243"/>
      <c r="P379" s="243"/>
      <c r="Q379" s="243"/>
      <c r="R379" s="243"/>
      <c r="S379" s="243"/>
      <c r="T379" s="24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5" t="s">
        <v>143</v>
      </c>
      <c r="AU379" s="245" t="s">
        <v>141</v>
      </c>
      <c r="AV379" s="13" t="s">
        <v>141</v>
      </c>
      <c r="AW379" s="13" t="s">
        <v>32</v>
      </c>
      <c r="AX379" s="13" t="s">
        <v>76</v>
      </c>
      <c r="AY379" s="245" t="s">
        <v>134</v>
      </c>
    </row>
    <row r="380" s="13" customFormat="1">
      <c r="A380" s="13"/>
      <c r="B380" s="234"/>
      <c r="C380" s="235"/>
      <c r="D380" s="236" t="s">
        <v>143</v>
      </c>
      <c r="E380" s="237" t="s">
        <v>1</v>
      </c>
      <c r="F380" s="238" t="s">
        <v>408</v>
      </c>
      <c r="G380" s="235"/>
      <c r="H380" s="239">
        <v>1.1020000000000001</v>
      </c>
      <c r="I380" s="240"/>
      <c r="J380" s="235"/>
      <c r="K380" s="235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143</v>
      </c>
      <c r="AU380" s="245" t="s">
        <v>141</v>
      </c>
      <c r="AV380" s="13" t="s">
        <v>141</v>
      </c>
      <c r="AW380" s="13" t="s">
        <v>32</v>
      </c>
      <c r="AX380" s="13" t="s">
        <v>76</v>
      </c>
      <c r="AY380" s="245" t="s">
        <v>134</v>
      </c>
    </row>
    <row r="381" s="13" customFormat="1">
      <c r="A381" s="13"/>
      <c r="B381" s="234"/>
      <c r="C381" s="235"/>
      <c r="D381" s="236" t="s">
        <v>143</v>
      </c>
      <c r="E381" s="237" t="s">
        <v>1</v>
      </c>
      <c r="F381" s="238" t="s">
        <v>409</v>
      </c>
      <c r="G381" s="235"/>
      <c r="H381" s="239">
        <v>1.3640000000000001</v>
      </c>
      <c r="I381" s="240"/>
      <c r="J381" s="235"/>
      <c r="K381" s="235"/>
      <c r="L381" s="241"/>
      <c r="M381" s="242"/>
      <c r="N381" s="243"/>
      <c r="O381" s="243"/>
      <c r="P381" s="243"/>
      <c r="Q381" s="243"/>
      <c r="R381" s="243"/>
      <c r="S381" s="243"/>
      <c r="T381" s="24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5" t="s">
        <v>143</v>
      </c>
      <c r="AU381" s="245" t="s">
        <v>141</v>
      </c>
      <c r="AV381" s="13" t="s">
        <v>141</v>
      </c>
      <c r="AW381" s="13" t="s">
        <v>32</v>
      </c>
      <c r="AX381" s="13" t="s">
        <v>76</v>
      </c>
      <c r="AY381" s="245" t="s">
        <v>134</v>
      </c>
    </row>
    <row r="382" s="13" customFormat="1">
      <c r="A382" s="13"/>
      <c r="B382" s="234"/>
      <c r="C382" s="235"/>
      <c r="D382" s="236" t="s">
        <v>143</v>
      </c>
      <c r="E382" s="237" t="s">
        <v>1</v>
      </c>
      <c r="F382" s="238" t="s">
        <v>410</v>
      </c>
      <c r="G382" s="235"/>
      <c r="H382" s="239">
        <v>6.875</v>
      </c>
      <c r="I382" s="240"/>
      <c r="J382" s="235"/>
      <c r="K382" s="235"/>
      <c r="L382" s="241"/>
      <c r="M382" s="242"/>
      <c r="N382" s="243"/>
      <c r="O382" s="243"/>
      <c r="P382" s="243"/>
      <c r="Q382" s="243"/>
      <c r="R382" s="243"/>
      <c r="S382" s="243"/>
      <c r="T382" s="24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5" t="s">
        <v>143</v>
      </c>
      <c r="AU382" s="245" t="s">
        <v>141</v>
      </c>
      <c r="AV382" s="13" t="s">
        <v>141</v>
      </c>
      <c r="AW382" s="13" t="s">
        <v>32</v>
      </c>
      <c r="AX382" s="13" t="s">
        <v>76</v>
      </c>
      <c r="AY382" s="245" t="s">
        <v>134</v>
      </c>
    </row>
    <row r="383" s="13" customFormat="1">
      <c r="A383" s="13"/>
      <c r="B383" s="234"/>
      <c r="C383" s="235"/>
      <c r="D383" s="236" t="s">
        <v>143</v>
      </c>
      <c r="E383" s="237" t="s">
        <v>1</v>
      </c>
      <c r="F383" s="238" t="s">
        <v>411</v>
      </c>
      <c r="G383" s="235"/>
      <c r="H383" s="239">
        <v>0.68000000000000005</v>
      </c>
      <c r="I383" s="240"/>
      <c r="J383" s="235"/>
      <c r="K383" s="235"/>
      <c r="L383" s="241"/>
      <c r="M383" s="242"/>
      <c r="N383" s="243"/>
      <c r="O383" s="243"/>
      <c r="P383" s="243"/>
      <c r="Q383" s="243"/>
      <c r="R383" s="243"/>
      <c r="S383" s="243"/>
      <c r="T383" s="24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5" t="s">
        <v>143</v>
      </c>
      <c r="AU383" s="245" t="s">
        <v>141</v>
      </c>
      <c r="AV383" s="13" t="s">
        <v>141</v>
      </c>
      <c r="AW383" s="13" t="s">
        <v>32</v>
      </c>
      <c r="AX383" s="13" t="s">
        <v>76</v>
      </c>
      <c r="AY383" s="245" t="s">
        <v>134</v>
      </c>
    </row>
    <row r="384" s="13" customFormat="1">
      <c r="A384" s="13"/>
      <c r="B384" s="234"/>
      <c r="C384" s="235"/>
      <c r="D384" s="236" t="s">
        <v>143</v>
      </c>
      <c r="E384" s="237" t="s">
        <v>1</v>
      </c>
      <c r="F384" s="238" t="s">
        <v>412</v>
      </c>
      <c r="G384" s="235"/>
      <c r="H384" s="239">
        <v>48.375</v>
      </c>
      <c r="I384" s="240"/>
      <c r="J384" s="235"/>
      <c r="K384" s="235"/>
      <c r="L384" s="241"/>
      <c r="M384" s="242"/>
      <c r="N384" s="243"/>
      <c r="O384" s="243"/>
      <c r="P384" s="243"/>
      <c r="Q384" s="243"/>
      <c r="R384" s="243"/>
      <c r="S384" s="243"/>
      <c r="T384" s="24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5" t="s">
        <v>143</v>
      </c>
      <c r="AU384" s="245" t="s">
        <v>141</v>
      </c>
      <c r="AV384" s="13" t="s">
        <v>141</v>
      </c>
      <c r="AW384" s="13" t="s">
        <v>32</v>
      </c>
      <c r="AX384" s="13" t="s">
        <v>76</v>
      </c>
      <c r="AY384" s="245" t="s">
        <v>134</v>
      </c>
    </row>
    <row r="385" s="13" customFormat="1">
      <c r="A385" s="13"/>
      <c r="B385" s="234"/>
      <c r="C385" s="235"/>
      <c r="D385" s="236" t="s">
        <v>143</v>
      </c>
      <c r="E385" s="237" t="s">
        <v>1</v>
      </c>
      <c r="F385" s="238" t="s">
        <v>413</v>
      </c>
      <c r="G385" s="235"/>
      <c r="H385" s="239">
        <v>0.68000000000000005</v>
      </c>
      <c r="I385" s="240"/>
      <c r="J385" s="235"/>
      <c r="K385" s="235"/>
      <c r="L385" s="241"/>
      <c r="M385" s="242"/>
      <c r="N385" s="243"/>
      <c r="O385" s="243"/>
      <c r="P385" s="243"/>
      <c r="Q385" s="243"/>
      <c r="R385" s="243"/>
      <c r="S385" s="243"/>
      <c r="T385" s="24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5" t="s">
        <v>143</v>
      </c>
      <c r="AU385" s="245" t="s">
        <v>141</v>
      </c>
      <c r="AV385" s="13" t="s">
        <v>141</v>
      </c>
      <c r="AW385" s="13" t="s">
        <v>32</v>
      </c>
      <c r="AX385" s="13" t="s">
        <v>76</v>
      </c>
      <c r="AY385" s="245" t="s">
        <v>134</v>
      </c>
    </row>
    <row r="386" s="13" customFormat="1">
      <c r="A386" s="13"/>
      <c r="B386" s="234"/>
      <c r="C386" s="235"/>
      <c r="D386" s="236" t="s">
        <v>143</v>
      </c>
      <c r="E386" s="237" t="s">
        <v>1</v>
      </c>
      <c r="F386" s="238" t="s">
        <v>414</v>
      </c>
      <c r="G386" s="235"/>
      <c r="H386" s="239">
        <v>-1.5760000000000001</v>
      </c>
      <c r="I386" s="240"/>
      <c r="J386" s="235"/>
      <c r="K386" s="235"/>
      <c r="L386" s="241"/>
      <c r="M386" s="242"/>
      <c r="N386" s="243"/>
      <c r="O386" s="243"/>
      <c r="P386" s="243"/>
      <c r="Q386" s="243"/>
      <c r="R386" s="243"/>
      <c r="S386" s="243"/>
      <c r="T386" s="24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5" t="s">
        <v>143</v>
      </c>
      <c r="AU386" s="245" t="s">
        <v>141</v>
      </c>
      <c r="AV386" s="13" t="s">
        <v>141</v>
      </c>
      <c r="AW386" s="13" t="s">
        <v>32</v>
      </c>
      <c r="AX386" s="13" t="s">
        <v>76</v>
      </c>
      <c r="AY386" s="245" t="s">
        <v>134</v>
      </c>
    </row>
    <row r="387" s="13" customFormat="1">
      <c r="A387" s="13"/>
      <c r="B387" s="234"/>
      <c r="C387" s="235"/>
      <c r="D387" s="236" t="s">
        <v>143</v>
      </c>
      <c r="E387" s="237" t="s">
        <v>1</v>
      </c>
      <c r="F387" s="238" t="s">
        <v>406</v>
      </c>
      <c r="G387" s="235"/>
      <c r="H387" s="239">
        <v>-2.5</v>
      </c>
      <c r="I387" s="240"/>
      <c r="J387" s="235"/>
      <c r="K387" s="235"/>
      <c r="L387" s="241"/>
      <c r="M387" s="242"/>
      <c r="N387" s="243"/>
      <c r="O387" s="243"/>
      <c r="P387" s="243"/>
      <c r="Q387" s="243"/>
      <c r="R387" s="243"/>
      <c r="S387" s="243"/>
      <c r="T387" s="24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5" t="s">
        <v>143</v>
      </c>
      <c r="AU387" s="245" t="s">
        <v>141</v>
      </c>
      <c r="AV387" s="13" t="s">
        <v>141</v>
      </c>
      <c r="AW387" s="13" t="s">
        <v>32</v>
      </c>
      <c r="AX387" s="13" t="s">
        <v>76</v>
      </c>
      <c r="AY387" s="245" t="s">
        <v>134</v>
      </c>
    </row>
    <row r="388" s="14" customFormat="1">
      <c r="A388" s="14"/>
      <c r="B388" s="246"/>
      <c r="C388" s="247"/>
      <c r="D388" s="236" t="s">
        <v>143</v>
      </c>
      <c r="E388" s="248" t="s">
        <v>1</v>
      </c>
      <c r="F388" s="249" t="s">
        <v>149</v>
      </c>
      <c r="G388" s="247"/>
      <c r="H388" s="250">
        <v>239.47900000000001</v>
      </c>
      <c r="I388" s="251"/>
      <c r="J388" s="247"/>
      <c r="K388" s="247"/>
      <c r="L388" s="252"/>
      <c r="M388" s="253"/>
      <c r="N388" s="254"/>
      <c r="O388" s="254"/>
      <c r="P388" s="254"/>
      <c r="Q388" s="254"/>
      <c r="R388" s="254"/>
      <c r="S388" s="254"/>
      <c r="T388" s="25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6" t="s">
        <v>143</v>
      </c>
      <c r="AU388" s="256" t="s">
        <v>141</v>
      </c>
      <c r="AV388" s="14" t="s">
        <v>150</v>
      </c>
      <c r="AW388" s="14" t="s">
        <v>32</v>
      </c>
      <c r="AX388" s="14" t="s">
        <v>76</v>
      </c>
      <c r="AY388" s="256" t="s">
        <v>134</v>
      </c>
    </row>
    <row r="389" s="16" customFormat="1">
      <c r="A389" s="16"/>
      <c r="B389" s="268"/>
      <c r="C389" s="269"/>
      <c r="D389" s="236" t="s">
        <v>143</v>
      </c>
      <c r="E389" s="270" t="s">
        <v>1</v>
      </c>
      <c r="F389" s="271" t="s">
        <v>415</v>
      </c>
      <c r="G389" s="269"/>
      <c r="H389" s="270" t="s">
        <v>1</v>
      </c>
      <c r="I389" s="272"/>
      <c r="J389" s="269"/>
      <c r="K389" s="269"/>
      <c r="L389" s="273"/>
      <c r="M389" s="274"/>
      <c r="N389" s="275"/>
      <c r="O389" s="275"/>
      <c r="P389" s="275"/>
      <c r="Q389" s="275"/>
      <c r="R389" s="275"/>
      <c r="S389" s="275"/>
      <c r="T389" s="27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T389" s="277" t="s">
        <v>143</v>
      </c>
      <c r="AU389" s="277" t="s">
        <v>141</v>
      </c>
      <c r="AV389" s="16" t="s">
        <v>84</v>
      </c>
      <c r="AW389" s="16" t="s">
        <v>32</v>
      </c>
      <c r="AX389" s="16" t="s">
        <v>76</v>
      </c>
      <c r="AY389" s="277" t="s">
        <v>134</v>
      </c>
    </row>
    <row r="390" s="13" customFormat="1">
      <c r="A390" s="13"/>
      <c r="B390" s="234"/>
      <c r="C390" s="235"/>
      <c r="D390" s="236" t="s">
        <v>143</v>
      </c>
      <c r="E390" s="237" t="s">
        <v>1</v>
      </c>
      <c r="F390" s="238" t="s">
        <v>416</v>
      </c>
      <c r="G390" s="235"/>
      <c r="H390" s="239">
        <v>88.311000000000007</v>
      </c>
      <c r="I390" s="240"/>
      <c r="J390" s="235"/>
      <c r="K390" s="235"/>
      <c r="L390" s="241"/>
      <c r="M390" s="242"/>
      <c r="N390" s="243"/>
      <c r="O390" s="243"/>
      <c r="P390" s="243"/>
      <c r="Q390" s="243"/>
      <c r="R390" s="243"/>
      <c r="S390" s="243"/>
      <c r="T390" s="24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5" t="s">
        <v>143</v>
      </c>
      <c r="AU390" s="245" t="s">
        <v>141</v>
      </c>
      <c r="AV390" s="13" t="s">
        <v>141</v>
      </c>
      <c r="AW390" s="13" t="s">
        <v>32</v>
      </c>
      <c r="AX390" s="13" t="s">
        <v>76</v>
      </c>
      <c r="AY390" s="245" t="s">
        <v>134</v>
      </c>
    </row>
    <row r="391" s="13" customFormat="1">
      <c r="A391" s="13"/>
      <c r="B391" s="234"/>
      <c r="C391" s="235"/>
      <c r="D391" s="236" t="s">
        <v>143</v>
      </c>
      <c r="E391" s="237" t="s">
        <v>1</v>
      </c>
      <c r="F391" s="238" t="s">
        <v>417</v>
      </c>
      <c r="G391" s="235"/>
      <c r="H391" s="239">
        <v>1.218</v>
      </c>
      <c r="I391" s="240"/>
      <c r="J391" s="235"/>
      <c r="K391" s="235"/>
      <c r="L391" s="241"/>
      <c r="M391" s="242"/>
      <c r="N391" s="243"/>
      <c r="O391" s="243"/>
      <c r="P391" s="243"/>
      <c r="Q391" s="243"/>
      <c r="R391" s="243"/>
      <c r="S391" s="243"/>
      <c r="T391" s="24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5" t="s">
        <v>143</v>
      </c>
      <c r="AU391" s="245" t="s">
        <v>141</v>
      </c>
      <c r="AV391" s="13" t="s">
        <v>141</v>
      </c>
      <c r="AW391" s="13" t="s">
        <v>32</v>
      </c>
      <c r="AX391" s="13" t="s">
        <v>76</v>
      </c>
      <c r="AY391" s="245" t="s">
        <v>134</v>
      </c>
    </row>
    <row r="392" s="13" customFormat="1">
      <c r="A392" s="13"/>
      <c r="B392" s="234"/>
      <c r="C392" s="235"/>
      <c r="D392" s="236" t="s">
        <v>143</v>
      </c>
      <c r="E392" s="237" t="s">
        <v>1</v>
      </c>
      <c r="F392" s="238" t="s">
        <v>418</v>
      </c>
      <c r="G392" s="235"/>
      <c r="H392" s="239">
        <v>82.816000000000002</v>
      </c>
      <c r="I392" s="240"/>
      <c r="J392" s="235"/>
      <c r="K392" s="235"/>
      <c r="L392" s="241"/>
      <c r="M392" s="242"/>
      <c r="N392" s="243"/>
      <c r="O392" s="243"/>
      <c r="P392" s="243"/>
      <c r="Q392" s="243"/>
      <c r="R392" s="243"/>
      <c r="S392" s="243"/>
      <c r="T392" s="24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5" t="s">
        <v>143</v>
      </c>
      <c r="AU392" s="245" t="s">
        <v>141</v>
      </c>
      <c r="AV392" s="13" t="s">
        <v>141</v>
      </c>
      <c r="AW392" s="13" t="s">
        <v>32</v>
      </c>
      <c r="AX392" s="13" t="s">
        <v>76</v>
      </c>
      <c r="AY392" s="245" t="s">
        <v>134</v>
      </c>
    </row>
    <row r="393" s="13" customFormat="1">
      <c r="A393" s="13"/>
      <c r="B393" s="234"/>
      <c r="C393" s="235"/>
      <c r="D393" s="236" t="s">
        <v>143</v>
      </c>
      <c r="E393" s="237" t="s">
        <v>1</v>
      </c>
      <c r="F393" s="238" t="s">
        <v>419</v>
      </c>
      <c r="G393" s="235"/>
      <c r="H393" s="239">
        <v>1.597</v>
      </c>
      <c r="I393" s="240"/>
      <c r="J393" s="235"/>
      <c r="K393" s="235"/>
      <c r="L393" s="241"/>
      <c r="M393" s="242"/>
      <c r="N393" s="243"/>
      <c r="O393" s="243"/>
      <c r="P393" s="243"/>
      <c r="Q393" s="243"/>
      <c r="R393" s="243"/>
      <c r="S393" s="243"/>
      <c r="T393" s="24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5" t="s">
        <v>143</v>
      </c>
      <c r="AU393" s="245" t="s">
        <v>141</v>
      </c>
      <c r="AV393" s="13" t="s">
        <v>141</v>
      </c>
      <c r="AW393" s="13" t="s">
        <v>32</v>
      </c>
      <c r="AX393" s="13" t="s">
        <v>76</v>
      </c>
      <c r="AY393" s="245" t="s">
        <v>134</v>
      </c>
    </row>
    <row r="394" s="13" customFormat="1">
      <c r="A394" s="13"/>
      <c r="B394" s="234"/>
      <c r="C394" s="235"/>
      <c r="D394" s="236" t="s">
        <v>143</v>
      </c>
      <c r="E394" s="237" t="s">
        <v>1</v>
      </c>
      <c r="F394" s="238" t="s">
        <v>420</v>
      </c>
      <c r="G394" s="235"/>
      <c r="H394" s="239">
        <v>0.13200000000000001</v>
      </c>
      <c r="I394" s="240"/>
      <c r="J394" s="235"/>
      <c r="K394" s="235"/>
      <c r="L394" s="241"/>
      <c r="M394" s="242"/>
      <c r="N394" s="243"/>
      <c r="O394" s="243"/>
      <c r="P394" s="243"/>
      <c r="Q394" s="243"/>
      <c r="R394" s="243"/>
      <c r="S394" s="243"/>
      <c r="T394" s="24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5" t="s">
        <v>143</v>
      </c>
      <c r="AU394" s="245" t="s">
        <v>141</v>
      </c>
      <c r="AV394" s="13" t="s">
        <v>141</v>
      </c>
      <c r="AW394" s="13" t="s">
        <v>32</v>
      </c>
      <c r="AX394" s="13" t="s">
        <v>76</v>
      </c>
      <c r="AY394" s="245" t="s">
        <v>134</v>
      </c>
    </row>
    <row r="395" s="13" customFormat="1">
      <c r="A395" s="13"/>
      <c r="B395" s="234"/>
      <c r="C395" s="235"/>
      <c r="D395" s="236" t="s">
        <v>143</v>
      </c>
      <c r="E395" s="237" t="s">
        <v>1</v>
      </c>
      <c r="F395" s="238" t="s">
        <v>421</v>
      </c>
      <c r="G395" s="235"/>
      <c r="H395" s="239">
        <v>53.68</v>
      </c>
      <c r="I395" s="240"/>
      <c r="J395" s="235"/>
      <c r="K395" s="235"/>
      <c r="L395" s="241"/>
      <c r="M395" s="242"/>
      <c r="N395" s="243"/>
      <c r="O395" s="243"/>
      <c r="P395" s="243"/>
      <c r="Q395" s="243"/>
      <c r="R395" s="243"/>
      <c r="S395" s="243"/>
      <c r="T395" s="24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5" t="s">
        <v>143</v>
      </c>
      <c r="AU395" s="245" t="s">
        <v>141</v>
      </c>
      <c r="AV395" s="13" t="s">
        <v>141</v>
      </c>
      <c r="AW395" s="13" t="s">
        <v>32</v>
      </c>
      <c r="AX395" s="13" t="s">
        <v>76</v>
      </c>
      <c r="AY395" s="245" t="s">
        <v>134</v>
      </c>
    </row>
    <row r="396" s="13" customFormat="1">
      <c r="A396" s="13"/>
      <c r="B396" s="234"/>
      <c r="C396" s="235"/>
      <c r="D396" s="236" t="s">
        <v>143</v>
      </c>
      <c r="E396" s="237" t="s">
        <v>1</v>
      </c>
      <c r="F396" s="238" t="s">
        <v>422</v>
      </c>
      <c r="G396" s="235"/>
      <c r="H396" s="239">
        <v>1.766</v>
      </c>
      <c r="I396" s="240"/>
      <c r="J396" s="235"/>
      <c r="K396" s="235"/>
      <c r="L396" s="241"/>
      <c r="M396" s="242"/>
      <c r="N396" s="243"/>
      <c r="O396" s="243"/>
      <c r="P396" s="243"/>
      <c r="Q396" s="243"/>
      <c r="R396" s="243"/>
      <c r="S396" s="243"/>
      <c r="T396" s="24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5" t="s">
        <v>143</v>
      </c>
      <c r="AU396" s="245" t="s">
        <v>141</v>
      </c>
      <c r="AV396" s="13" t="s">
        <v>141</v>
      </c>
      <c r="AW396" s="13" t="s">
        <v>32</v>
      </c>
      <c r="AX396" s="13" t="s">
        <v>76</v>
      </c>
      <c r="AY396" s="245" t="s">
        <v>134</v>
      </c>
    </row>
    <row r="397" s="13" customFormat="1">
      <c r="A397" s="13"/>
      <c r="B397" s="234"/>
      <c r="C397" s="235"/>
      <c r="D397" s="236" t="s">
        <v>143</v>
      </c>
      <c r="E397" s="237" t="s">
        <v>1</v>
      </c>
      <c r="F397" s="238" t="s">
        <v>423</v>
      </c>
      <c r="G397" s="235"/>
      <c r="H397" s="239">
        <v>118.233</v>
      </c>
      <c r="I397" s="240"/>
      <c r="J397" s="235"/>
      <c r="K397" s="235"/>
      <c r="L397" s="241"/>
      <c r="M397" s="242"/>
      <c r="N397" s="243"/>
      <c r="O397" s="243"/>
      <c r="P397" s="243"/>
      <c r="Q397" s="243"/>
      <c r="R397" s="243"/>
      <c r="S397" s="243"/>
      <c r="T397" s="24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5" t="s">
        <v>143</v>
      </c>
      <c r="AU397" s="245" t="s">
        <v>141</v>
      </c>
      <c r="AV397" s="13" t="s">
        <v>141</v>
      </c>
      <c r="AW397" s="13" t="s">
        <v>32</v>
      </c>
      <c r="AX397" s="13" t="s">
        <v>76</v>
      </c>
      <c r="AY397" s="245" t="s">
        <v>134</v>
      </c>
    </row>
    <row r="398" s="13" customFormat="1">
      <c r="A398" s="13"/>
      <c r="B398" s="234"/>
      <c r="C398" s="235"/>
      <c r="D398" s="236" t="s">
        <v>143</v>
      </c>
      <c r="E398" s="237" t="s">
        <v>1</v>
      </c>
      <c r="F398" s="238" t="s">
        <v>424</v>
      </c>
      <c r="G398" s="235"/>
      <c r="H398" s="239">
        <v>2.4369999999999998</v>
      </c>
      <c r="I398" s="240"/>
      <c r="J398" s="235"/>
      <c r="K398" s="235"/>
      <c r="L398" s="241"/>
      <c r="M398" s="242"/>
      <c r="N398" s="243"/>
      <c r="O398" s="243"/>
      <c r="P398" s="243"/>
      <c r="Q398" s="243"/>
      <c r="R398" s="243"/>
      <c r="S398" s="243"/>
      <c r="T398" s="244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5" t="s">
        <v>143</v>
      </c>
      <c r="AU398" s="245" t="s">
        <v>141</v>
      </c>
      <c r="AV398" s="13" t="s">
        <v>141</v>
      </c>
      <c r="AW398" s="13" t="s">
        <v>32</v>
      </c>
      <c r="AX398" s="13" t="s">
        <v>76</v>
      </c>
      <c r="AY398" s="245" t="s">
        <v>134</v>
      </c>
    </row>
    <row r="399" s="13" customFormat="1">
      <c r="A399" s="13"/>
      <c r="B399" s="234"/>
      <c r="C399" s="235"/>
      <c r="D399" s="236" t="s">
        <v>143</v>
      </c>
      <c r="E399" s="237" t="s">
        <v>1</v>
      </c>
      <c r="F399" s="238" t="s">
        <v>425</v>
      </c>
      <c r="G399" s="235"/>
      <c r="H399" s="239">
        <v>0.93700000000000006</v>
      </c>
      <c r="I399" s="240"/>
      <c r="J399" s="235"/>
      <c r="K399" s="235"/>
      <c r="L399" s="241"/>
      <c r="M399" s="242"/>
      <c r="N399" s="243"/>
      <c r="O399" s="243"/>
      <c r="P399" s="243"/>
      <c r="Q399" s="243"/>
      <c r="R399" s="243"/>
      <c r="S399" s="243"/>
      <c r="T399" s="24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5" t="s">
        <v>143</v>
      </c>
      <c r="AU399" s="245" t="s">
        <v>141</v>
      </c>
      <c r="AV399" s="13" t="s">
        <v>141</v>
      </c>
      <c r="AW399" s="13" t="s">
        <v>32</v>
      </c>
      <c r="AX399" s="13" t="s">
        <v>76</v>
      </c>
      <c r="AY399" s="245" t="s">
        <v>134</v>
      </c>
    </row>
    <row r="400" s="13" customFormat="1">
      <c r="A400" s="13"/>
      <c r="B400" s="234"/>
      <c r="C400" s="235"/>
      <c r="D400" s="236" t="s">
        <v>143</v>
      </c>
      <c r="E400" s="237" t="s">
        <v>1</v>
      </c>
      <c r="F400" s="238" t="s">
        <v>426</v>
      </c>
      <c r="G400" s="235"/>
      <c r="H400" s="239">
        <v>114.407</v>
      </c>
      <c r="I400" s="240"/>
      <c r="J400" s="235"/>
      <c r="K400" s="235"/>
      <c r="L400" s="241"/>
      <c r="M400" s="242"/>
      <c r="N400" s="243"/>
      <c r="O400" s="243"/>
      <c r="P400" s="243"/>
      <c r="Q400" s="243"/>
      <c r="R400" s="243"/>
      <c r="S400" s="243"/>
      <c r="T400" s="24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5" t="s">
        <v>143</v>
      </c>
      <c r="AU400" s="245" t="s">
        <v>141</v>
      </c>
      <c r="AV400" s="13" t="s">
        <v>141</v>
      </c>
      <c r="AW400" s="13" t="s">
        <v>32</v>
      </c>
      <c r="AX400" s="13" t="s">
        <v>76</v>
      </c>
      <c r="AY400" s="245" t="s">
        <v>134</v>
      </c>
    </row>
    <row r="401" s="13" customFormat="1">
      <c r="A401" s="13"/>
      <c r="B401" s="234"/>
      <c r="C401" s="235"/>
      <c r="D401" s="236" t="s">
        <v>143</v>
      </c>
      <c r="E401" s="237" t="s">
        <v>1</v>
      </c>
      <c r="F401" s="238" t="s">
        <v>427</v>
      </c>
      <c r="G401" s="235"/>
      <c r="H401" s="239">
        <v>-23.003</v>
      </c>
      <c r="I401" s="240"/>
      <c r="J401" s="235"/>
      <c r="K401" s="235"/>
      <c r="L401" s="241"/>
      <c r="M401" s="242"/>
      <c r="N401" s="243"/>
      <c r="O401" s="243"/>
      <c r="P401" s="243"/>
      <c r="Q401" s="243"/>
      <c r="R401" s="243"/>
      <c r="S401" s="243"/>
      <c r="T401" s="24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5" t="s">
        <v>143</v>
      </c>
      <c r="AU401" s="245" t="s">
        <v>141</v>
      </c>
      <c r="AV401" s="13" t="s">
        <v>141</v>
      </c>
      <c r="AW401" s="13" t="s">
        <v>32</v>
      </c>
      <c r="AX401" s="13" t="s">
        <v>76</v>
      </c>
      <c r="AY401" s="245" t="s">
        <v>134</v>
      </c>
    </row>
    <row r="402" s="13" customFormat="1">
      <c r="A402" s="13"/>
      <c r="B402" s="234"/>
      <c r="C402" s="235"/>
      <c r="D402" s="236" t="s">
        <v>143</v>
      </c>
      <c r="E402" s="237" t="s">
        <v>1</v>
      </c>
      <c r="F402" s="238" t="s">
        <v>428</v>
      </c>
      <c r="G402" s="235"/>
      <c r="H402" s="239">
        <v>104.92700000000001</v>
      </c>
      <c r="I402" s="240"/>
      <c r="J402" s="235"/>
      <c r="K402" s="235"/>
      <c r="L402" s="241"/>
      <c r="M402" s="242"/>
      <c r="N402" s="243"/>
      <c r="O402" s="243"/>
      <c r="P402" s="243"/>
      <c r="Q402" s="243"/>
      <c r="R402" s="243"/>
      <c r="S402" s="243"/>
      <c r="T402" s="24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5" t="s">
        <v>143</v>
      </c>
      <c r="AU402" s="245" t="s">
        <v>141</v>
      </c>
      <c r="AV402" s="13" t="s">
        <v>141</v>
      </c>
      <c r="AW402" s="13" t="s">
        <v>32</v>
      </c>
      <c r="AX402" s="13" t="s">
        <v>76</v>
      </c>
      <c r="AY402" s="245" t="s">
        <v>134</v>
      </c>
    </row>
    <row r="403" s="13" customFormat="1">
      <c r="A403" s="13"/>
      <c r="B403" s="234"/>
      <c r="C403" s="235"/>
      <c r="D403" s="236" t="s">
        <v>143</v>
      </c>
      <c r="E403" s="237" t="s">
        <v>1</v>
      </c>
      <c r="F403" s="238" t="s">
        <v>429</v>
      </c>
      <c r="G403" s="235"/>
      <c r="H403" s="239">
        <v>2.7719999999999998</v>
      </c>
      <c r="I403" s="240"/>
      <c r="J403" s="235"/>
      <c r="K403" s="235"/>
      <c r="L403" s="241"/>
      <c r="M403" s="242"/>
      <c r="N403" s="243"/>
      <c r="O403" s="243"/>
      <c r="P403" s="243"/>
      <c r="Q403" s="243"/>
      <c r="R403" s="243"/>
      <c r="S403" s="243"/>
      <c r="T403" s="24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5" t="s">
        <v>143</v>
      </c>
      <c r="AU403" s="245" t="s">
        <v>141</v>
      </c>
      <c r="AV403" s="13" t="s">
        <v>141</v>
      </c>
      <c r="AW403" s="13" t="s">
        <v>32</v>
      </c>
      <c r="AX403" s="13" t="s">
        <v>76</v>
      </c>
      <c r="AY403" s="245" t="s">
        <v>134</v>
      </c>
    </row>
    <row r="404" s="13" customFormat="1">
      <c r="A404" s="13"/>
      <c r="B404" s="234"/>
      <c r="C404" s="235"/>
      <c r="D404" s="236" t="s">
        <v>143</v>
      </c>
      <c r="E404" s="237" t="s">
        <v>1</v>
      </c>
      <c r="F404" s="238" t="s">
        <v>430</v>
      </c>
      <c r="G404" s="235"/>
      <c r="H404" s="239">
        <v>0.88900000000000001</v>
      </c>
      <c r="I404" s="240"/>
      <c r="J404" s="235"/>
      <c r="K404" s="235"/>
      <c r="L404" s="241"/>
      <c r="M404" s="242"/>
      <c r="N404" s="243"/>
      <c r="O404" s="243"/>
      <c r="P404" s="243"/>
      <c r="Q404" s="243"/>
      <c r="R404" s="243"/>
      <c r="S404" s="243"/>
      <c r="T404" s="24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5" t="s">
        <v>143</v>
      </c>
      <c r="AU404" s="245" t="s">
        <v>141</v>
      </c>
      <c r="AV404" s="13" t="s">
        <v>141</v>
      </c>
      <c r="AW404" s="13" t="s">
        <v>32</v>
      </c>
      <c r="AX404" s="13" t="s">
        <v>76</v>
      </c>
      <c r="AY404" s="245" t="s">
        <v>134</v>
      </c>
    </row>
    <row r="405" s="13" customFormat="1">
      <c r="A405" s="13"/>
      <c r="B405" s="234"/>
      <c r="C405" s="235"/>
      <c r="D405" s="236" t="s">
        <v>143</v>
      </c>
      <c r="E405" s="237" t="s">
        <v>1</v>
      </c>
      <c r="F405" s="238" t="s">
        <v>431</v>
      </c>
      <c r="G405" s="235"/>
      <c r="H405" s="239">
        <v>56.840000000000003</v>
      </c>
      <c r="I405" s="240"/>
      <c r="J405" s="235"/>
      <c r="K405" s="235"/>
      <c r="L405" s="241"/>
      <c r="M405" s="242"/>
      <c r="N405" s="243"/>
      <c r="O405" s="243"/>
      <c r="P405" s="243"/>
      <c r="Q405" s="243"/>
      <c r="R405" s="243"/>
      <c r="S405" s="243"/>
      <c r="T405" s="24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5" t="s">
        <v>143</v>
      </c>
      <c r="AU405" s="245" t="s">
        <v>141</v>
      </c>
      <c r="AV405" s="13" t="s">
        <v>141</v>
      </c>
      <c r="AW405" s="13" t="s">
        <v>32</v>
      </c>
      <c r="AX405" s="13" t="s">
        <v>76</v>
      </c>
      <c r="AY405" s="245" t="s">
        <v>134</v>
      </c>
    </row>
    <row r="406" s="13" customFormat="1">
      <c r="A406" s="13"/>
      <c r="B406" s="234"/>
      <c r="C406" s="235"/>
      <c r="D406" s="236" t="s">
        <v>143</v>
      </c>
      <c r="E406" s="237" t="s">
        <v>1</v>
      </c>
      <c r="F406" s="238" t="s">
        <v>432</v>
      </c>
      <c r="G406" s="235"/>
      <c r="H406" s="239">
        <v>1.1839999999999999</v>
      </c>
      <c r="I406" s="240"/>
      <c r="J406" s="235"/>
      <c r="K406" s="235"/>
      <c r="L406" s="241"/>
      <c r="M406" s="242"/>
      <c r="N406" s="243"/>
      <c r="O406" s="243"/>
      <c r="P406" s="243"/>
      <c r="Q406" s="243"/>
      <c r="R406" s="243"/>
      <c r="S406" s="243"/>
      <c r="T406" s="24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5" t="s">
        <v>143</v>
      </c>
      <c r="AU406" s="245" t="s">
        <v>141</v>
      </c>
      <c r="AV406" s="13" t="s">
        <v>141</v>
      </c>
      <c r="AW406" s="13" t="s">
        <v>32</v>
      </c>
      <c r="AX406" s="13" t="s">
        <v>76</v>
      </c>
      <c r="AY406" s="245" t="s">
        <v>134</v>
      </c>
    </row>
    <row r="407" s="13" customFormat="1">
      <c r="A407" s="13"/>
      <c r="B407" s="234"/>
      <c r="C407" s="235"/>
      <c r="D407" s="236" t="s">
        <v>143</v>
      </c>
      <c r="E407" s="237" t="s">
        <v>1</v>
      </c>
      <c r="F407" s="238" t="s">
        <v>433</v>
      </c>
      <c r="G407" s="235"/>
      <c r="H407" s="239">
        <v>-0.51300000000000001</v>
      </c>
      <c r="I407" s="240"/>
      <c r="J407" s="235"/>
      <c r="K407" s="235"/>
      <c r="L407" s="241"/>
      <c r="M407" s="242"/>
      <c r="N407" s="243"/>
      <c r="O407" s="243"/>
      <c r="P407" s="243"/>
      <c r="Q407" s="243"/>
      <c r="R407" s="243"/>
      <c r="S407" s="243"/>
      <c r="T407" s="24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5" t="s">
        <v>143</v>
      </c>
      <c r="AU407" s="245" t="s">
        <v>141</v>
      </c>
      <c r="AV407" s="13" t="s">
        <v>141</v>
      </c>
      <c r="AW407" s="13" t="s">
        <v>32</v>
      </c>
      <c r="AX407" s="13" t="s">
        <v>76</v>
      </c>
      <c r="AY407" s="245" t="s">
        <v>134</v>
      </c>
    </row>
    <row r="408" s="13" customFormat="1">
      <c r="A408" s="13"/>
      <c r="B408" s="234"/>
      <c r="C408" s="235"/>
      <c r="D408" s="236" t="s">
        <v>143</v>
      </c>
      <c r="E408" s="237" t="s">
        <v>1</v>
      </c>
      <c r="F408" s="238" t="s">
        <v>434</v>
      </c>
      <c r="G408" s="235"/>
      <c r="H408" s="239">
        <v>26.297999999999998</v>
      </c>
      <c r="I408" s="240"/>
      <c r="J408" s="235"/>
      <c r="K408" s="235"/>
      <c r="L408" s="241"/>
      <c r="M408" s="242"/>
      <c r="N408" s="243"/>
      <c r="O408" s="243"/>
      <c r="P408" s="243"/>
      <c r="Q408" s="243"/>
      <c r="R408" s="243"/>
      <c r="S408" s="243"/>
      <c r="T408" s="24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5" t="s">
        <v>143</v>
      </c>
      <c r="AU408" s="245" t="s">
        <v>141</v>
      </c>
      <c r="AV408" s="13" t="s">
        <v>141</v>
      </c>
      <c r="AW408" s="13" t="s">
        <v>32</v>
      </c>
      <c r="AX408" s="13" t="s">
        <v>76</v>
      </c>
      <c r="AY408" s="245" t="s">
        <v>134</v>
      </c>
    </row>
    <row r="409" s="13" customFormat="1">
      <c r="A409" s="13"/>
      <c r="B409" s="234"/>
      <c r="C409" s="235"/>
      <c r="D409" s="236" t="s">
        <v>143</v>
      </c>
      <c r="E409" s="237" t="s">
        <v>1</v>
      </c>
      <c r="F409" s="238" t="s">
        <v>435</v>
      </c>
      <c r="G409" s="235"/>
      <c r="H409" s="239">
        <v>58.659999999999997</v>
      </c>
      <c r="I409" s="240"/>
      <c r="J409" s="235"/>
      <c r="K409" s="235"/>
      <c r="L409" s="241"/>
      <c r="M409" s="242"/>
      <c r="N409" s="243"/>
      <c r="O409" s="243"/>
      <c r="P409" s="243"/>
      <c r="Q409" s="243"/>
      <c r="R409" s="243"/>
      <c r="S409" s="243"/>
      <c r="T409" s="24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5" t="s">
        <v>143</v>
      </c>
      <c r="AU409" s="245" t="s">
        <v>141</v>
      </c>
      <c r="AV409" s="13" t="s">
        <v>141</v>
      </c>
      <c r="AW409" s="13" t="s">
        <v>32</v>
      </c>
      <c r="AX409" s="13" t="s">
        <v>76</v>
      </c>
      <c r="AY409" s="245" t="s">
        <v>134</v>
      </c>
    </row>
    <row r="410" s="13" customFormat="1">
      <c r="A410" s="13"/>
      <c r="B410" s="234"/>
      <c r="C410" s="235"/>
      <c r="D410" s="236" t="s">
        <v>143</v>
      </c>
      <c r="E410" s="237" t="s">
        <v>1</v>
      </c>
      <c r="F410" s="238" t="s">
        <v>436</v>
      </c>
      <c r="G410" s="235"/>
      <c r="H410" s="239">
        <v>0.92900000000000005</v>
      </c>
      <c r="I410" s="240"/>
      <c r="J410" s="235"/>
      <c r="K410" s="235"/>
      <c r="L410" s="241"/>
      <c r="M410" s="242"/>
      <c r="N410" s="243"/>
      <c r="O410" s="243"/>
      <c r="P410" s="243"/>
      <c r="Q410" s="243"/>
      <c r="R410" s="243"/>
      <c r="S410" s="243"/>
      <c r="T410" s="24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5" t="s">
        <v>143</v>
      </c>
      <c r="AU410" s="245" t="s">
        <v>141</v>
      </c>
      <c r="AV410" s="13" t="s">
        <v>141</v>
      </c>
      <c r="AW410" s="13" t="s">
        <v>32</v>
      </c>
      <c r="AX410" s="13" t="s">
        <v>76</v>
      </c>
      <c r="AY410" s="245" t="s">
        <v>134</v>
      </c>
    </row>
    <row r="411" s="13" customFormat="1">
      <c r="A411" s="13"/>
      <c r="B411" s="234"/>
      <c r="C411" s="235"/>
      <c r="D411" s="236" t="s">
        <v>143</v>
      </c>
      <c r="E411" s="237" t="s">
        <v>1</v>
      </c>
      <c r="F411" s="238" t="s">
        <v>437</v>
      </c>
      <c r="G411" s="235"/>
      <c r="H411" s="239">
        <v>0.26100000000000001</v>
      </c>
      <c r="I411" s="240"/>
      <c r="J411" s="235"/>
      <c r="K411" s="235"/>
      <c r="L411" s="241"/>
      <c r="M411" s="242"/>
      <c r="N411" s="243"/>
      <c r="O411" s="243"/>
      <c r="P411" s="243"/>
      <c r="Q411" s="243"/>
      <c r="R411" s="243"/>
      <c r="S411" s="243"/>
      <c r="T411" s="24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5" t="s">
        <v>143</v>
      </c>
      <c r="AU411" s="245" t="s">
        <v>141</v>
      </c>
      <c r="AV411" s="13" t="s">
        <v>141</v>
      </c>
      <c r="AW411" s="13" t="s">
        <v>32</v>
      </c>
      <c r="AX411" s="13" t="s">
        <v>76</v>
      </c>
      <c r="AY411" s="245" t="s">
        <v>134</v>
      </c>
    </row>
    <row r="412" s="13" customFormat="1">
      <c r="A412" s="13"/>
      <c r="B412" s="234"/>
      <c r="C412" s="235"/>
      <c r="D412" s="236" t="s">
        <v>143</v>
      </c>
      <c r="E412" s="237" t="s">
        <v>1</v>
      </c>
      <c r="F412" s="238" t="s">
        <v>438</v>
      </c>
      <c r="G412" s="235"/>
      <c r="H412" s="239">
        <v>86.721999999999994</v>
      </c>
      <c r="I412" s="240"/>
      <c r="J412" s="235"/>
      <c r="K412" s="235"/>
      <c r="L412" s="241"/>
      <c r="M412" s="242"/>
      <c r="N412" s="243"/>
      <c r="O412" s="243"/>
      <c r="P412" s="243"/>
      <c r="Q412" s="243"/>
      <c r="R412" s="243"/>
      <c r="S412" s="243"/>
      <c r="T412" s="24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5" t="s">
        <v>143</v>
      </c>
      <c r="AU412" s="245" t="s">
        <v>141</v>
      </c>
      <c r="AV412" s="13" t="s">
        <v>141</v>
      </c>
      <c r="AW412" s="13" t="s">
        <v>32</v>
      </c>
      <c r="AX412" s="13" t="s">
        <v>76</v>
      </c>
      <c r="AY412" s="245" t="s">
        <v>134</v>
      </c>
    </row>
    <row r="413" s="13" customFormat="1">
      <c r="A413" s="13"/>
      <c r="B413" s="234"/>
      <c r="C413" s="235"/>
      <c r="D413" s="236" t="s">
        <v>143</v>
      </c>
      <c r="E413" s="237" t="s">
        <v>1</v>
      </c>
      <c r="F413" s="238" t="s">
        <v>439</v>
      </c>
      <c r="G413" s="235"/>
      <c r="H413" s="239">
        <v>2.5990000000000002</v>
      </c>
      <c r="I413" s="240"/>
      <c r="J413" s="235"/>
      <c r="K413" s="235"/>
      <c r="L413" s="241"/>
      <c r="M413" s="242"/>
      <c r="N413" s="243"/>
      <c r="O413" s="243"/>
      <c r="P413" s="243"/>
      <c r="Q413" s="243"/>
      <c r="R413" s="243"/>
      <c r="S413" s="243"/>
      <c r="T413" s="24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5" t="s">
        <v>143</v>
      </c>
      <c r="AU413" s="245" t="s">
        <v>141</v>
      </c>
      <c r="AV413" s="13" t="s">
        <v>141</v>
      </c>
      <c r="AW413" s="13" t="s">
        <v>32</v>
      </c>
      <c r="AX413" s="13" t="s">
        <v>76</v>
      </c>
      <c r="AY413" s="245" t="s">
        <v>134</v>
      </c>
    </row>
    <row r="414" s="13" customFormat="1">
      <c r="A414" s="13"/>
      <c r="B414" s="234"/>
      <c r="C414" s="235"/>
      <c r="D414" s="236" t="s">
        <v>143</v>
      </c>
      <c r="E414" s="237" t="s">
        <v>1</v>
      </c>
      <c r="F414" s="238" t="s">
        <v>440</v>
      </c>
      <c r="G414" s="235"/>
      <c r="H414" s="239">
        <v>1.4390000000000001</v>
      </c>
      <c r="I414" s="240"/>
      <c r="J414" s="235"/>
      <c r="K414" s="235"/>
      <c r="L414" s="241"/>
      <c r="M414" s="242"/>
      <c r="N414" s="243"/>
      <c r="O414" s="243"/>
      <c r="P414" s="243"/>
      <c r="Q414" s="243"/>
      <c r="R414" s="243"/>
      <c r="S414" s="243"/>
      <c r="T414" s="24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5" t="s">
        <v>143</v>
      </c>
      <c r="AU414" s="245" t="s">
        <v>141</v>
      </c>
      <c r="AV414" s="13" t="s">
        <v>141</v>
      </c>
      <c r="AW414" s="13" t="s">
        <v>32</v>
      </c>
      <c r="AX414" s="13" t="s">
        <v>76</v>
      </c>
      <c r="AY414" s="245" t="s">
        <v>134</v>
      </c>
    </row>
    <row r="415" s="14" customFormat="1">
      <c r="A415" s="14"/>
      <c r="B415" s="246"/>
      <c r="C415" s="247"/>
      <c r="D415" s="236" t="s">
        <v>143</v>
      </c>
      <c r="E415" s="248" t="s">
        <v>1</v>
      </c>
      <c r="F415" s="249" t="s">
        <v>149</v>
      </c>
      <c r="G415" s="247"/>
      <c r="H415" s="250">
        <v>785.53800000000001</v>
      </c>
      <c r="I415" s="251"/>
      <c r="J415" s="247"/>
      <c r="K415" s="247"/>
      <c r="L415" s="252"/>
      <c r="M415" s="253"/>
      <c r="N415" s="254"/>
      <c r="O415" s="254"/>
      <c r="P415" s="254"/>
      <c r="Q415" s="254"/>
      <c r="R415" s="254"/>
      <c r="S415" s="254"/>
      <c r="T415" s="255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6" t="s">
        <v>143</v>
      </c>
      <c r="AU415" s="256" t="s">
        <v>141</v>
      </c>
      <c r="AV415" s="14" t="s">
        <v>150</v>
      </c>
      <c r="AW415" s="14" t="s">
        <v>32</v>
      </c>
      <c r="AX415" s="14" t="s">
        <v>76</v>
      </c>
      <c r="AY415" s="256" t="s">
        <v>134</v>
      </c>
    </row>
    <row r="416" s="16" customFormat="1">
      <c r="A416" s="16"/>
      <c r="B416" s="268"/>
      <c r="C416" s="269"/>
      <c r="D416" s="236" t="s">
        <v>143</v>
      </c>
      <c r="E416" s="270" t="s">
        <v>1</v>
      </c>
      <c r="F416" s="271" t="s">
        <v>441</v>
      </c>
      <c r="G416" s="269"/>
      <c r="H416" s="270" t="s">
        <v>1</v>
      </c>
      <c r="I416" s="272"/>
      <c r="J416" s="269"/>
      <c r="K416" s="269"/>
      <c r="L416" s="273"/>
      <c r="M416" s="274"/>
      <c r="N416" s="275"/>
      <c r="O416" s="275"/>
      <c r="P416" s="275"/>
      <c r="Q416" s="275"/>
      <c r="R416" s="275"/>
      <c r="S416" s="275"/>
      <c r="T416" s="27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T416" s="277" t="s">
        <v>143</v>
      </c>
      <c r="AU416" s="277" t="s">
        <v>141</v>
      </c>
      <c r="AV416" s="16" t="s">
        <v>84</v>
      </c>
      <c r="AW416" s="16" t="s">
        <v>32</v>
      </c>
      <c r="AX416" s="16" t="s">
        <v>76</v>
      </c>
      <c r="AY416" s="277" t="s">
        <v>134</v>
      </c>
    </row>
    <row r="417" s="13" customFormat="1">
      <c r="A417" s="13"/>
      <c r="B417" s="234"/>
      <c r="C417" s="235"/>
      <c r="D417" s="236" t="s">
        <v>143</v>
      </c>
      <c r="E417" s="237" t="s">
        <v>1</v>
      </c>
      <c r="F417" s="238" t="s">
        <v>442</v>
      </c>
      <c r="G417" s="235"/>
      <c r="H417" s="239">
        <v>88.909999999999997</v>
      </c>
      <c r="I417" s="240"/>
      <c r="J417" s="235"/>
      <c r="K417" s="235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143</v>
      </c>
      <c r="AU417" s="245" t="s">
        <v>141</v>
      </c>
      <c r="AV417" s="13" t="s">
        <v>141</v>
      </c>
      <c r="AW417" s="13" t="s">
        <v>32</v>
      </c>
      <c r="AX417" s="13" t="s">
        <v>76</v>
      </c>
      <c r="AY417" s="245" t="s">
        <v>134</v>
      </c>
    </row>
    <row r="418" s="13" customFormat="1">
      <c r="A418" s="13"/>
      <c r="B418" s="234"/>
      <c r="C418" s="235"/>
      <c r="D418" s="236" t="s">
        <v>143</v>
      </c>
      <c r="E418" s="237" t="s">
        <v>1</v>
      </c>
      <c r="F418" s="238" t="s">
        <v>443</v>
      </c>
      <c r="G418" s="235"/>
      <c r="H418" s="239">
        <v>0.75800000000000001</v>
      </c>
      <c r="I418" s="240"/>
      <c r="J418" s="235"/>
      <c r="K418" s="235"/>
      <c r="L418" s="241"/>
      <c r="M418" s="242"/>
      <c r="N418" s="243"/>
      <c r="O418" s="243"/>
      <c r="P418" s="243"/>
      <c r="Q418" s="243"/>
      <c r="R418" s="243"/>
      <c r="S418" s="243"/>
      <c r="T418" s="24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5" t="s">
        <v>143</v>
      </c>
      <c r="AU418" s="245" t="s">
        <v>141</v>
      </c>
      <c r="AV418" s="13" t="s">
        <v>141</v>
      </c>
      <c r="AW418" s="13" t="s">
        <v>32</v>
      </c>
      <c r="AX418" s="13" t="s">
        <v>76</v>
      </c>
      <c r="AY418" s="245" t="s">
        <v>134</v>
      </c>
    </row>
    <row r="419" s="13" customFormat="1">
      <c r="A419" s="13"/>
      <c r="B419" s="234"/>
      <c r="C419" s="235"/>
      <c r="D419" s="236" t="s">
        <v>143</v>
      </c>
      <c r="E419" s="237" t="s">
        <v>1</v>
      </c>
      <c r="F419" s="238" t="s">
        <v>444</v>
      </c>
      <c r="G419" s="235"/>
      <c r="H419" s="239">
        <v>1.294</v>
      </c>
      <c r="I419" s="240"/>
      <c r="J419" s="235"/>
      <c r="K419" s="235"/>
      <c r="L419" s="241"/>
      <c r="M419" s="242"/>
      <c r="N419" s="243"/>
      <c r="O419" s="243"/>
      <c r="P419" s="243"/>
      <c r="Q419" s="243"/>
      <c r="R419" s="243"/>
      <c r="S419" s="243"/>
      <c r="T419" s="24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5" t="s">
        <v>143</v>
      </c>
      <c r="AU419" s="245" t="s">
        <v>141</v>
      </c>
      <c r="AV419" s="13" t="s">
        <v>141</v>
      </c>
      <c r="AW419" s="13" t="s">
        <v>32</v>
      </c>
      <c r="AX419" s="13" t="s">
        <v>76</v>
      </c>
      <c r="AY419" s="245" t="s">
        <v>134</v>
      </c>
    </row>
    <row r="420" s="13" customFormat="1">
      <c r="A420" s="13"/>
      <c r="B420" s="234"/>
      <c r="C420" s="235"/>
      <c r="D420" s="236" t="s">
        <v>143</v>
      </c>
      <c r="E420" s="237" t="s">
        <v>1</v>
      </c>
      <c r="F420" s="238" t="s">
        <v>445</v>
      </c>
      <c r="G420" s="235"/>
      <c r="H420" s="239">
        <v>179.137</v>
      </c>
      <c r="I420" s="240"/>
      <c r="J420" s="235"/>
      <c r="K420" s="235"/>
      <c r="L420" s="241"/>
      <c r="M420" s="242"/>
      <c r="N420" s="243"/>
      <c r="O420" s="243"/>
      <c r="P420" s="243"/>
      <c r="Q420" s="243"/>
      <c r="R420" s="243"/>
      <c r="S420" s="243"/>
      <c r="T420" s="24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5" t="s">
        <v>143</v>
      </c>
      <c r="AU420" s="245" t="s">
        <v>141</v>
      </c>
      <c r="AV420" s="13" t="s">
        <v>141</v>
      </c>
      <c r="AW420" s="13" t="s">
        <v>32</v>
      </c>
      <c r="AX420" s="13" t="s">
        <v>76</v>
      </c>
      <c r="AY420" s="245" t="s">
        <v>134</v>
      </c>
    </row>
    <row r="421" s="13" customFormat="1">
      <c r="A421" s="13"/>
      <c r="B421" s="234"/>
      <c r="C421" s="235"/>
      <c r="D421" s="236" t="s">
        <v>143</v>
      </c>
      <c r="E421" s="237" t="s">
        <v>1</v>
      </c>
      <c r="F421" s="238" t="s">
        <v>446</v>
      </c>
      <c r="G421" s="235"/>
      <c r="H421" s="239">
        <v>2.3140000000000001</v>
      </c>
      <c r="I421" s="240"/>
      <c r="J421" s="235"/>
      <c r="K421" s="235"/>
      <c r="L421" s="241"/>
      <c r="M421" s="242"/>
      <c r="N421" s="243"/>
      <c r="O421" s="243"/>
      <c r="P421" s="243"/>
      <c r="Q421" s="243"/>
      <c r="R421" s="243"/>
      <c r="S421" s="243"/>
      <c r="T421" s="24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5" t="s">
        <v>143</v>
      </c>
      <c r="AU421" s="245" t="s">
        <v>141</v>
      </c>
      <c r="AV421" s="13" t="s">
        <v>141</v>
      </c>
      <c r="AW421" s="13" t="s">
        <v>32</v>
      </c>
      <c r="AX421" s="13" t="s">
        <v>76</v>
      </c>
      <c r="AY421" s="245" t="s">
        <v>134</v>
      </c>
    </row>
    <row r="422" s="13" customFormat="1">
      <c r="A422" s="13"/>
      <c r="B422" s="234"/>
      <c r="C422" s="235"/>
      <c r="D422" s="236" t="s">
        <v>143</v>
      </c>
      <c r="E422" s="237" t="s">
        <v>1</v>
      </c>
      <c r="F422" s="238" t="s">
        <v>447</v>
      </c>
      <c r="G422" s="235"/>
      <c r="H422" s="239">
        <v>-8.6679999999999993</v>
      </c>
      <c r="I422" s="240"/>
      <c r="J422" s="235"/>
      <c r="K422" s="235"/>
      <c r="L422" s="241"/>
      <c r="M422" s="242"/>
      <c r="N422" s="243"/>
      <c r="O422" s="243"/>
      <c r="P422" s="243"/>
      <c r="Q422" s="243"/>
      <c r="R422" s="243"/>
      <c r="S422" s="243"/>
      <c r="T422" s="24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5" t="s">
        <v>143</v>
      </c>
      <c r="AU422" s="245" t="s">
        <v>141</v>
      </c>
      <c r="AV422" s="13" t="s">
        <v>141</v>
      </c>
      <c r="AW422" s="13" t="s">
        <v>32</v>
      </c>
      <c r="AX422" s="13" t="s">
        <v>76</v>
      </c>
      <c r="AY422" s="245" t="s">
        <v>134</v>
      </c>
    </row>
    <row r="423" s="13" customFormat="1">
      <c r="A423" s="13"/>
      <c r="B423" s="234"/>
      <c r="C423" s="235"/>
      <c r="D423" s="236" t="s">
        <v>143</v>
      </c>
      <c r="E423" s="237" t="s">
        <v>1</v>
      </c>
      <c r="F423" s="238" t="s">
        <v>448</v>
      </c>
      <c r="G423" s="235"/>
      <c r="H423" s="239">
        <v>91.417000000000002</v>
      </c>
      <c r="I423" s="240"/>
      <c r="J423" s="235"/>
      <c r="K423" s="235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143</v>
      </c>
      <c r="AU423" s="245" t="s">
        <v>141</v>
      </c>
      <c r="AV423" s="13" t="s">
        <v>141</v>
      </c>
      <c r="AW423" s="13" t="s">
        <v>32</v>
      </c>
      <c r="AX423" s="13" t="s">
        <v>76</v>
      </c>
      <c r="AY423" s="245" t="s">
        <v>134</v>
      </c>
    </row>
    <row r="424" s="13" customFormat="1">
      <c r="A424" s="13"/>
      <c r="B424" s="234"/>
      <c r="C424" s="235"/>
      <c r="D424" s="236" t="s">
        <v>143</v>
      </c>
      <c r="E424" s="237" t="s">
        <v>1</v>
      </c>
      <c r="F424" s="238" t="s">
        <v>449</v>
      </c>
      <c r="G424" s="235"/>
      <c r="H424" s="239">
        <v>1.5860000000000001</v>
      </c>
      <c r="I424" s="240"/>
      <c r="J424" s="235"/>
      <c r="K424" s="235"/>
      <c r="L424" s="241"/>
      <c r="M424" s="242"/>
      <c r="N424" s="243"/>
      <c r="O424" s="243"/>
      <c r="P424" s="243"/>
      <c r="Q424" s="243"/>
      <c r="R424" s="243"/>
      <c r="S424" s="243"/>
      <c r="T424" s="24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5" t="s">
        <v>143</v>
      </c>
      <c r="AU424" s="245" t="s">
        <v>141</v>
      </c>
      <c r="AV424" s="13" t="s">
        <v>141</v>
      </c>
      <c r="AW424" s="13" t="s">
        <v>32</v>
      </c>
      <c r="AX424" s="13" t="s">
        <v>76</v>
      </c>
      <c r="AY424" s="245" t="s">
        <v>134</v>
      </c>
    </row>
    <row r="425" s="13" customFormat="1">
      <c r="A425" s="13"/>
      <c r="B425" s="234"/>
      <c r="C425" s="235"/>
      <c r="D425" s="236" t="s">
        <v>143</v>
      </c>
      <c r="E425" s="237" t="s">
        <v>1</v>
      </c>
      <c r="F425" s="238" t="s">
        <v>450</v>
      </c>
      <c r="G425" s="235"/>
      <c r="H425" s="239">
        <v>-1.7729999999999999</v>
      </c>
      <c r="I425" s="240"/>
      <c r="J425" s="235"/>
      <c r="K425" s="235"/>
      <c r="L425" s="241"/>
      <c r="M425" s="242"/>
      <c r="N425" s="243"/>
      <c r="O425" s="243"/>
      <c r="P425" s="243"/>
      <c r="Q425" s="243"/>
      <c r="R425" s="243"/>
      <c r="S425" s="243"/>
      <c r="T425" s="24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5" t="s">
        <v>143</v>
      </c>
      <c r="AU425" s="245" t="s">
        <v>141</v>
      </c>
      <c r="AV425" s="13" t="s">
        <v>141</v>
      </c>
      <c r="AW425" s="13" t="s">
        <v>32</v>
      </c>
      <c r="AX425" s="13" t="s">
        <v>76</v>
      </c>
      <c r="AY425" s="245" t="s">
        <v>134</v>
      </c>
    </row>
    <row r="426" s="13" customFormat="1">
      <c r="A426" s="13"/>
      <c r="B426" s="234"/>
      <c r="C426" s="235"/>
      <c r="D426" s="236" t="s">
        <v>143</v>
      </c>
      <c r="E426" s="237" t="s">
        <v>1</v>
      </c>
      <c r="F426" s="238" t="s">
        <v>451</v>
      </c>
      <c r="G426" s="235"/>
      <c r="H426" s="239">
        <v>59.646000000000001</v>
      </c>
      <c r="I426" s="240"/>
      <c r="J426" s="235"/>
      <c r="K426" s="235"/>
      <c r="L426" s="241"/>
      <c r="M426" s="242"/>
      <c r="N426" s="243"/>
      <c r="O426" s="243"/>
      <c r="P426" s="243"/>
      <c r="Q426" s="243"/>
      <c r="R426" s="243"/>
      <c r="S426" s="243"/>
      <c r="T426" s="24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5" t="s">
        <v>143</v>
      </c>
      <c r="AU426" s="245" t="s">
        <v>141</v>
      </c>
      <c r="AV426" s="13" t="s">
        <v>141</v>
      </c>
      <c r="AW426" s="13" t="s">
        <v>32</v>
      </c>
      <c r="AX426" s="13" t="s">
        <v>76</v>
      </c>
      <c r="AY426" s="245" t="s">
        <v>134</v>
      </c>
    </row>
    <row r="427" s="13" customFormat="1">
      <c r="A427" s="13"/>
      <c r="B427" s="234"/>
      <c r="C427" s="235"/>
      <c r="D427" s="236" t="s">
        <v>143</v>
      </c>
      <c r="E427" s="237" t="s">
        <v>1</v>
      </c>
      <c r="F427" s="238" t="s">
        <v>452</v>
      </c>
      <c r="G427" s="235"/>
      <c r="H427" s="239">
        <v>0.60299999999999998</v>
      </c>
      <c r="I427" s="240"/>
      <c r="J427" s="235"/>
      <c r="K427" s="235"/>
      <c r="L427" s="241"/>
      <c r="M427" s="242"/>
      <c r="N427" s="243"/>
      <c r="O427" s="243"/>
      <c r="P427" s="243"/>
      <c r="Q427" s="243"/>
      <c r="R427" s="243"/>
      <c r="S427" s="243"/>
      <c r="T427" s="24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5" t="s">
        <v>143</v>
      </c>
      <c r="AU427" s="245" t="s">
        <v>141</v>
      </c>
      <c r="AV427" s="13" t="s">
        <v>141</v>
      </c>
      <c r="AW427" s="13" t="s">
        <v>32</v>
      </c>
      <c r="AX427" s="13" t="s">
        <v>76</v>
      </c>
      <c r="AY427" s="245" t="s">
        <v>134</v>
      </c>
    </row>
    <row r="428" s="13" customFormat="1">
      <c r="A428" s="13"/>
      <c r="B428" s="234"/>
      <c r="C428" s="235"/>
      <c r="D428" s="236" t="s">
        <v>143</v>
      </c>
      <c r="E428" s="237" t="s">
        <v>1</v>
      </c>
      <c r="F428" s="238" t="s">
        <v>453</v>
      </c>
      <c r="G428" s="235"/>
      <c r="H428" s="239">
        <v>-4.3339999999999996</v>
      </c>
      <c r="I428" s="240"/>
      <c r="J428" s="235"/>
      <c r="K428" s="235"/>
      <c r="L428" s="241"/>
      <c r="M428" s="242"/>
      <c r="N428" s="243"/>
      <c r="O428" s="243"/>
      <c r="P428" s="243"/>
      <c r="Q428" s="243"/>
      <c r="R428" s="243"/>
      <c r="S428" s="243"/>
      <c r="T428" s="24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5" t="s">
        <v>143</v>
      </c>
      <c r="AU428" s="245" t="s">
        <v>141</v>
      </c>
      <c r="AV428" s="13" t="s">
        <v>141</v>
      </c>
      <c r="AW428" s="13" t="s">
        <v>32</v>
      </c>
      <c r="AX428" s="13" t="s">
        <v>76</v>
      </c>
      <c r="AY428" s="245" t="s">
        <v>134</v>
      </c>
    </row>
    <row r="429" s="13" customFormat="1">
      <c r="A429" s="13"/>
      <c r="B429" s="234"/>
      <c r="C429" s="235"/>
      <c r="D429" s="236" t="s">
        <v>143</v>
      </c>
      <c r="E429" s="237" t="s">
        <v>1</v>
      </c>
      <c r="F429" s="238" t="s">
        <v>452</v>
      </c>
      <c r="G429" s="235"/>
      <c r="H429" s="239">
        <v>0.60299999999999998</v>
      </c>
      <c r="I429" s="240"/>
      <c r="J429" s="235"/>
      <c r="K429" s="235"/>
      <c r="L429" s="241"/>
      <c r="M429" s="242"/>
      <c r="N429" s="243"/>
      <c r="O429" s="243"/>
      <c r="P429" s="243"/>
      <c r="Q429" s="243"/>
      <c r="R429" s="243"/>
      <c r="S429" s="243"/>
      <c r="T429" s="24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5" t="s">
        <v>143</v>
      </c>
      <c r="AU429" s="245" t="s">
        <v>141</v>
      </c>
      <c r="AV429" s="13" t="s">
        <v>141</v>
      </c>
      <c r="AW429" s="13" t="s">
        <v>32</v>
      </c>
      <c r="AX429" s="13" t="s">
        <v>76</v>
      </c>
      <c r="AY429" s="245" t="s">
        <v>134</v>
      </c>
    </row>
    <row r="430" s="13" customFormat="1">
      <c r="A430" s="13"/>
      <c r="B430" s="234"/>
      <c r="C430" s="235"/>
      <c r="D430" s="236" t="s">
        <v>143</v>
      </c>
      <c r="E430" s="237" t="s">
        <v>1</v>
      </c>
      <c r="F430" s="238" t="s">
        <v>454</v>
      </c>
      <c r="G430" s="235"/>
      <c r="H430" s="239">
        <v>37.304000000000002</v>
      </c>
      <c r="I430" s="240"/>
      <c r="J430" s="235"/>
      <c r="K430" s="235"/>
      <c r="L430" s="241"/>
      <c r="M430" s="242"/>
      <c r="N430" s="243"/>
      <c r="O430" s="243"/>
      <c r="P430" s="243"/>
      <c r="Q430" s="243"/>
      <c r="R430" s="243"/>
      <c r="S430" s="243"/>
      <c r="T430" s="24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5" t="s">
        <v>143</v>
      </c>
      <c r="AU430" s="245" t="s">
        <v>141</v>
      </c>
      <c r="AV430" s="13" t="s">
        <v>141</v>
      </c>
      <c r="AW430" s="13" t="s">
        <v>32</v>
      </c>
      <c r="AX430" s="13" t="s">
        <v>76</v>
      </c>
      <c r="AY430" s="245" t="s">
        <v>134</v>
      </c>
    </row>
    <row r="431" s="13" customFormat="1">
      <c r="A431" s="13"/>
      <c r="B431" s="234"/>
      <c r="C431" s="235"/>
      <c r="D431" s="236" t="s">
        <v>143</v>
      </c>
      <c r="E431" s="237" t="s">
        <v>1</v>
      </c>
      <c r="F431" s="238" t="s">
        <v>455</v>
      </c>
      <c r="G431" s="235"/>
      <c r="H431" s="239">
        <v>1.9950000000000001</v>
      </c>
      <c r="I431" s="240"/>
      <c r="J431" s="235"/>
      <c r="K431" s="235"/>
      <c r="L431" s="241"/>
      <c r="M431" s="242"/>
      <c r="N431" s="243"/>
      <c r="O431" s="243"/>
      <c r="P431" s="243"/>
      <c r="Q431" s="243"/>
      <c r="R431" s="243"/>
      <c r="S431" s="243"/>
      <c r="T431" s="24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5" t="s">
        <v>143</v>
      </c>
      <c r="AU431" s="245" t="s">
        <v>141</v>
      </c>
      <c r="AV431" s="13" t="s">
        <v>141</v>
      </c>
      <c r="AW431" s="13" t="s">
        <v>32</v>
      </c>
      <c r="AX431" s="13" t="s">
        <v>76</v>
      </c>
      <c r="AY431" s="245" t="s">
        <v>134</v>
      </c>
    </row>
    <row r="432" s="13" customFormat="1">
      <c r="A432" s="13"/>
      <c r="B432" s="234"/>
      <c r="C432" s="235"/>
      <c r="D432" s="236" t="s">
        <v>143</v>
      </c>
      <c r="E432" s="237" t="s">
        <v>1</v>
      </c>
      <c r="F432" s="238" t="s">
        <v>456</v>
      </c>
      <c r="G432" s="235"/>
      <c r="H432" s="239">
        <v>2.54</v>
      </c>
      <c r="I432" s="240"/>
      <c r="J432" s="235"/>
      <c r="K432" s="235"/>
      <c r="L432" s="241"/>
      <c r="M432" s="242"/>
      <c r="N432" s="243"/>
      <c r="O432" s="243"/>
      <c r="P432" s="243"/>
      <c r="Q432" s="243"/>
      <c r="R432" s="243"/>
      <c r="S432" s="243"/>
      <c r="T432" s="24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5" t="s">
        <v>143</v>
      </c>
      <c r="AU432" s="245" t="s">
        <v>141</v>
      </c>
      <c r="AV432" s="13" t="s">
        <v>141</v>
      </c>
      <c r="AW432" s="13" t="s">
        <v>32</v>
      </c>
      <c r="AX432" s="13" t="s">
        <v>76</v>
      </c>
      <c r="AY432" s="245" t="s">
        <v>134</v>
      </c>
    </row>
    <row r="433" s="13" customFormat="1">
      <c r="A433" s="13"/>
      <c r="B433" s="234"/>
      <c r="C433" s="235"/>
      <c r="D433" s="236" t="s">
        <v>143</v>
      </c>
      <c r="E433" s="237" t="s">
        <v>1</v>
      </c>
      <c r="F433" s="238" t="s">
        <v>457</v>
      </c>
      <c r="G433" s="235"/>
      <c r="H433" s="239">
        <v>114.40000000000001</v>
      </c>
      <c r="I433" s="240"/>
      <c r="J433" s="235"/>
      <c r="K433" s="235"/>
      <c r="L433" s="241"/>
      <c r="M433" s="242"/>
      <c r="N433" s="243"/>
      <c r="O433" s="243"/>
      <c r="P433" s="243"/>
      <c r="Q433" s="243"/>
      <c r="R433" s="243"/>
      <c r="S433" s="243"/>
      <c r="T433" s="24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5" t="s">
        <v>143</v>
      </c>
      <c r="AU433" s="245" t="s">
        <v>141</v>
      </c>
      <c r="AV433" s="13" t="s">
        <v>141</v>
      </c>
      <c r="AW433" s="13" t="s">
        <v>32</v>
      </c>
      <c r="AX433" s="13" t="s">
        <v>76</v>
      </c>
      <c r="AY433" s="245" t="s">
        <v>134</v>
      </c>
    </row>
    <row r="434" s="13" customFormat="1">
      <c r="A434" s="13"/>
      <c r="B434" s="234"/>
      <c r="C434" s="235"/>
      <c r="D434" s="236" t="s">
        <v>143</v>
      </c>
      <c r="E434" s="237" t="s">
        <v>1</v>
      </c>
      <c r="F434" s="238" t="s">
        <v>458</v>
      </c>
      <c r="G434" s="235"/>
      <c r="H434" s="239">
        <v>4.0289999999999999</v>
      </c>
      <c r="I434" s="240"/>
      <c r="J434" s="235"/>
      <c r="K434" s="235"/>
      <c r="L434" s="241"/>
      <c r="M434" s="242"/>
      <c r="N434" s="243"/>
      <c r="O434" s="243"/>
      <c r="P434" s="243"/>
      <c r="Q434" s="243"/>
      <c r="R434" s="243"/>
      <c r="S434" s="243"/>
      <c r="T434" s="24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5" t="s">
        <v>143</v>
      </c>
      <c r="AU434" s="245" t="s">
        <v>141</v>
      </c>
      <c r="AV434" s="13" t="s">
        <v>141</v>
      </c>
      <c r="AW434" s="13" t="s">
        <v>32</v>
      </c>
      <c r="AX434" s="13" t="s">
        <v>76</v>
      </c>
      <c r="AY434" s="245" t="s">
        <v>134</v>
      </c>
    </row>
    <row r="435" s="13" customFormat="1">
      <c r="A435" s="13"/>
      <c r="B435" s="234"/>
      <c r="C435" s="235"/>
      <c r="D435" s="236" t="s">
        <v>143</v>
      </c>
      <c r="E435" s="237" t="s">
        <v>1</v>
      </c>
      <c r="F435" s="238" t="s">
        <v>459</v>
      </c>
      <c r="G435" s="235"/>
      <c r="H435" s="239">
        <v>42.770000000000003</v>
      </c>
      <c r="I435" s="240"/>
      <c r="J435" s="235"/>
      <c r="K435" s="235"/>
      <c r="L435" s="241"/>
      <c r="M435" s="242"/>
      <c r="N435" s="243"/>
      <c r="O435" s="243"/>
      <c r="P435" s="243"/>
      <c r="Q435" s="243"/>
      <c r="R435" s="243"/>
      <c r="S435" s="243"/>
      <c r="T435" s="24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5" t="s">
        <v>143</v>
      </c>
      <c r="AU435" s="245" t="s">
        <v>141</v>
      </c>
      <c r="AV435" s="13" t="s">
        <v>141</v>
      </c>
      <c r="AW435" s="13" t="s">
        <v>32</v>
      </c>
      <c r="AX435" s="13" t="s">
        <v>76</v>
      </c>
      <c r="AY435" s="245" t="s">
        <v>134</v>
      </c>
    </row>
    <row r="436" s="13" customFormat="1">
      <c r="A436" s="13"/>
      <c r="B436" s="234"/>
      <c r="C436" s="235"/>
      <c r="D436" s="236" t="s">
        <v>143</v>
      </c>
      <c r="E436" s="237" t="s">
        <v>1</v>
      </c>
      <c r="F436" s="238" t="s">
        <v>460</v>
      </c>
      <c r="G436" s="235"/>
      <c r="H436" s="239">
        <v>4.0599999999999996</v>
      </c>
      <c r="I436" s="240"/>
      <c r="J436" s="235"/>
      <c r="K436" s="235"/>
      <c r="L436" s="241"/>
      <c r="M436" s="242"/>
      <c r="N436" s="243"/>
      <c r="O436" s="243"/>
      <c r="P436" s="243"/>
      <c r="Q436" s="243"/>
      <c r="R436" s="243"/>
      <c r="S436" s="243"/>
      <c r="T436" s="24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5" t="s">
        <v>143</v>
      </c>
      <c r="AU436" s="245" t="s">
        <v>141</v>
      </c>
      <c r="AV436" s="13" t="s">
        <v>141</v>
      </c>
      <c r="AW436" s="13" t="s">
        <v>32</v>
      </c>
      <c r="AX436" s="13" t="s">
        <v>76</v>
      </c>
      <c r="AY436" s="245" t="s">
        <v>134</v>
      </c>
    </row>
    <row r="437" s="13" customFormat="1">
      <c r="A437" s="13"/>
      <c r="B437" s="234"/>
      <c r="C437" s="235"/>
      <c r="D437" s="236" t="s">
        <v>143</v>
      </c>
      <c r="E437" s="237" t="s">
        <v>1</v>
      </c>
      <c r="F437" s="238" t="s">
        <v>461</v>
      </c>
      <c r="G437" s="235"/>
      <c r="H437" s="239">
        <v>106.119</v>
      </c>
      <c r="I437" s="240"/>
      <c r="J437" s="235"/>
      <c r="K437" s="235"/>
      <c r="L437" s="241"/>
      <c r="M437" s="242"/>
      <c r="N437" s="243"/>
      <c r="O437" s="243"/>
      <c r="P437" s="243"/>
      <c r="Q437" s="243"/>
      <c r="R437" s="243"/>
      <c r="S437" s="243"/>
      <c r="T437" s="24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5" t="s">
        <v>143</v>
      </c>
      <c r="AU437" s="245" t="s">
        <v>141</v>
      </c>
      <c r="AV437" s="13" t="s">
        <v>141</v>
      </c>
      <c r="AW437" s="13" t="s">
        <v>32</v>
      </c>
      <c r="AX437" s="13" t="s">
        <v>76</v>
      </c>
      <c r="AY437" s="245" t="s">
        <v>134</v>
      </c>
    </row>
    <row r="438" s="13" customFormat="1">
      <c r="A438" s="13"/>
      <c r="B438" s="234"/>
      <c r="C438" s="235"/>
      <c r="D438" s="236" t="s">
        <v>143</v>
      </c>
      <c r="E438" s="237" t="s">
        <v>1</v>
      </c>
      <c r="F438" s="238" t="s">
        <v>462</v>
      </c>
      <c r="G438" s="235"/>
      <c r="H438" s="239">
        <v>1.7909999999999999</v>
      </c>
      <c r="I438" s="240"/>
      <c r="J438" s="235"/>
      <c r="K438" s="235"/>
      <c r="L438" s="241"/>
      <c r="M438" s="242"/>
      <c r="N438" s="243"/>
      <c r="O438" s="243"/>
      <c r="P438" s="243"/>
      <c r="Q438" s="243"/>
      <c r="R438" s="243"/>
      <c r="S438" s="243"/>
      <c r="T438" s="24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5" t="s">
        <v>143</v>
      </c>
      <c r="AU438" s="245" t="s">
        <v>141</v>
      </c>
      <c r="AV438" s="13" t="s">
        <v>141</v>
      </c>
      <c r="AW438" s="13" t="s">
        <v>32</v>
      </c>
      <c r="AX438" s="13" t="s">
        <v>76</v>
      </c>
      <c r="AY438" s="245" t="s">
        <v>134</v>
      </c>
    </row>
    <row r="439" s="13" customFormat="1">
      <c r="A439" s="13"/>
      <c r="B439" s="234"/>
      <c r="C439" s="235"/>
      <c r="D439" s="236" t="s">
        <v>143</v>
      </c>
      <c r="E439" s="237" t="s">
        <v>1</v>
      </c>
      <c r="F439" s="238" t="s">
        <v>463</v>
      </c>
      <c r="G439" s="235"/>
      <c r="H439" s="239">
        <v>-1.7729999999999999</v>
      </c>
      <c r="I439" s="240"/>
      <c r="J439" s="235"/>
      <c r="K439" s="235"/>
      <c r="L439" s="241"/>
      <c r="M439" s="242"/>
      <c r="N439" s="243"/>
      <c r="O439" s="243"/>
      <c r="P439" s="243"/>
      <c r="Q439" s="243"/>
      <c r="R439" s="243"/>
      <c r="S439" s="243"/>
      <c r="T439" s="244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5" t="s">
        <v>143</v>
      </c>
      <c r="AU439" s="245" t="s">
        <v>141</v>
      </c>
      <c r="AV439" s="13" t="s">
        <v>141</v>
      </c>
      <c r="AW439" s="13" t="s">
        <v>32</v>
      </c>
      <c r="AX439" s="13" t="s">
        <v>76</v>
      </c>
      <c r="AY439" s="245" t="s">
        <v>134</v>
      </c>
    </row>
    <row r="440" s="14" customFormat="1">
      <c r="A440" s="14"/>
      <c r="B440" s="246"/>
      <c r="C440" s="247"/>
      <c r="D440" s="236" t="s">
        <v>143</v>
      </c>
      <c r="E440" s="248" t="s">
        <v>1</v>
      </c>
      <c r="F440" s="249" t="s">
        <v>149</v>
      </c>
      <c r="G440" s="247"/>
      <c r="H440" s="250">
        <v>724.72799999999995</v>
      </c>
      <c r="I440" s="251"/>
      <c r="J440" s="247"/>
      <c r="K440" s="247"/>
      <c r="L440" s="252"/>
      <c r="M440" s="253"/>
      <c r="N440" s="254"/>
      <c r="O440" s="254"/>
      <c r="P440" s="254"/>
      <c r="Q440" s="254"/>
      <c r="R440" s="254"/>
      <c r="S440" s="254"/>
      <c r="T440" s="255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6" t="s">
        <v>143</v>
      </c>
      <c r="AU440" s="256" t="s">
        <v>141</v>
      </c>
      <c r="AV440" s="14" t="s">
        <v>150</v>
      </c>
      <c r="AW440" s="14" t="s">
        <v>32</v>
      </c>
      <c r="AX440" s="14" t="s">
        <v>76</v>
      </c>
      <c r="AY440" s="256" t="s">
        <v>134</v>
      </c>
    </row>
    <row r="441" s="16" customFormat="1">
      <c r="A441" s="16"/>
      <c r="B441" s="268"/>
      <c r="C441" s="269"/>
      <c r="D441" s="236" t="s">
        <v>143</v>
      </c>
      <c r="E441" s="270" t="s">
        <v>1</v>
      </c>
      <c r="F441" s="271" t="s">
        <v>464</v>
      </c>
      <c r="G441" s="269"/>
      <c r="H441" s="270" t="s">
        <v>1</v>
      </c>
      <c r="I441" s="272"/>
      <c r="J441" s="269"/>
      <c r="K441" s="269"/>
      <c r="L441" s="273"/>
      <c r="M441" s="274"/>
      <c r="N441" s="275"/>
      <c r="O441" s="275"/>
      <c r="P441" s="275"/>
      <c r="Q441" s="275"/>
      <c r="R441" s="275"/>
      <c r="S441" s="275"/>
      <c r="T441" s="27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T441" s="277" t="s">
        <v>143</v>
      </c>
      <c r="AU441" s="277" t="s">
        <v>141</v>
      </c>
      <c r="AV441" s="16" t="s">
        <v>84</v>
      </c>
      <c r="AW441" s="16" t="s">
        <v>32</v>
      </c>
      <c r="AX441" s="16" t="s">
        <v>76</v>
      </c>
      <c r="AY441" s="277" t="s">
        <v>134</v>
      </c>
    </row>
    <row r="442" s="13" customFormat="1">
      <c r="A442" s="13"/>
      <c r="B442" s="234"/>
      <c r="C442" s="235"/>
      <c r="D442" s="236" t="s">
        <v>143</v>
      </c>
      <c r="E442" s="237" t="s">
        <v>1</v>
      </c>
      <c r="F442" s="238" t="s">
        <v>465</v>
      </c>
      <c r="G442" s="235"/>
      <c r="H442" s="239">
        <v>88.638000000000005</v>
      </c>
      <c r="I442" s="240"/>
      <c r="J442" s="235"/>
      <c r="K442" s="235"/>
      <c r="L442" s="241"/>
      <c r="M442" s="242"/>
      <c r="N442" s="243"/>
      <c r="O442" s="243"/>
      <c r="P442" s="243"/>
      <c r="Q442" s="243"/>
      <c r="R442" s="243"/>
      <c r="S442" s="243"/>
      <c r="T442" s="24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5" t="s">
        <v>143</v>
      </c>
      <c r="AU442" s="245" t="s">
        <v>141</v>
      </c>
      <c r="AV442" s="13" t="s">
        <v>141</v>
      </c>
      <c r="AW442" s="13" t="s">
        <v>32</v>
      </c>
      <c r="AX442" s="13" t="s">
        <v>76</v>
      </c>
      <c r="AY442" s="245" t="s">
        <v>134</v>
      </c>
    </row>
    <row r="443" s="13" customFormat="1">
      <c r="A443" s="13"/>
      <c r="B443" s="234"/>
      <c r="C443" s="235"/>
      <c r="D443" s="236" t="s">
        <v>143</v>
      </c>
      <c r="E443" s="237" t="s">
        <v>1</v>
      </c>
      <c r="F443" s="238" t="s">
        <v>466</v>
      </c>
      <c r="G443" s="235"/>
      <c r="H443" s="239">
        <v>0.77100000000000002</v>
      </c>
      <c r="I443" s="240"/>
      <c r="J443" s="235"/>
      <c r="K443" s="235"/>
      <c r="L443" s="241"/>
      <c r="M443" s="242"/>
      <c r="N443" s="243"/>
      <c r="O443" s="243"/>
      <c r="P443" s="243"/>
      <c r="Q443" s="243"/>
      <c r="R443" s="243"/>
      <c r="S443" s="243"/>
      <c r="T443" s="24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5" t="s">
        <v>143</v>
      </c>
      <c r="AU443" s="245" t="s">
        <v>141</v>
      </c>
      <c r="AV443" s="13" t="s">
        <v>141</v>
      </c>
      <c r="AW443" s="13" t="s">
        <v>32</v>
      </c>
      <c r="AX443" s="13" t="s">
        <v>76</v>
      </c>
      <c r="AY443" s="245" t="s">
        <v>134</v>
      </c>
    </row>
    <row r="444" s="13" customFormat="1">
      <c r="A444" s="13"/>
      <c r="B444" s="234"/>
      <c r="C444" s="235"/>
      <c r="D444" s="236" t="s">
        <v>143</v>
      </c>
      <c r="E444" s="237" t="s">
        <v>1</v>
      </c>
      <c r="F444" s="238" t="s">
        <v>467</v>
      </c>
      <c r="G444" s="235"/>
      <c r="H444" s="239">
        <v>0.59699999999999998</v>
      </c>
      <c r="I444" s="240"/>
      <c r="J444" s="235"/>
      <c r="K444" s="235"/>
      <c r="L444" s="241"/>
      <c r="M444" s="242"/>
      <c r="N444" s="243"/>
      <c r="O444" s="243"/>
      <c r="P444" s="243"/>
      <c r="Q444" s="243"/>
      <c r="R444" s="243"/>
      <c r="S444" s="243"/>
      <c r="T444" s="24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5" t="s">
        <v>143</v>
      </c>
      <c r="AU444" s="245" t="s">
        <v>141</v>
      </c>
      <c r="AV444" s="13" t="s">
        <v>141</v>
      </c>
      <c r="AW444" s="13" t="s">
        <v>32</v>
      </c>
      <c r="AX444" s="13" t="s">
        <v>76</v>
      </c>
      <c r="AY444" s="245" t="s">
        <v>134</v>
      </c>
    </row>
    <row r="445" s="13" customFormat="1">
      <c r="A445" s="13"/>
      <c r="B445" s="234"/>
      <c r="C445" s="235"/>
      <c r="D445" s="236" t="s">
        <v>143</v>
      </c>
      <c r="E445" s="237" t="s">
        <v>1</v>
      </c>
      <c r="F445" s="238" t="s">
        <v>468</v>
      </c>
      <c r="G445" s="235"/>
      <c r="H445" s="239">
        <v>181.23599999999999</v>
      </c>
      <c r="I445" s="240"/>
      <c r="J445" s="235"/>
      <c r="K445" s="235"/>
      <c r="L445" s="241"/>
      <c r="M445" s="242"/>
      <c r="N445" s="243"/>
      <c r="O445" s="243"/>
      <c r="P445" s="243"/>
      <c r="Q445" s="243"/>
      <c r="R445" s="243"/>
      <c r="S445" s="243"/>
      <c r="T445" s="24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5" t="s">
        <v>143</v>
      </c>
      <c r="AU445" s="245" t="s">
        <v>141</v>
      </c>
      <c r="AV445" s="13" t="s">
        <v>141</v>
      </c>
      <c r="AW445" s="13" t="s">
        <v>32</v>
      </c>
      <c r="AX445" s="13" t="s">
        <v>76</v>
      </c>
      <c r="AY445" s="245" t="s">
        <v>134</v>
      </c>
    </row>
    <row r="446" s="13" customFormat="1">
      <c r="A446" s="13"/>
      <c r="B446" s="234"/>
      <c r="C446" s="235"/>
      <c r="D446" s="236" t="s">
        <v>143</v>
      </c>
      <c r="E446" s="237" t="s">
        <v>1</v>
      </c>
      <c r="F446" s="238" t="s">
        <v>446</v>
      </c>
      <c r="G446" s="235"/>
      <c r="H446" s="239">
        <v>2.3140000000000001</v>
      </c>
      <c r="I446" s="240"/>
      <c r="J446" s="235"/>
      <c r="K446" s="235"/>
      <c r="L446" s="241"/>
      <c r="M446" s="242"/>
      <c r="N446" s="243"/>
      <c r="O446" s="243"/>
      <c r="P446" s="243"/>
      <c r="Q446" s="243"/>
      <c r="R446" s="243"/>
      <c r="S446" s="243"/>
      <c r="T446" s="24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5" t="s">
        <v>143</v>
      </c>
      <c r="AU446" s="245" t="s">
        <v>141</v>
      </c>
      <c r="AV446" s="13" t="s">
        <v>141</v>
      </c>
      <c r="AW446" s="13" t="s">
        <v>32</v>
      </c>
      <c r="AX446" s="13" t="s">
        <v>76</v>
      </c>
      <c r="AY446" s="245" t="s">
        <v>134</v>
      </c>
    </row>
    <row r="447" s="13" customFormat="1">
      <c r="A447" s="13"/>
      <c r="B447" s="234"/>
      <c r="C447" s="235"/>
      <c r="D447" s="236" t="s">
        <v>143</v>
      </c>
      <c r="E447" s="237" t="s">
        <v>1</v>
      </c>
      <c r="F447" s="238" t="s">
        <v>469</v>
      </c>
      <c r="G447" s="235"/>
      <c r="H447" s="239">
        <v>-4.9249999999999998</v>
      </c>
      <c r="I447" s="240"/>
      <c r="J447" s="235"/>
      <c r="K447" s="235"/>
      <c r="L447" s="241"/>
      <c r="M447" s="242"/>
      <c r="N447" s="243"/>
      <c r="O447" s="243"/>
      <c r="P447" s="243"/>
      <c r="Q447" s="243"/>
      <c r="R447" s="243"/>
      <c r="S447" s="243"/>
      <c r="T447" s="24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5" t="s">
        <v>143</v>
      </c>
      <c r="AU447" s="245" t="s">
        <v>141</v>
      </c>
      <c r="AV447" s="13" t="s">
        <v>141</v>
      </c>
      <c r="AW447" s="13" t="s">
        <v>32</v>
      </c>
      <c r="AX447" s="13" t="s">
        <v>76</v>
      </c>
      <c r="AY447" s="245" t="s">
        <v>134</v>
      </c>
    </row>
    <row r="448" s="13" customFormat="1">
      <c r="A448" s="13"/>
      <c r="B448" s="234"/>
      <c r="C448" s="235"/>
      <c r="D448" s="236" t="s">
        <v>143</v>
      </c>
      <c r="E448" s="237" t="s">
        <v>1</v>
      </c>
      <c r="F448" s="238" t="s">
        <v>470</v>
      </c>
      <c r="G448" s="235"/>
      <c r="H448" s="239">
        <v>7.1600000000000001</v>
      </c>
      <c r="I448" s="240"/>
      <c r="J448" s="235"/>
      <c r="K448" s="235"/>
      <c r="L448" s="241"/>
      <c r="M448" s="242"/>
      <c r="N448" s="243"/>
      <c r="O448" s="243"/>
      <c r="P448" s="243"/>
      <c r="Q448" s="243"/>
      <c r="R448" s="243"/>
      <c r="S448" s="243"/>
      <c r="T448" s="24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5" t="s">
        <v>143</v>
      </c>
      <c r="AU448" s="245" t="s">
        <v>141</v>
      </c>
      <c r="AV448" s="13" t="s">
        <v>141</v>
      </c>
      <c r="AW448" s="13" t="s">
        <v>32</v>
      </c>
      <c r="AX448" s="13" t="s">
        <v>76</v>
      </c>
      <c r="AY448" s="245" t="s">
        <v>134</v>
      </c>
    </row>
    <row r="449" s="13" customFormat="1">
      <c r="A449" s="13"/>
      <c r="B449" s="234"/>
      <c r="C449" s="235"/>
      <c r="D449" s="236" t="s">
        <v>143</v>
      </c>
      <c r="E449" s="237" t="s">
        <v>1</v>
      </c>
      <c r="F449" s="238" t="s">
        <v>471</v>
      </c>
      <c r="G449" s="235"/>
      <c r="H449" s="239">
        <v>92.201999999999998</v>
      </c>
      <c r="I449" s="240"/>
      <c r="J449" s="235"/>
      <c r="K449" s="235"/>
      <c r="L449" s="241"/>
      <c r="M449" s="242"/>
      <c r="N449" s="243"/>
      <c r="O449" s="243"/>
      <c r="P449" s="243"/>
      <c r="Q449" s="243"/>
      <c r="R449" s="243"/>
      <c r="S449" s="243"/>
      <c r="T449" s="24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5" t="s">
        <v>143</v>
      </c>
      <c r="AU449" s="245" t="s">
        <v>141</v>
      </c>
      <c r="AV449" s="13" t="s">
        <v>141</v>
      </c>
      <c r="AW449" s="13" t="s">
        <v>32</v>
      </c>
      <c r="AX449" s="13" t="s">
        <v>76</v>
      </c>
      <c r="AY449" s="245" t="s">
        <v>134</v>
      </c>
    </row>
    <row r="450" s="13" customFormat="1">
      <c r="A450" s="13"/>
      <c r="B450" s="234"/>
      <c r="C450" s="235"/>
      <c r="D450" s="236" t="s">
        <v>143</v>
      </c>
      <c r="E450" s="237" t="s">
        <v>1</v>
      </c>
      <c r="F450" s="238" t="s">
        <v>472</v>
      </c>
      <c r="G450" s="235"/>
      <c r="H450" s="239">
        <v>1.206</v>
      </c>
      <c r="I450" s="240"/>
      <c r="J450" s="235"/>
      <c r="K450" s="235"/>
      <c r="L450" s="241"/>
      <c r="M450" s="242"/>
      <c r="N450" s="243"/>
      <c r="O450" s="243"/>
      <c r="P450" s="243"/>
      <c r="Q450" s="243"/>
      <c r="R450" s="243"/>
      <c r="S450" s="243"/>
      <c r="T450" s="24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5" t="s">
        <v>143</v>
      </c>
      <c r="AU450" s="245" t="s">
        <v>141</v>
      </c>
      <c r="AV450" s="13" t="s">
        <v>141</v>
      </c>
      <c r="AW450" s="13" t="s">
        <v>32</v>
      </c>
      <c r="AX450" s="13" t="s">
        <v>76</v>
      </c>
      <c r="AY450" s="245" t="s">
        <v>134</v>
      </c>
    </row>
    <row r="451" s="13" customFormat="1">
      <c r="A451" s="13"/>
      <c r="B451" s="234"/>
      <c r="C451" s="235"/>
      <c r="D451" s="236" t="s">
        <v>143</v>
      </c>
      <c r="E451" s="237" t="s">
        <v>1</v>
      </c>
      <c r="F451" s="238" t="s">
        <v>473</v>
      </c>
      <c r="G451" s="235"/>
      <c r="H451" s="239">
        <v>0.379</v>
      </c>
      <c r="I451" s="240"/>
      <c r="J451" s="235"/>
      <c r="K451" s="235"/>
      <c r="L451" s="241"/>
      <c r="M451" s="242"/>
      <c r="N451" s="243"/>
      <c r="O451" s="243"/>
      <c r="P451" s="243"/>
      <c r="Q451" s="243"/>
      <c r="R451" s="243"/>
      <c r="S451" s="243"/>
      <c r="T451" s="24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5" t="s">
        <v>143</v>
      </c>
      <c r="AU451" s="245" t="s">
        <v>141</v>
      </c>
      <c r="AV451" s="13" t="s">
        <v>141</v>
      </c>
      <c r="AW451" s="13" t="s">
        <v>32</v>
      </c>
      <c r="AX451" s="13" t="s">
        <v>76</v>
      </c>
      <c r="AY451" s="245" t="s">
        <v>134</v>
      </c>
    </row>
    <row r="452" s="13" customFormat="1">
      <c r="A452" s="13"/>
      <c r="B452" s="234"/>
      <c r="C452" s="235"/>
      <c r="D452" s="236" t="s">
        <v>143</v>
      </c>
      <c r="E452" s="237" t="s">
        <v>1</v>
      </c>
      <c r="F452" s="238" t="s">
        <v>474</v>
      </c>
      <c r="G452" s="235"/>
      <c r="H452" s="239">
        <v>0.64700000000000002</v>
      </c>
      <c r="I452" s="240"/>
      <c r="J452" s="235"/>
      <c r="K452" s="235"/>
      <c r="L452" s="241"/>
      <c r="M452" s="242"/>
      <c r="N452" s="243"/>
      <c r="O452" s="243"/>
      <c r="P452" s="243"/>
      <c r="Q452" s="243"/>
      <c r="R452" s="243"/>
      <c r="S452" s="243"/>
      <c r="T452" s="24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5" t="s">
        <v>143</v>
      </c>
      <c r="AU452" s="245" t="s">
        <v>141</v>
      </c>
      <c r="AV452" s="13" t="s">
        <v>141</v>
      </c>
      <c r="AW452" s="13" t="s">
        <v>32</v>
      </c>
      <c r="AX452" s="13" t="s">
        <v>76</v>
      </c>
      <c r="AY452" s="245" t="s">
        <v>134</v>
      </c>
    </row>
    <row r="453" s="13" customFormat="1">
      <c r="A453" s="13"/>
      <c r="B453" s="234"/>
      <c r="C453" s="235"/>
      <c r="D453" s="236" t="s">
        <v>143</v>
      </c>
      <c r="E453" s="237" t="s">
        <v>1</v>
      </c>
      <c r="F453" s="238" t="s">
        <v>475</v>
      </c>
      <c r="G453" s="235"/>
      <c r="H453" s="239">
        <v>59.472999999999999</v>
      </c>
      <c r="I453" s="240"/>
      <c r="J453" s="235"/>
      <c r="K453" s="235"/>
      <c r="L453" s="241"/>
      <c r="M453" s="242"/>
      <c r="N453" s="243"/>
      <c r="O453" s="243"/>
      <c r="P453" s="243"/>
      <c r="Q453" s="243"/>
      <c r="R453" s="243"/>
      <c r="S453" s="243"/>
      <c r="T453" s="24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5" t="s">
        <v>143</v>
      </c>
      <c r="AU453" s="245" t="s">
        <v>141</v>
      </c>
      <c r="AV453" s="13" t="s">
        <v>141</v>
      </c>
      <c r="AW453" s="13" t="s">
        <v>32</v>
      </c>
      <c r="AX453" s="13" t="s">
        <v>76</v>
      </c>
      <c r="AY453" s="245" t="s">
        <v>134</v>
      </c>
    </row>
    <row r="454" s="13" customFormat="1">
      <c r="A454" s="13"/>
      <c r="B454" s="234"/>
      <c r="C454" s="235"/>
      <c r="D454" s="236" t="s">
        <v>143</v>
      </c>
      <c r="E454" s="237" t="s">
        <v>1</v>
      </c>
      <c r="F454" s="238" t="s">
        <v>476</v>
      </c>
      <c r="G454" s="235"/>
      <c r="H454" s="239">
        <v>3.863</v>
      </c>
      <c r="I454" s="240"/>
      <c r="J454" s="235"/>
      <c r="K454" s="235"/>
      <c r="L454" s="241"/>
      <c r="M454" s="242"/>
      <c r="N454" s="243"/>
      <c r="O454" s="243"/>
      <c r="P454" s="243"/>
      <c r="Q454" s="243"/>
      <c r="R454" s="243"/>
      <c r="S454" s="243"/>
      <c r="T454" s="24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5" t="s">
        <v>143</v>
      </c>
      <c r="AU454" s="245" t="s">
        <v>141</v>
      </c>
      <c r="AV454" s="13" t="s">
        <v>141</v>
      </c>
      <c r="AW454" s="13" t="s">
        <v>32</v>
      </c>
      <c r="AX454" s="13" t="s">
        <v>76</v>
      </c>
      <c r="AY454" s="245" t="s">
        <v>134</v>
      </c>
    </row>
    <row r="455" s="13" customFormat="1">
      <c r="A455" s="13"/>
      <c r="B455" s="234"/>
      <c r="C455" s="235"/>
      <c r="D455" s="236" t="s">
        <v>143</v>
      </c>
      <c r="E455" s="237" t="s">
        <v>1</v>
      </c>
      <c r="F455" s="238" t="s">
        <v>477</v>
      </c>
      <c r="G455" s="235"/>
      <c r="H455" s="239">
        <v>-0.28499999999999998</v>
      </c>
      <c r="I455" s="240"/>
      <c r="J455" s="235"/>
      <c r="K455" s="235"/>
      <c r="L455" s="241"/>
      <c r="M455" s="242"/>
      <c r="N455" s="243"/>
      <c r="O455" s="243"/>
      <c r="P455" s="243"/>
      <c r="Q455" s="243"/>
      <c r="R455" s="243"/>
      <c r="S455" s="243"/>
      <c r="T455" s="24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5" t="s">
        <v>143</v>
      </c>
      <c r="AU455" s="245" t="s">
        <v>141</v>
      </c>
      <c r="AV455" s="13" t="s">
        <v>141</v>
      </c>
      <c r="AW455" s="13" t="s">
        <v>32</v>
      </c>
      <c r="AX455" s="13" t="s">
        <v>76</v>
      </c>
      <c r="AY455" s="245" t="s">
        <v>134</v>
      </c>
    </row>
    <row r="456" s="13" customFormat="1">
      <c r="A456" s="13"/>
      <c r="B456" s="234"/>
      <c r="C456" s="235"/>
      <c r="D456" s="236" t="s">
        <v>143</v>
      </c>
      <c r="E456" s="237" t="s">
        <v>1</v>
      </c>
      <c r="F456" s="238" t="s">
        <v>478</v>
      </c>
      <c r="G456" s="235"/>
      <c r="H456" s="239">
        <v>37.125</v>
      </c>
      <c r="I456" s="240"/>
      <c r="J456" s="235"/>
      <c r="K456" s="235"/>
      <c r="L456" s="241"/>
      <c r="M456" s="242"/>
      <c r="N456" s="243"/>
      <c r="O456" s="243"/>
      <c r="P456" s="243"/>
      <c r="Q456" s="243"/>
      <c r="R456" s="243"/>
      <c r="S456" s="243"/>
      <c r="T456" s="24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5" t="s">
        <v>143</v>
      </c>
      <c r="AU456" s="245" t="s">
        <v>141</v>
      </c>
      <c r="AV456" s="13" t="s">
        <v>141</v>
      </c>
      <c r="AW456" s="13" t="s">
        <v>32</v>
      </c>
      <c r="AX456" s="13" t="s">
        <v>76</v>
      </c>
      <c r="AY456" s="245" t="s">
        <v>134</v>
      </c>
    </row>
    <row r="457" s="13" customFormat="1">
      <c r="A457" s="13"/>
      <c r="B457" s="234"/>
      <c r="C457" s="235"/>
      <c r="D457" s="236" t="s">
        <v>143</v>
      </c>
      <c r="E457" s="237" t="s">
        <v>1</v>
      </c>
      <c r="F457" s="238" t="s">
        <v>479</v>
      </c>
      <c r="G457" s="235"/>
      <c r="H457" s="239">
        <v>1.9950000000000001</v>
      </c>
      <c r="I457" s="240"/>
      <c r="J457" s="235"/>
      <c r="K457" s="235"/>
      <c r="L457" s="241"/>
      <c r="M457" s="242"/>
      <c r="N457" s="243"/>
      <c r="O457" s="243"/>
      <c r="P457" s="243"/>
      <c r="Q457" s="243"/>
      <c r="R457" s="243"/>
      <c r="S457" s="243"/>
      <c r="T457" s="24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5" t="s">
        <v>143</v>
      </c>
      <c r="AU457" s="245" t="s">
        <v>141</v>
      </c>
      <c r="AV457" s="13" t="s">
        <v>141</v>
      </c>
      <c r="AW457" s="13" t="s">
        <v>32</v>
      </c>
      <c r="AX457" s="13" t="s">
        <v>76</v>
      </c>
      <c r="AY457" s="245" t="s">
        <v>134</v>
      </c>
    </row>
    <row r="458" s="13" customFormat="1">
      <c r="A458" s="13"/>
      <c r="B458" s="234"/>
      <c r="C458" s="235"/>
      <c r="D458" s="236" t="s">
        <v>143</v>
      </c>
      <c r="E458" s="237" t="s">
        <v>1</v>
      </c>
      <c r="F458" s="238" t="s">
        <v>480</v>
      </c>
      <c r="G458" s="235"/>
      <c r="H458" s="239">
        <v>-2.9550000000000001</v>
      </c>
      <c r="I458" s="240"/>
      <c r="J458" s="235"/>
      <c r="K458" s="235"/>
      <c r="L458" s="241"/>
      <c r="M458" s="242"/>
      <c r="N458" s="243"/>
      <c r="O458" s="243"/>
      <c r="P458" s="243"/>
      <c r="Q458" s="243"/>
      <c r="R458" s="243"/>
      <c r="S458" s="243"/>
      <c r="T458" s="24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5" t="s">
        <v>143</v>
      </c>
      <c r="AU458" s="245" t="s">
        <v>141</v>
      </c>
      <c r="AV458" s="13" t="s">
        <v>141</v>
      </c>
      <c r="AW458" s="13" t="s">
        <v>32</v>
      </c>
      <c r="AX458" s="13" t="s">
        <v>76</v>
      </c>
      <c r="AY458" s="245" t="s">
        <v>134</v>
      </c>
    </row>
    <row r="459" s="13" customFormat="1">
      <c r="A459" s="13"/>
      <c r="B459" s="234"/>
      <c r="C459" s="235"/>
      <c r="D459" s="236" t="s">
        <v>143</v>
      </c>
      <c r="E459" s="237" t="s">
        <v>1</v>
      </c>
      <c r="F459" s="238" t="s">
        <v>481</v>
      </c>
      <c r="G459" s="235"/>
      <c r="H459" s="239">
        <v>42.770000000000003</v>
      </c>
      <c r="I459" s="240"/>
      <c r="J459" s="235"/>
      <c r="K459" s="235"/>
      <c r="L459" s="241"/>
      <c r="M459" s="242"/>
      <c r="N459" s="243"/>
      <c r="O459" s="243"/>
      <c r="P459" s="243"/>
      <c r="Q459" s="243"/>
      <c r="R459" s="243"/>
      <c r="S459" s="243"/>
      <c r="T459" s="24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5" t="s">
        <v>143</v>
      </c>
      <c r="AU459" s="245" t="s">
        <v>141</v>
      </c>
      <c r="AV459" s="13" t="s">
        <v>141</v>
      </c>
      <c r="AW459" s="13" t="s">
        <v>32</v>
      </c>
      <c r="AX459" s="13" t="s">
        <v>76</v>
      </c>
      <c r="AY459" s="245" t="s">
        <v>134</v>
      </c>
    </row>
    <row r="460" s="13" customFormat="1">
      <c r="A460" s="13"/>
      <c r="B460" s="234"/>
      <c r="C460" s="235"/>
      <c r="D460" s="236" t="s">
        <v>143</v>
      </c>
      <c r="E460" s="237" t="s">
        <v>1</v>
      </c>
      <c r="F460" s="238" t="s">
        <v>460</v>
      </c>
      <c r="G460" s="235"/>
      <c r="H460" s="239">
        <v>4.0599999999999996</v>
      </c>
      <c r="I460" s="240"/>
      <c r="J460" s="235"/>
      <c r="K460" s="235"/>
      <c r="L460" s="241"/>
      <c r="M460" s="242"/>
      <c r="N460" s="243"/>
      <c r="O460" s="243"/>
      <c r="P460" s="243"/>
      <c r="Q460" s="243"/>
      <c r="R460" s="243"/>
      <c r="S460" s="243"/>
      <c r="T460" s="24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5" t="s">
        <v>143</v>
      </c>
      <c r="AU460" s="245" t="s">
        <v>141</v>
      </c>
      <c r="AV460" s="13" t="s">
        <v>141</v>
      </c>
      <c r="AW460" s="13" t="s">
        <v>32</v>
      </c>
      <c r="AX460" s="13" t="s">
        <v>76</v>
      </c>
      <c r="AY460" s="245" t="s">
        <v>134</v>
      </c>
    </row>
    <row r="461" s="13" customFormat="1">
      <c r="A461" s="13"/>
      <c r="B461" s="234"/>
      <c r="C461" s="235"/>
      <c r="D461" s="236" t="s">
        <v>143</v>
      </c>
      <c r="E461" s="237" t="s">
        <v>1</v>
      </c>
      <c r="F461" s="238" t="s">
        <v>482</v>
      </c>
      <c r="G461" s="235"/>
      <c r="H461" s="239">
        <v>114.05500000000001</v>
      </c>
      <c r="I461" s="240"/>
      <c r="J461" s="235"/>
      <c r="K461" s="235"/>
      <c r="L461" s="241"/>
      <c r="M461" s="242"/>
      <c r="N461" s="243"/>
      <c r="O461" s="243"/>
      <c r="P461" s="243"/>
      <c r="Q461" s="243"/>
      <c r="R461" s="243"/>
      <c r="S461" s="243"/>
      <c r="T461" s="24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5" t="s">
        <v>143</v>
      </c>
      <c r="AU461" s="245" t="s">
        <v>141</v>
      </c>
      <c r="AV461" s="13" t="s">
        <v>141</v>
      </c>
      <c r="AW461" s="13" t="s">
        <v>32</v>
      </c>
      <c r="AX461" s="13" t="s">
        <v>76</v>
      </c>
      <c r="AY461" s="245" t="s">
        <v>134</v>
      </c>
    </row>
    <row r="462" s="13" customFormat="1">
      <c r="A462" s="13"/>
      <c r="B462" s="234"/>
      <c r="C462" s="235"/>
      <c r="D462" s="236" t="s">
        <v>143</v>
      </c>
      <c r="E462" s="237" t="s">
        <v>1</v>
      </c>
      <c r="F462" s="238" t="s">
        <v>483</v>
      </c>
      <c r="G462" s="235"/>
      <c r="H462" s="239">
        <v>-13.199</v>
      </c>
      <c r="I462" s="240"/>
      <c r="J462" s="235"/>
      <c r="K462" s="235"/>
      <c r="L462" s="241"/>
      <c r="M462" s="242"/>
      <c r="N462" s="243"/>
      <c r="O462" s="243"/>
      <c r="P462" s="243"/>
      <c r="Q462" s="243"/>
      <c r="R462" s="243"/>
      <c r="S462" s="243"/>
      <c r="T462" s="24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5" t="s">
        <v>143</v>
      </c>
      <c r="AU462" s="245" t="s">
        <v>141</v>
      </c>
      <c r="AV462" s="13" t="s">
        <v>141</v>
      </c>
      <c r="AW462" s="13" t="s">
        <v>32</v>
      </c>
      <c r="AX462" s="13" t="s">
        <v>76</v>
      </c>
      <c r="AY462" s="245" t="s">
        <v>134</v>
      </c>
    </row>
    <row r="463" s="13" customFormat="1">
      <c r="A463" s="13"/>
      <c r="B463" s="234"/>
      <c r="C463" s="235"/>
      <c r="D463" s="236" t="s">
        <v>143</v>
      </c>
      <c r="E463" s="237" t="s">
        <v>1</v>
      </c>
      <c r="F463" s="238" t="s">
        <v>484</v>
      </c>
      <c r="G463" s="235"/>
      <c r="H463" s="239">
        <v>105.92</v>
      </c>
      <c r="I463" s="240"/>
      <c r="J463" s="235"/>
      <c r="K463" s="235"/>
      <c r="L463" s="241"/>
      <c r="M463" s="242"/>
      <c r="N463" s="243"/>
      <c r="O463" s="243"/>
      <c r="P463" s="243"/>
      <c r="Q463" s="243"/>
      <c r="R463" s="243"/>
      <c r="S463" s="243"/>
      <c r="T463" s="24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5" t="s">
        <v>143</v>
      </c>
      <c r="AU463" s="245" t="s">
        <v>141</v>
      </c>
      <c r="AV463" s="13" t="s">
        <v>141</v>
      </c>
      <c r="AW463" s="13" t="s">
        <v>32</v>
      </c>
      <c r="AX463" s="13" t="s">
        <v>76</v>
      </c>
      <c r="AY463" s="245" t="s">
        <v>134</v>
      </c>
    </row>
    <row r="464" s="13" customFormat="1">
      <c r="A464" s="13"/>
      <c r="B464" s="234"/>
      <c r="C464" s="235"/>
      <c r="D464" s="236" t="s">
        <v>143</v>
      </c>
      <c r="E464" s="237" t="s">
        <v>1</v>
      </c>
      <c r="F464" s="238" t="s">
        <v>485</v>
      </c>
      <c r="G464" s="235"/>
      <c r="H464" s="239">
        <v>1.8100000000000001</v>
      </c>
      <c r="I464" s="240"/>
      <c r="J464" s="235"/>
      <c r="K464" s="235"/>
      <c r="L464" s="241"/>
      <c r="M464" s="242"/>
      <c r="N464" s="243"/>
      <c r="O464" s="243"/>
      <c r="P464" s="243"/>
      <c r="Q464" s="243"/>
      <c r="R464" s="243"/>
      <c r="S464" s="243"/>
      <c r="T464" s="24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5" t="s">
        <v>143</v>
      </c>
      <c r="AU464" s="245" t="s">
        <v>141</v>
      </c>
      <c r="AV464" s="13" t="s">
        <v>141</v>
      </c>
      <c r="AW464" s="13" t="s">
        <v>32</v>
      </c>
      <c r="AX464" s="13" t="s">
        <v>76</v>
      </c>
      <c r="AY464" s="245" t="s">
        <v>134</v>
      </c>
    </row>
    <row r="465" s="13" customFormat="1">
      <c r="A465" s="13"/>
      <c r="B465" s="234"/>
      <c r="C465" s="235"/>
      <c r="D465" s="236" t="s">
        <v>143</v>
      </c>
      <c r="E465" s="237" t="s">
        <v>1</v>
      </c>
      <c r="F465" s="238" t="s">
        <v>486</v>
      </c>
      <c r="G465" s="235"/>
      <c r="H465" s="239">
        <v>0.79400000000000004</v>
      </c>
      <c r="I465" s="240"/>
      <c r="J465" s="235"/>
      <c r="K465" s="235"/>
      <c r="L465" s="241"/>
      <c r="M465" s="242"/>
      <c r="N465" s="243"/>
      <c r="O465" s="243"/>
      <c r="P465" s="243"/>
      <c r="Q465" s="243"/>
      <c r="R465" s="243"/>
      <c r="S465" s="243"/>
      <c r="T465" s="24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5" t="s">
        <v>143</v>
      </c>
      <c r="AU465" s="245" t="s">
        <v>141</v>
      </c>
      <c r="AV465" s="13" t="s">
        <v>141</v>
      </c>
      <c r="AW465" s="13" t="s">
        <v>32</v>
      </c>
      <c r="AX465" s="13" t="s">
        <v>76</v>
      </c>
      <c r="AY465" s="245" t="s">
        <v>134</v>
      </c>
    </row>
    <row r="466" s="14" customFormat="1">
      <c r="A466" s="14"/>
      <c r="B466" s="246"/>
      <c r="C466" s="247"/>
      <c r="D466" s="236" t="s">
        <v>143</v>
      </c>
      <c r="E466" s="248" t="s">
        <v>1</v>
      </c>
      <c r="F466" s="249" t="s">
        <v>149</v>
      </c>
      <c r="G466" s="247"/>
      <c r="H466" s="250">
        <v>725.65099999999995</v>
      </c>
      <c r="I466" s="251"/>
      <c r="J466" s="247"/>
      <c r="K466" s="247"/>
      <c r="L466" s="252"/>
      <c r="M466" s="253"/>
      <c r="N466" s="254"/>
      <c r="O466" s="254"/>
      <c r="P466" s="254"/>
      <c r="Q466" s="254"/>
      <c r="R466" s="254"/>
      <c r="S466" s="254"/>
      <c r="T466" s="255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6" t="s">
        <v>143</v>
      </c>
      <c r="AU466" s="256" t="s">
        <v>141</v>
      </c>
      <c r="AV466" s="14" t="s">
        <v>150</v>
      </c>
      <c r="AW466" s="14" t="s">
        <v>32</v>
      </c>
      <c r="AX466" s="14" t="s">
        <v>76</v>
      </c>
      <c r="AY466" s="256" t="s">
        <v>134</v>
      </c>
    </row>
    <row r="467" s="13" customFormat="1">
      <c r="A467" s="13"/>
      <c r="B467" s="234"/>
      <c r="C467" s="235"/>
      <c r="D467" s="236" t="s">
        <v>143</v>
      </c>
      <c r="E467" s="237" t="s">
        <v>1</v>
      </c>
      <c r="F467" s="238" t="s">
        <v>487</v>
      </c>
      <c r="G467" s="235"/>
      <c r="H467" s="239">
        <v>86.951999999999998</v>
      </c>
      <c r="I467" s="240"/>
      <c r="J467" s="235"/>
      <c r="K467" s="235"/>
      <c r="L467" s="241"/>
      <c r="M467" s="242"/>
      <c r="N467" s="243"/>
      <c r="O467" s="243"/>
      <c r="P467" s="243"/>
      <c r="Q467" s="243"/>
      <c r="R467" s="243"/>
      <c r="S467" s="243"/>
      <c r="T467" s="24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5" t="s">
        <v>143</v>
      </c>
      <c r="AU467" s="245" t="s">
        <v>141</v>
      </c>
      <c r="AV467" s="13" t="s">
        <v>141</v>
      </c>
      <c r="AW467" s="13" t="s">
        <v>32</v>
      </c>
      <c r="AX467" s="13" t="s">
        <v>76</v>
      </c>
      <c r="AY467" s="245" t="s">
        <v>134</v>
      </c>
    </row>
    <row r="468" s="13" customFormat="1">
      <c r="A468" s="13"/>
      <c r="B468" s="234"/>
      <c r="C468" s="235"/>
      <c r="D468" s="236" t="s">
        <v>143</v>
      </c>
      <c r="E468" s="237" t="s">
        <v>1</v>
      </c>
      <c r="F468" s="238" t="s">
        <v>474</v>
      </c>
      <c r="G468" s="235"/>
      <c r="H468" s="239">
        <v>0.64700000000000002</v>
      </c>
      <c r="I468" s="240"/>
      <c r="J468" s="235"/>
      <c r="K468" s="235"/>
      <c r="L468" s="241"/>
      <c r="M468" s="242"/>
      <c r="N468" s="243"/>
      <c r="O468" s="243"/>
      <c r="P468" s="243"/>
      <c r="Q468" s="243"/>
      <c r="R468" s="243"/>
      <c r="S468" s="243"/>
      <c r="T468" s="24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5" t="s">
        <v>143</v>
      </c>
      <c r="AU468" s="245" t="s">
        <v>141</v>
      </c>
      <c r="AV468" s="13" t="s">
        <v>141</v>
      </c>
      <c r="AW468" s="13" t="s">
        <v>32</v>
      </c>
      <c r="AX468" s="13" t="s">
        <v>76</v>
      </c>
      <c r="AY468" s="245" t="s">
        <v>134</v>
      </c>
    </row>
    <row r="469" s="13" customFormat="1">
      <c r="A469" s="13"/>
      <c r="B469" s="234"/>
      <c r="C469" s="235"/>
      <c r="D469" s="236" t="s">
        <v>143</v>
      </c>
      <c r="E469" s="237" t="s">
        <v>1</v>
      </c>
      <c r="F469" s="238" t="s">
        <v>488</v>
      </c>
      <c r="G469" s="235"/>
      <c r="H469" s="239">
        <v>0.38</v>
      </c>
      <c r="I469" s="240"/>
      <c r="J469" s="235"/>
      <c r="K469" s="235"/>
      <c r="L469" s="241"/>
      <c r="M469" s="242"/>
      <c r="N469" s="243"/>
      <c r="O469" s="243"/>
      <c r="P469" s="243"/>
      <c r="Q469" s="243"/>
      <c r="R469" s="243"/>
      <c r="S469" s="243"/>
      <c r="T469" s="24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5" t="s">
        <v>143</v>
      </c>
      <c r="AU469" s="245" t="s">
        <v>141</v>
      </c>
      <c r="AV469" s="13" t="s">
        <v>141</v>
      </c>
      <c r="AW469" s="13" t="s">
        <v>32</v>
      </c>
      <c r="AX469" s="13" t="s">
        <v>76</v>
      </c>
      <c r="AY469" s="245" t="s">
        <v>134</v>
      </c>
    </row>
    <row r="470" s="13" customFormat="1">
      <c r="A470" s="13"/>
      <c r="B470" s="234"/>
      <c r="C470" s="235"/>
      <c r="D470" s="236" t="s">
        <v>143</v>
      </c>
      <c r="E470" s="237" t="s">
        <v>1</v>
      </c>
      <c r="F470" s="238" t="s">
        <v>489</v>
      </c>
      <c r="G470" s="235"/>
      <c r="H470" s="239">
        <v>175.744</v>
      </c>
      <c r="I470" s="240"/>
      <c r="J470" s="235"/>
      <c r="K470" s="235"/>
      <c r="L470" s="241"/>
      <c r="M470" s="242"/>
      <c r="N470" s="243"/>
      <c r="O470" s="243"/>
      <c r="P470" s="243"/>
      <c r="Q470" s="243"/>
      <c r="R470" s="243"/>
      <c r="S470" s="243"/>
      <c r="T470" s="24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5" t="s">
        <v>143</v>
      </c>
      <c r="AU470" s="245" t="s">
        <v>141</v>
      </c>
      <c r="AV470" s="13" t="s">
        <v>141</v>
      </c>
      <c r="AW470" s="13" t="s">
        <v>32</v>
      </c>
      <c r="AX470" s="13" t="s">
        <v>76</v>
      </c>
      <c r="AY470" s="245" t="s">
        <v>134</v>
      </c>
    </row>
    <row r="471" s="13" customFormat="1">
      <c r="A471" s="13"/>
      <c r="B471" s="234"/>
      <c r="C471" s="235"/>
      <c r="D471" s="236" t="s">
        <v>143</v>
      </c>
      <c r="E471" s="237" t="s">
        <v>1</v>
      </c>
      <c r="F471" s="238" t="s">
        <v>490</v>
      </c>
      <c r="G471" s="235"/>
      <c r="H471" s="239">
        <v>1.9410000000000001</v>
      </c>
      <c r="I471" s="240"/>
      <c r="J471" s="235"/>
      <c r="K471" s="235"/>
      <c r="L471" s="241"/>
      <c r="M471" s="242"/>
      <c r="N471" s="243"/>
      <c r="O471" s="243"/>
      <c r="P471" s="243"/>
      <c r="Q471" s="243"/>
      <c r="R471" s="243"/>
      <c r="S471" s="243"/>
      <c r="T471" s="24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5" t="s">
        <v>143</v>
      </c>
      <c r="AU471" s="245" t="s">
        <v>141</v>
      </c>
      <c r="AV471" s="13" t="s">
        <v>141</v>
      </c>
      <c r="AW471" s="13" t="s">
        <v>32</v>
      </c>
      <c r="AX471" s="13" t="s">
        <v>76</v>
      </c>
      <c r="AY471" s="245" t="s">
        <v>134</v>
      </c>
    </row>
    <row r="472" s="13" customFormat="1">
      <c r="A472" s="13"/>
      <c r="B472" s="234"/>
      <c r="C472" s="235"/>
      <c r="D472" s="236" t="s">
        <v>143</v>
      </c>
      <c r="E472" s="237" t="s">
        <v>1</v>
      </c>
      <c r="F472" s="238" t="s">
        <v>491</v>
      </c>
      <c r="G472" s="235"/>
      <c r="H472" s="239">
        <v>1.1399999999999999</v>
      </c>
      <c r="I472" s="240"/>
      <c r="J472" s="235"/>
      <c r="K472" s="235"/>
      <c r="L472" s="241"/>
      <c r="M472" s="242"/>
      <c r="N472" s="243"/>
      <c r="O472" s="243"/>
      <c r="P472" s="243"/>
      <c r="Q472" s="243"/>
      <c r="R472" s="243"/>
      <c r="S472" s="243"/>
      <c r="T472" s="24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5" t="s">
        <v>143</v>
      </c>
      <c r="AU472" s="245" t="s">
        <v>141</v>
      </c>
      <c r="AV472" s="13" t="s">
        <v>141</v>
      </c>
      <c r="AW472" s="13" t="s">
        <v>32</v>
      </c>
      <c r="AX472" s="13" t="s">
        <v>76</v>
      </c>
      <c r="AY472" s="245" t="s">
        <v>134</v>
      </c>
    </row>
    <row r="473" s="13" customFormat="1">
      <c r="A473" s="13"/>
      <c r="B473" s="234"/>
      <c r="C473" s="235"/>
      <c r="D473" s="236" t="s">
        <v>143</v>
      </c>
      <c r="E473" s="237" t="s">
        <v>1</v>
      </c>
      <c r="F473" s="238" t="s">
        <v>492</v>
      </c>
      <c r="G473" s="235"/>
      <c r="H473" s="239">
        <v>87.231999999999999</v>
      </c>
      <c r="I473" s="240"/>
      <c r="J473" s="235"/>
      <c r="K473" s="235"/>
      <c r="L473" s="241"/>
      <c r="M473" s="242"/>
      <c r="N473" s="243"/>
      <c r="O473" s="243"/>
      <c r="P473" s="243"/>
      <c r="Q473" s="243"/>
      <c r="R473" s="243"/>
      <c r="S473" s="243"/>
      <c r="T473" s="24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5" t="s">
        <v>143</v>
      </c>
      <c r="AU473" s="245" t="s">
        <v>141</v>
      </c>
      <c r="AV473" s="13" t="s">
        <v>141</v>
      </c>
      <c r="AW473" s="13" t="s">
        <v>32</v>
      </c>
      <c r="AX473" s="13" t="s">
        <v>76</v>
      </c>
      <c r="AY473" s="245" t="s">
        <v>134</v>
      </c>
    </row>
    <row r="474" s="13" customFormat="1">
      <c r="A474" s="13"/>
      <c r="B474" s="234"/>
      <c r="C474" s="235"/>
      <c r="D474" s="236" t="s">
        <v>143</v>
      </c>
      <c r="E474" s="237" t="s">
        <v>1</v>
      </c>
      <c r="F474" s="238" t="s">
        <v>474</v>
      </c>
      <c r="G474" s="235"/>
      <c r="H474" s="239">
        <v>0.64700000000000002</v>
      </c>
      <c r="I474" s="240"/>
      <c r="J474" s="235"/>
      <c r="K474" s="235"/>
      <c r="L474" s="241"/>
      <c r="M474" s="242"/>
      <c r="N474" s="243"/>
      <c r="O474" s="243"/>
      <c r="P474" s="243"/>
      <c r="Q474" s="243"/>
      <c r="R474" s="243"/>
      <c r="S474" s="243"/>
      <c r="T474" s="24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5" t="s">
        <v>143</v>
      </c>
      <c r="AU474" s="245" t="s">
        <v>141</v>
      </c>
      <c r="AV474" s="13" t="s">
        <v>141</v>
      </c>
      <c r="AW474" s="13" t="s">
        <v>32</v>
      </c>
      <c r="AX474" s="13" t="s">
        <v>76</v>
      </c>
      <c r="AY474" s="245" t="s">
        <v>134</v>
      </c>
    </row>
    <row r="475" s="13" customFormat="1">
      <c r="A475" s="13"/>
      <c r="B475" s="234"/>
      <c r="C475" s="235"/>
      <c r="D475" s="236" t="s">
        <v>143</v>
      </c>
      <c r="E475" s="237" t="s">
        <v>1</v>
      </c>
      <c r="F475" s="238" t="s">
        <v>493</v>
      </c>
      <c r="G475" s="235"/>
      <c r="H475" s="239">
        <v>0.20100000000000001</v>
      </c>
      <c r="I475" s="240"/>
      <c r="J475" s="235"/>
      <c r="K475" s="235"/>
      <c r="L475" s="241"/>
      <c r="M475" s="242"/>
      <c r="N475" s="243"/>
      <c r="O475" s="243"/>
      <c r="P475" s="243"/>
      <c r="Q475" s="243"/>
      <c r="R475" s="243"/>
      <c r="S475" s="243"/>
      <c r="T475" s="24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5" t="s">
        <v>143</v>
      </c>
      <c r="AU475" s="245" t="s">
        <v>141</v>
      </c>
      <c r="AV475" s="13" t="s">
        <v>141</v>
      </c>
      <c r="AW475" s="13" t="s">
        <v>32</v>
      </c>
      <c r="AX475" s="13" t="s">
        <v>76</v>
      </c>
      <c r="AY475" s="245" t="s">
        <v>134</v>
      </c>
    </row>
    <row r="476" s="13" customFormat="1">
      <c r="A476" s="13"/>
      <c r="B476" s="234"/>
      <c r="C476" s="235"/>
      <c r="D476" s="236" t="s">
        <v>143</v>
      </c>
      <c r="E476" s="237" t="s">
        <v>1</v>
      </c>
      <c r="F476" s="238" t="s">
        <v>494</v>
      </c>
      <c r="G476" s="235"/>
      <c r="H476" s="239">
        <v>1.25</v>
      </c>
      <c r="I476" s="240"/>
      <c r="J476" s="235"/>
      <c r="K476" s="235"/>
      <c r="L476" s="241"/>
      <c r="M476" s="242"/>
      <c r="N476" s="243"/>
      <c r="O476" s="243"/>
      <c r="P476" s="243"/>
      <c r="Q476" s="243"/>
      <c r="R476" s="243"/>
      <c r="S476" s="243"/>
      <c r="T476" s="24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5" t="s">
        <v>143</v>
      </c>
      <c r="AU476" s="245" t="s">
        <v>141</v>
      </c>
      <c r="AV476" s="13" t="s">
        <v>141</v>
      </c>
      <c r="AW476" s="13" t="s">
        <v>32</v>
      </c>
      <c r="AX476" s="13" t="s">
        <v>76</v>
      </c>
      <c r="AY476" s="245" t="s">
        <v>134</v>
      </c>
    </row>
    <row r="477" s="13" customFormat="1">
      <c r="A477" s="13"/>
      <c r="B477" s="234"/>
      <c r="C477" s="235"/>
      <c r="D477" s="236" t="s">
        <v>143</v>
      </c>
      <c r="E477" s="237" t="s">
        <v>1</v>
      </c>
      <c r="F477" s="238" t="s">
        <v>495</v>
      </c>
      <c r="G477" s="235"/>
      <c r="H477" s="239">
        <v>57.920000000000002</v>
      </c>
      <c r="I477" s="240"/>
      <c r="J477" s="235"/>
      <c r="K477" s="235"/>
      <c r="L477" s="241"/>
      <c r="M477" s="242"/>
      <c r="N477" s="243"/>
      <c r="O477" s="243"/>
      <c r="P477" s="243"/>
      <c r="Q477" s="243"/>
      <c r="R477" s="243"/>
      <c r="S477" s="243"/>
      <c r="T477" s="24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5" t="s">
        <v>143</v>
      </c>
      <c r="AU477" s="245" t="s">
        <v>141</v>
      </c>
      <c r="AV477" s="13" t="s">
        <v>141</v>
      </c>
      <c r="AW477" s="13" t="s">
        <v>32</v>
      </c>
      <c r="AX477" s="13" t="s">
        <v>76</v>
      </c>
      <c r="AY477" s="245" t="s">
        <v>134</v>
      </c>
    </row>
    <row r="478" s="13" customFormat="1">
      <c r="A478" s="13"/>
      <c r="B478" s="234"/>
      <c r="C478" s="235"/>
      <c r="D478" s="236" t="s">
        <v>143</v>
      </c>
      <c r="E478" s="237" t="s">
        <v>1</v>
      </c>
      <c r="F478" s="238" t="s">
        <v>486</v>
      </c>
      <c r="G478" s="235"/>
      <c r="H478" s="239">
        <v>0.79400000000000004</v>
      </c>
      <c r="I478" s="240"/>
      <c r="J478" s="235"/>
      <c r="K478" s="235"/>
      <c r="L478" s="241"/>
      <c r="M478" s="242"/>
      <c r="N478" s="243"/>
      <c r="O478" s="243"/>
      <c r="P478" s="243"/>
      <c r="Q478" s="243"/>
      <c r="R478" s="243"/>
      <c r="S478" s="243"/>
      <c r="T478" s="24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5" t="s">
        <v>143</v>
      </c>
      <c r="AU478" s="245" t="s">
        <v>141</v>
      </c>
      <c r="AV478" s="13" t="s">
        <v>141</v>
      </c>
      <c r="AW478" s="13" t="s">
        <v>32</v>
      </c>
      <c r="AX478" s="13" t="s">
        <v>76</v>
      </c>
      <c r="AY478" s="245" t="s">
        <v>134</v>
      </c>
    </row>
    <row r="479" s="13" customFormat="1">
      <c r="A479" s="13"/>
      <c r="B479" s="234"/>
      <c r="C479" s="235"/>
      <c r="D479" s="236" t="s">
        <v>143</v>
      </c>
      <c r="E479" s="237" t="s">
        <v>1</v>
      </c>
      <c r="F479" s="238" t="s">
        <v>496</v>
      </c>
      <c r="G479" s="235"/>
      <c r="H479" s="239">
        <v>0.625</v>
      </c>
      <c r="I479" s="240"/>
      <c r="J479" s="235"/>
      <c r="K479" s="235"/>
      <c r="L479" s="241"/>
      <c r="M479" s="242"/>
      <c r="N479" s="243"/>
      <c r="O479" s="243"/>
      <c r="P479" s="243"/>
      <c r="Q479" s="243"/>
      <c r="R479" s="243"/>
      <c r="S479" s="243"/>
      <c r="T479" s="24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5" t="s">
        <v>143</v>
      </c>
      <c r="AU479" s="245" t="s">
        <v>141</v>
      </c>
      <c r="AV479" s="13" t="s">
        <v>141</v>
      </c>
      <c r="AW479" s="13" t="s">
        <v>32</v>
      </c>
      <c r="AX479" s="13" t="s">
        <v>76</v>
      </c>
      <c r="AY479" s="245" t="s">
        <v>134</v>
      </c>
    </row>
    <row r="480" s="13" customFormat="1">
      <c r="A480" s="13"/>
      <c r="B480" s="234"/>
      <c r="C480" s="235"/>
      <c r="D480" s="236" t="s">
        <v>143</v>
      </c>
      <c r="E480" s="237" t="s">
        <v>1</v>
      </c>
      <c r="F480" s="238" t="s">
        <v>497</v>
      </c>
      <c r="G480" s="235"/>
      <c r="H480" s="239">
        <v>35.423999999999999</v>
      </c>
      <c r="I480" s="240"/>
      <c r="J480" s="235"/>
      <c r="K480" s="235"/>
      <c r="L480" s="241"/>
      <c r="M480" s="242"/>
      <c r="N480" s="243"/>
      <c r="O480" s="243"/>
      <c r="P480" s="243"/>
      <c r="Q480" s="243"/>
      <c r="R480" s="243"/>
      <c r="S480" s="243"/>
      <c r="T480" s="24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5" t="s">
        <v>143</v>
      </c>
      <c r="AU480" s="245" t="s">
        <v>141</v>
      </c>
      <c r="AV480" s="13" t="s">
        <v>141</v>
      </c>
      <c r="AW480" s="13" t="s">
        <v>32</v>
      </c>
      <c r="AX480" s="13" t="s">
        <v>76</v>
      </c>
      <c r="AY480" s="245" t="s">
        <v>134</v>
      </c>
    </row>
    <row r="481" s="13" customFormat="1">
      <c r="A481" s="13"/>
      <c r="B481" s="234"/>
      <c r="C481" s="235"/>
      <c r="D481" s="236" t="s">
        <v>143</v>
      </c>
      <c r="E481" s="237" t="s">
        <v>1</v>
      </c>
      <c r="F481" s="238" t="s">
        <v>498</v>
      </c>
      <c r="G481" s="235"/>
      <c r="H481" s="239">
        <v>-2.3530000000000002</v>
      </c>
      <c r="I481" s="240"/>
      <c r="J481" s="235"/>
      <c r="K481" s="235"/>
      <c r="L481" s="241"/>
      <c r="M481" s="242"/>
      <c r="N481" s="243"/>
      <c r="O481" s="243"/>
      <c r="P481" s="243"/>
      <c r="Q481" s="243"/>
      <c r="R481" s="243"/>
      <c r="S481" s="243"/>
      <c r="T481" s="24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5" t="s">
        <v>143</v>
      </c>
      <c r="AU481" s="245" t="s">
        <v>141</v>
      </c>
      <c r="AV481" s="13" t="s">
        <v>141</v>
      </c>
      <c r="AW481" s="13" t="s">
        <v>32</v>
      </c>
      <c r="AX481" s="13" t="s">
        <v>76</v>
      </c>
      <c r="AY481" s="245" t="s">
        <v>134</v>
      </c>
    </row>
    <row r="482" s="13" customFormat="1">
      <c r="A482" s="13"/>
      <c r="B482" s="234"/>
      <c r="C482" s="235"/>
      <c r="D482" s="236" t="s">
        <v>143</v>
      </c>
      <c r="E482" s="237" t="s">
        <v>1</v>
      </c>
      <c r="F482" s="238" t="s">
        <v>499</v>
      </c>
      <c r="G482" s="235"/>
      <c r="H482" s="239">
        <v>1.99</v>
      </c>
      <c r="I482" s="240"/>
      <c r="J482" s="235"/>
      <c r="K482" s="235"/>
      <c r="L482" s="241"/>
      <c r="M482" s="242"/>
      <c r="N482" s="243"/>
      <c r="O482" s="243"/>
      <c r="P482" s="243"/>
      <c r="Q482" s="243"/>
      <c r="R482" s="243"/>
      <c r="S482" s="243"/>
      <c r="T482" s="24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5" t="s">
        <v>143</v>
      </c>
      <c r="AU482" s="245" t="s">
        <v>141</v>
      </c>
      <c r="AV482" s="13" t="s">
        <v>141</v>
      </c>
      <c r="AW482" s="13" t="s">
        <v>32</v>
      </c>
      <c r="AX482" s="13" t="s">
        <v>76</v>
      </c>
      <c r="AY482" s="245" t="s">
        <v>134</v>
      </c>
    </row>
    <row r="483" s="13" customFormat="1">
      <c r="A483" s="13"/>
      <c r="B483" s="234"/>
      <c r="C483" s="235"/>
      <c r="D483" s="236" t="s">
        <v>143</v>
      </c>
      <c r="E483" s="237" t="s">
        <v>1</v>
      </c>
      <c r="F483" s="238" t="s">
        <v>500</v>
      </c>
      <c r="G483" s="235"/>
      <c r="H483" s="239">
        <v>43.948999999999998</v>
      </c>
      <c r="I483" s="240"/>
      <c r="J483" s="235"/>
      <c r="K483" s="235"/>
      <c r="L483" s="241"/>
      <c r="M483" s="242"/>
      <c r="N483" s="243"/>
      <c r="O483" s="243"/>
      <c r="P483" s="243"/>
      <c r="Q483" s="243"/>
      <c r="R483" s="243"/>
      <c r="S483" s="243"/>
      <c r="T483" s="24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5" t="s">
        <v>143</v>
      </c>
      <c r="AU483" s="245" t="s">
        <v>141</v>
      </c>
      <c r="AV483" s="13" t="s">
        <v>141</v>
      </c>
      <c r="AW483" s="13" t="s">
        <v>32</v>
      </c>
      <c r="AX483" s="13" t="s">
        <v>76</v>
      </c>
      <c r="AY483" s="245" t="s">
        <v>134</v>
      </c>
    </row>
    <row r="484" s="13" customFormat="1">
      <c r="A484" s="13"/>
      <c r="B484" s="234"/>
      <c r="C484" s="235"/>
      <c r="D484" s="236" t="s">
        <v>143</v>
      </c>
      <c r="E484" s="237" t="s">
        <v>1</v>
      </c>
      <c r="F484" s="238" t="s">
        <v>501</v>
      </c>
      <c r="G484" s="235"/>
      <c r="H484" s="239">
        <v>1</v>
      </c>
      <c r="I484" s="240"/>
      <c r="J484" s="235"/>
      <c r="K484" s="235"/>
      <c r="L484" s="241"/>
      <c r="M484" s="242"/>
      <c r="N484" s="243"/>
      <c r="O484" s="243"/>
      <c r="P484" s="243"/>
      <c r="Q484" s="243"/>
      <c r="R484" s="243"/>
      <c r="S484" s="243"/>
      <c r="T484" s="24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5" t="s">
        <v>143</v>
      </c>
      <c r="AU484" s="245" t="s">
        <v>141</v>
      </c>
      <c r="AV484" s="13" t="s">
        <v>141</v>
      </c>
      <c r="AW484" s="13" t="s">
        <v>32</v>
      </c>
      <c r="AX484" s="13" t="s">
        <v>76</v>
      </c>
      <c r="AY484" s="245" t="s">
        <v>134</v>
      </c>
    </row>
    <row r="485" s="13" customFormat="1">
      <c r="A485" s="13"/>
      <c r="B485" s="234"/>
      <c r="C485" s="235"/>
      <c r="D485" s="236" t="s">
        <v>143</v>
      </c>
      <c r="E485" s="237" t="s">
        <v>1</v>
      </c>
      <c r="F485" s="238" t="s">
        <v>502</v>
      </c>
      <c r="G485" s="235"/>
      <c r="H485" s="239">
        <v>103.744</v>
      </c>
      <c r="I485" s="240"/>
      <c r="J485" s="235"/>
      <c r="K485" s="235"/>
      <c r="L485" s="241"/>
      <c r="M485" s="242"/>
      <c r="N485" s="243"/>
      <c r="O485" s="243"/>
      <c r="P485" s="243"/>
      <c r="Q485" s="243"/>
      <c r="R485" s="243"/>
      <c r="S485" s="243"/>
      <c r="T485" s="24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5" t="s">
        <v>143</v>
      </c>
      <c r="AU485" s="245" t="s">
        <v>141</v>
      </c>
      <c r="AV485" s="13" t="s">
        <v>141</v>
      </c>
      <c r="AW485" s="13" t="s">
        <v>32</v>
      </c>
      <c r="AX485" s="13" t="s">
        <v>76</v>
      </c>
      <c r="AY485" s="245" t="s">
        <v>134</v>
      </c>
    </row>
    <row r="486" s="13" customFormat="1">
      <c r="A486" s="13"/>
      <c r="B486" s="234"/>
      <c r="C486" s="235"/>
      <c r="D486" s="236" t="s">
        <v>143</v>
      </c>
      <c r="E486" s="237" t="s">
        <v>1</v>
      </c>
      <c r="F486" s="238" t="s">
        <v>474</v>
      </c>
      <c r="G486" s="235"/>
      <c r="H486" s="239">
        <v>0.64700000000000002</v>
      </c>
      <c r="I486" s="240"/>
      <c r="J486" s="235"/>
      <c r="K486" s="235"/>
      <c r="L486" s="241"/>
      <c r="M486" s="242"/>
      <c r="N486" s="243"/>
      <c r="O486" s="243"/>
      <c r="P486" s="243"/>
      <c r="Q486" s="243"/>
      <c r="R486" s="243"/>
      <c r="S486" s="243"/>
      <c r="T486" s="24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5" t="s">
        <v>143</v>
      </c>
      <c r="AU486" s="245" t="s">
        <v>141</v>
      </c>
      <c r="AV486" s="13" t="s">
        <v>141</v>
      </c>
      <c r="AW486" s="13" t="s">
        <v>32</v>
      </c>
      <c r="AX486" s="13" t="s">
        <v>76</v>
      </c>
      <c r="AY486" s="245" t="s">
        <v>134</v>
      </c>
    </row>
    <row r="487" s="13" customFormat="1">
      <c r="A487" s="13"/>
      <c r="B487" s="234"/>
      <c r="C487" s="235"/>
      <c r="D487" s="236" t="s">
        <v>143</v>
      </c>
      <c r="E487" s="237" t="s">
        <v>1</v>
      </c>
      <c r="F487" s="238" t="s">
        <v>503</v>
      </c>
      <c r="G487" s="235"/>
      <c r="H487" s="239">
        <v>1.875</v>
      </c>
      <c r="I487" s="240"/>
      <c r="J487" s="235"/>
      <c r="K487" s="235"/>
      <c r="L487" s="241"/>
      <c r="M487" s="242"/>
      <c r="N487" s="243"/>
      <c r="O487" s="243"/>
      <c r="P487" s="243"/>
      <c r="Q487" s="243"/>
      <c r="R487" s="243"/>
      <c r="S487" s="243"/>
      <c r="T487" s="24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5" t="s">
        <v>143</v>
      </c>
      <c r="AU487" s="245" t="s">
        <v>141</v>
      </c>
      <c r="AV487" s="13" t="s">
        <v>141</v>
      </c>
      <c r="AW487" s="13" t="s">
        <v>32</v>
      </c>
      <c r="AX487" s="13" t="s">
        <v>76</v>
      </c>
      <c r="AY487" s="245" t="s">
        <v>134</v>
      </c>
    </row>
    <row r="488" s="13" customFormat="1">
      <c r="A488" s="13"/>
      <c r="B488" s="234"/>
      <c r="C488" s="235"/>
      <c r="D488" s="236" t="s">
        <v>143</v>
      </c>
      <c r="E488" s="237" t="s">
        <v>1</v>
      </c>
      <c r="F488" s="238" t="s">
        <v>504</v>
      </c>
      <c r="G488" s="235"/>
      <c r="H488" s="239">
        <v>111.04600000000001</v>
      </c>
      <c r="I488" s="240"/>
      <c r="J488" s="235"/>
      <c r="K488" s="235"/>
      <c r="L488" s="241"/>
      <c r="M488" s="242"/>
      <c r="N488" s="243"/>
      <c r="O488" s="243"/>
      <c r="P488" s="243"/>
      <c r="Q488" s="243"/>
      <c r="R488" s="243"/>
      <c r="S488" s="243"/>
      <c r="T488" s="24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5" t="s">
        <v>143</v>
      </c>
      <c r="AU488" s="245" t="s">
        <v>141</v>
      </c>
      <c r="AV488" s="13" t="s">
        <v>141</v>
      </c>
      <c r="AW488" s="13" t="s">
        <v>32</v>
      </c>
      <c r="AX488" s="13" t="s">
        <v>76</v>
      </c>
      <c r="AY488" s="245" t="s">
        <v>134</v>
      </c>
    </row>
    <row r="489" s="13" customFormat="1">
      <c r="A489" s="13"/>
      <c r="B489" s="234"/>
      <c r="C489" s="235"/>
      <c r="D489" s="236" t="s">
        <v>143</v>
      </c>
      <c r="E489" s="237" t="s">
        <v>1</v>
      </c>
      <c r="F489" s="238" t="s">
        <v>505</v>
      </c>
      <c r="G489" s="235"/>
      <c r="H489" s="239">
        <v>-13.789999999999999</v>
      </c>
      <c r="I489" s="240"/>
      <c r="J489" s="235"/>
      <c r="K489" s="235"/>
      <c r="L489" s="241"/>
      <c r="M489" s="242"/>
      <c r="N489" s="243"/>
      <c r="O489" s="243"/>
      <c r="P489" s="243"/>
      <c r="Q489" s="243"/>
      <c r="R489" s="243"/>
      <c r="S489" s="243"/>
      <c r="T489" s="24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5" t="s">
        <v>143</v>
      </c>
      <c r="AU489" s="245" t="s">
        <v>141</v>
      </c>
      <c r="AV489" s="13" t="s">
        <v>141</v>
      </c>
      <c r="AW489" s="13" t="s">
        <v>32</v>
      </c>
      <c r="AX489" s="13" t="s">
        <v>76</v>
      </c>
      <c r="AY489" s="245" t="s">
        <v>134</v>
      </c>
    </row>
    <row r="490" s="14" customFormat="1">
      <c r="A490" s="14"/>
      <c r="B490" s="246"/>
      <c r="C490" s="247"/>
      <c r="D490" s="236" t="s">
        <v>143</v>
      </c>
      <c r="E490" s="248" t="s">
        <v>1</v>
      </c>
      <c r="F490" s="249" t="s">
        <v>149</v>
      </c>
      <c r="G490" s="247"/>
      <c r="H490" s="250">
        <v>699.005</v>
      </c>
      <c r="I490" s="251"/>
      <c r="J490" s="247"/>
      <c r="K490" s="247"/>
      <c r="L490" s="252"/>
      <c r="M490" s="253"/>
      <c r="N490" s="254"/>
      <c r="O490" s="254"/>
      <c r="P490" s="254"/>
      <c r="Q490" s="254"/>
      <c r="R490" s="254"/>
      <c r="S490" s="254"/>
      <c r="T490" s="255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6" t="s">
        <v>143</v>
      </c>
      <c r="AU490" s="256" t="s">
        <v>141</v>
      </c>
      <c r="AV490" s="14" t="s">
        <v>150</v>
      </c>
      <c r="AW490" s="14" t="s">
        <v>32</v>
      </c>
      <c r="AX490" s="14" t="s">
        <v>76</v>
      </c>
      <c r="AY490" s="256" t="s">
        <v>134</v>
      </c>
    </row>
    <row r="491" s="15" customFormat="1">
      <c r="A491" s="15"/>
      <c r="B491" s="257"/>
      <c r="C491" s="258"/>
      <c r="D491" s="236" t="s">
        <v>143</v>
      </c>
      <c r="E491" s="259" t="s">
        <v>1</v>
      </c>
      <c r="F491" s="260" t="s">
        <v>152</v>
      </c>
      <c r="G491" s="258"/>
      <c r="H491" s="261">
        <v>3174.4009999999998</v>
      </c>
      <c r="I491" s="262"/>
      <c r="J491" s="258"/>
      <c r="K491" s="258"/>
      <c r="L491" s="263"/>
      <c r="M491" s="264"/>
      <c r="N491" s="265"/>
      <c r="O491" s="265"/>
      <c r="P491" s="265"/>
      <c r="Q491" s="265"/>
      <c r="R491" s="265"/>
      <c r="S491" s="265"/>
      <c r="T491" s="266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67" t="s">
        <v>143</v>
      </c>
      <c r="AU491" s="267" t="s">
        <v>141</v>
      </c>
      <c r="AV491" s="15" t="s">
        <v>140</v>
      </c>
      <c r="AW491" s="15" t="s">
        <v>32</v>
      </c>
      <c r="AX491" s="15" t="s">
        <v>84</v>
      </c>
      <c r="AY491" s="267" t="s">
        <v>134</v>
      </c>
    </row>
    <row r="492" s="2" customFormat="1" ht="21.75" customHeight="1">
      <c r="A492" s="39"/>
      <c r="B492" s="40"/>
      <c r="C492" s="220" t="s">
        <v>506</v>
      </c>
      <c r="D492" s="220" t="s">
        <v>136</v>
      </c>
      <c r="E492" s="221" t="s">
        <v>507</v>
      </c>
      <c r="F492" s="222" t="s">
        <v>508</v>
      </c>
      <c r="G492" s="223" t="s">
        <v>157</v>
      </c>
      <c r="H492" s="224">
        <v>3174.4009999999998</v>
      </c>
      <c r="I492" s="225"/>
      <c r="J492" s="226">
        <f>ROUND(I492*H492,2)</f>
        <v>0</v>
      </c>
      <c r="K492" s="227"/>
      <c r="L492" s="45"/>
      <c r="M492" s="228" t="s">
        <v>1</v>
      </c>
      <c r="N492" s="229" t="s">
        <v>42</v>
      </c>
      <c r="O492" s="92"/>
      <c r="P492" s="230">
        <f>O492*H492</f>
        <v>0</v>
      </c>
      <c r="Q492" s="230">
        <v>0</v>
      </c>
      <c r="R492" s="230">
        <f>Q492*H492</f>
        <v>0</v>
      </c>
      <c r="S492" s="230">
        <v>0.014</v>
      </c>
      <c r="T492" s="231">
        <f>S492*H492</f>
        <v>44.441614000000001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32" t="s">
        <v>140</v>
      </c>
      <c r="AT492" s="232" t="s">
        <v>136</v>
      </c>
      <c r="AU492" s="232" t="s">
        <v>141</v>
      </c>
      <c r="AY492" s="18" t="s">
        <v>134</v>
      </c>
      <c r="BE492" s="233">
        <f>IF(N492="základní",J492,0)</f>
        <v>0</v>
      </c>
      <c r="BF492" s="233">
        <f>IF(N492="snížená",J492,0)</f>
        <v>0</v>
      </c>
      <c r="BG492" s="233">
        <f>IF(N492="zákl. přenesená",J492,0)</f>
        <v>0</v>
      </c>
      <c r="BH492" s="233">
        <f>IF(N492="sníž. přenesená",J492,0)</f>
        <v>0</v>
      </c>
      <c r="BI492" s="233">
        <f>IF(N492="nulová",J492,0)</f>
        <v>0</v>
      </c>
      <c r="BJ492" s="18" t="s">
        <v>141</v>
      </c>
      <c r="BK492" s="233">
        <f>ROUND(I492*H492,2)</f>
        <v>0</v>
      </c>
      <c r="BL492" s="18" t="s">
        <v>140</v>
      </c>
      <c r="BM492" s="232" t="s">
        <v>509</v>
      </c>
    </row>
    <row r="493" s="2" customFormat="1" ht="24.15" customHeight="1">
      <c r="A493" s="39"/>
      <c r="B493" s="40"/>
      <c r="C493" s="220" t="s">
        <v>510</v>
      </c>
      <c r="D493" s="220" t="s">
        <v>136</v>
      </c>
      <c r="E493" s="221" t="s">
        <v>511</v>
      </c>
      <c r="F493" s="222" t="s">
        <v>512</v>
      </c>
      <c r="G493" s="223" t="s">
        <v>157</v>
      </c>
      <c r="H493" s="224">
        <v>267.34199999999998</v>
      </c>
      <c r="I493" s="225"/>
      <c r="J493" s="226">
        <f>ROUND(I493*H493,2)</f>
        <v>0</v>
      </c>
      <c r="K493" s="227"/>
      <c r="L493" s="45"/>
      <c r="M493" s="228" t="s">
        <v>1</v>
      </c>
      <c r="N493" s="229" t="s">
        <v>42</v>
      </c>
      <c r="O493" s="92"/>
      <c r="P493" s="230">
        <f>O493*H493</f>
        <v>0</v>
      </c>
      <c r="Q493" s="230">
        <v>0</v>
      </c>
      <c r="R493" s="230">
        <f>Q493*H493</f>
        <v>0</v>
      </c>
      <c r="S493" s="230">
        <v>0.068000000000000005</v>
      </c>
      <c r="T493" s="231">
        <f>S493*H493</f>
        <v>18.179255999999999</v>
      </c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R493" s="232" t="s">
        <v>140</v>
      </c>
      <c r="AT493" s="232" t="s">
        <v>136</v>
      </c>
      <c r="AU493" s="232" t="s">
        <v>141</v>
      </c>
      <c r="AY493" s="18" t="s">
        <v>134</v>
      </c>
      <c r="BE493" s="233">
        <f>IF(N493="základní",J493,0)</f>
        <v>0</v>
      </c>
      <c r="BF493" s="233">
        <f>IF(N493="snížená",J493,0)</f>
        <v>0</v>
      </c>
      <c r="BG493" s="233">
        <f>IF(N493="zákl. přenesená",J493,0)</f>
        <v>0</v>
      </c>
      <c r="BH493" s="233">
        <f>IF(N493="sníž. přenesená",J493,0)</f>
        <v>0</v>
      </c>
      <c r="BI493" s="233">
        <f>IF(N493="nulová",J493,0)</f>
        <v>0</v>
      </c>
      <c r="BJ493" s="18" t="s">
        <v>141</v>
      </c>
      <c r="BK493" s="233">
        <f>ROUND(I493*H493,2)</f>
        <v>0</v>
      </c>
      <c r="BL493" s="18" t="s">
        <v>140</v>
      </c>
      <c r="BM493" s="232" t="s">
        <v>513</v>
      </c>
    </row>
    <row r="494" s="13" customFormat="1">
      <c r="A494" s="13"/>
      <c r="B494" s="234"/>
      <c r="C494" s="235"/>
      <c r="D494" s="236" t="s">
        <v>143</v>
      </c>
      <c r="E494" s="237" t="s">
        <v>1</v>
      </c>
      <c r="F494" s="238" t="s">
        <v>514</v>
      </c>
      <c r="G494" s="235"/>
      <c r="H494" s="239">
        <v>0.80000000000000004</v>
      </c>
      <c r="I494" s="240"/>
      <c r="J494" s="235"/>
      <c r="K494" s="235"/>
      <c r="L494" s="241"/>
      <c r="M494" s="242"/>
      <c r="N494" s="243"/>
      <c r="O494" s="243"/>
      <c r="P494" s="243"/>
      <c r="Q494" s="243"/>
      <c r="R494" s="243"/>
      <c r="S494" s="243"/>
      <c r="T494" s="24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5" t="s">
        <v>143</v>
      </c>
      <c r="AU494" s="245" t="s">
        <v>141</v>
      </c>
      <c r="AV494" s="13" t="s">
        <v>141</v>
      </c>
      <c r="AW494" s="13" t="s">
        <v>32</v>
      </c>
      <c r="AX494" s="13" t="s">
        <v>76</v>
      </c>
      <c r="AY494" s="245" t="s">
        <v>134</v>
      </c>
    </row>
    <row r="495" s="14" customFormat="1">
      <c r="A495" s="14"/>
      <c r="B495" s="246"/>
      <c r="C495" s="247"/>
      <c r="D495" s="236" t="s">
        <v>143</v>
      </c>
      <c r="E495" s="248" t="s">
        <v>1</v>
      </c>
      <c r="F495" s="249" t="s">
        <v>149</v>
      </c>
      <c r="G495" s="247"/>
      <c r="H495" s="250">
        <v>0.80000000000000004</v>
      </c>
      <c r="I495" s="251"/>
      <c r="J495" s="247"/>
      <c r="K495" s="247"/>
      <c r="L495" s="252"/>
      <c r="M495" s="253"/>
      <c r="N495" s="254"/>
      <c r="O495" s="254"/>
      <c r="P495" s="254"/>
      <c r="Q495" s="254"/>
      <c r="R495" s="254"/>
      <c r="S495" s="254"/>
      <c r="T495" s="255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6" t="s">
        <v>143</v>
      </c>
      <c r="AU495" s="256" t="s">
        <v>141</v>
      </c>
      <c r="AV495" s="14" t="s">
        <v>150</v>
      </c>
      <c r="AW495" s="14" t="s">
        <v>32</v>
      </c>
      <c r="AX495" s="14" t="s">
        <v>76</v>
      </c>
      <c r="AY495" s="256" t="s">
        <v>134</v>
      </c>
    </row>
    <row r="496" s="13" customFormat="1">
      <c r="A496" s="13"/>
      <c r="B496" s="234"/>
      <c r="C496" s="235"/>
      <c r="D496" s="236" t="s">
        <v>143</v>
      </c>
      <c r="E496" s="237" t="s">
        <v>1</v>
      </c>
      <c r="F496" s="238" t="s">
        <v>515</v>
      </c>
      <c r="G496" s="235"/>
      <c r="H496" s="239">
        <v>18.359999999999999</v>
      </c>
      <c r="I496" s="240"/>
      <c r="J496" s="235"/>
      <c r="K496" s="235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143</v>
      </c>
      <c r="AU496" s="245" t="s">
        <v>141</v>
      </c>
      <c r="AV496" s="13" t="s">
        <v>141</v>
      </c>
      <c r="AW496" s="13" t="s">
        <v>32</v>
      </c>
      <c r="AX496" s="13" t="s">
        <v>76</v>
      </c>
      <c r="AY496" s="245" t="s">
        <v>134</v>
      </c>
    </row>
    <row r="497" s="13" customFormat="1">
      <c r="A497" s="13"/>
      <c r="B497" s="234"/>
      <c r="C497" s="235"/>
      <c r="D497" s="236" t="s">
        <v>143</v>
      </c>
      <c r="E497" s="237" t="s">
        <v>1</v>
      </c>
      <c r="F497" s="238" t="s">
        <v>516</v>
      </c>
      <c r="G497" s="235"/>
      <c r="H497" s="239">
        <v>-1.3400000000000001</v>
      </c>
      <c r="I497" s="240"/>
      <c r="J497" s="235"/>
      <c r="K497" s="235"/>
      <c r="L497" s="241"/>
      <c r="M497" s="242"/>
      <c r="N497" s="243"/>
      <c r="O497" s="243"/>
      <c r="P497" s="243"/>
      <c r="Q497" s="243"/>
      <c r="R497" s="243"/>
      <c r="S497" s="243"/>
      <c r="T497" s="24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5" t="s">
        <v>143</v>
      </c>
      <c r="AU497" s="245" t="s">
        <v>141</v>
      </c>
      <c r="AV497" s="13" t="s">
        <v>141</v>
      </c>
      <c r="AW497" s="13" t="s">
        <v>32</v>
      </c>
      <c r="AX497" s="13" t="s">
        <v>76</v>
      </c>
      <c r="AY497" s="245" t="s">
        <v>134</v>
      </c>
    </row>
    <row r="498" s="13" customFormat="1">
      <c r="A498" s="13"/>
      <c r="B498" s="234"/>
      <c r="C498" s="235"/>
      <c r="D498" s="236" t="s">
        <v>143</v>
      </c>
      <c r="E498" s="237" t="s">
        <v>1</v>
      </c>
      <c r="F498" s="238" t="s">
        <v>517</v>
      </c>
      <c r="G498" s="235"/>
      <c r="H498" s="239">
        <v>15.289999999999999</v>
      </c>
      <c r="I498" s="240"/>
      <c r="J498" s="235"/>
      <c r="K498" s="235"/>
      <c r="L498" s="241"/>
      <c r="M498" s="242"/>
      <c r="N498" s="243"/>
      <c r="O498" s="243"/>
      <c r="P498" s="243"/>
      <c r="Q498" s="243"/>
      <c r="R498" s="243"/>
      <c r="S498" s="243"/>
      <c r="T498" s="244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5" t="s">
        <v>143</v>
      </c>
      <c r="AU498" s="245" t="s">
        <v>141</v>
      </c>
      <c r="AV498" s="13" t="s">
        <v>141</v>
      </c>
      <c r="AW498" s="13" t="s">
        <v>32</v>
      </c>
      <c r="AX498" s="13" t="s">
        <v>76</v>
      </c>
      <c r="AY498" s="245" t="s">
        <v>134</v>
      </c>
    </row>
    <row r="499" s="13" customFormat="1">
      <c r="A499" s="13"/>
      <c r="B499" s="234"/>
      <c r="C499" s="235"/>
      <c r="D499" s="236" t="s">
        <v>143</v>
      </c>
      <c r="E499" s="237" t="s">
        <v>1</v>
      </c>
      <c r="F499" s="238" t="s">
        <v>518</v>
      </c>
      <c r="G499" s="235"/>
      <c r="H499" s="239">
        <v>-0.78800000000000003</v>
      </c>
      <c r="I499" s="240"/>
      <c r="J499" s="235"/>
      <c r="K499" s="235"/>
      <c r="L499" s="241"/>
      <c r="M499" s="242"/>
      <c r="N499" s="243"/>
      <c r="O499" s="243"/>
      <c r="P499" s="243"/>
      <c r="Q499" s="243"/>
      <c r="R499" s="243"/>
      <c r="S499" s="243"/>
      <c r="T499" s="244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5" t="s">
        <v>143</v>
      </c>
      <c r="AU499" s="245" t="s">
        <v>141</v>
      </c>
      <c r="AV499" s="13" t="s">
        <v>141</v>
      </c>
      <c r="AW499" s="13" t="s">
        <v>32</v>
      </c>
      <c r="AX499" s="13" t="s">
        <v>76</v>
      </c>
      <c r="AY499" s="245" t="s">
        <v>134</v>
      </c>
    </row>
    <row r="500" s="13" customFormat="1">
      <c r="A500" s="13"/>
      <c r="B500" s="234"/>
      <c r="C500" s="235"/>
      <c r="D500" s="236" t="s">
        <v>143</v>
      </c>
      <c r="E500" s="237" t="s">
        <v>1</v>
      </c>
      <c r="F500" s="238" t="s">
        <v>519</v>
      </c>
      <c r="G500" s="235"/>
      <c r="H500" s="239">
        <v>35.643999999999998</v>
      </c>
      <c r="I500" s="240"/>
      <c r="J500" s="235"/>
      <c r="K500" s="235"/>
      <c r="L500" s="241"/>
      <c r="M500" s="242"/>
      <c r="N500" s="243"/>
      <c r="O500" s="243"/>
      <c r="P500" s="243"/>
      <c r="Q500" s="243"/>
      <c r="R500" s="243"/>
      <c r="S500" s="243"/>
      <c r="T500" s="244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5" t="s">
        <v>143</v>
      </c>
      <c r="AU500" s="245" t="s">
        <v>141</v>
      </c>
      <c r="AV500" s="13" t="s">
        <v>141</v>
      </c>
      <c r="AW500" s="13" t="s">
        <v>32</v>
      </c>
      <c r="AX500" s="13" t="s">
        <v>76</v>
      </c>
      <c r="AY500" s="245" t="s">
        <v>134</v>
      </c>
    </row>
    <row r="501" s="13" customFormat="1">
      <c r="A501" s="13"/>
      <c r="B501" s="234"/>
      <c r="C501" s="235"/>
      <c r="D501" s="236" t="s">
        <v>143</v>
      </c>
      <c r="E501" s="237" t="s">
        <v>1</v>
      </c>
      <c r="F501" s="238" t="s">
        <v>452</v>
      </c>
      <c r="G501" s="235"/>
      <c r="H501" s="239">
        <v>0.60299999999999998</v>
      </c>
      <c r="I501" s="240"/>
      <c r="J501" s="235"/>
      <c r="K501" s="235"/>
      <c r="L501" s="241"/>
      <c r="M501" s="242"/>
      <c r="N501" s="243"/>
      <c r="O501" s="243"/>
      <c r="P501" s="243"/>
      <c r="Q501" s="243"/>
      <c r="R501" s="243"/>
      <c r="S501" s="243"/>
      <c r="T501" s="24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5" t="s">
        <v>143</v>
      </c>
      <c r="AU501" s="245" t="s">
        <v>141</v>
      </c>
      <c r="AV501" s="13" t="s">
        <v>141</v>
      </c>
      <c r="AW501" s="13" t="s">
        <v>32</v>
      </c>
      <c r="AX501" s="13" t="s">
        <v>76</v>
      </c>
      <c r="AY501" s="245" t="s">
        <v>134</v>
      </c>
    </row>
    <row r="502" s="14" customFormat="1">
      <c r="A502" s="14"/>
      <c r="B502" s="246"/>
      <c r="C502" s="247"/>
      <c r="D502" s="236" t="s">
        <v>143</v>
      </c>
      <c r="E502" s="248" t="s">
        <v>1</v>
      </c>
      <c r="F502" s="249" t="s">
        <v>149</v>
      </c>
      <c r="G502" s="247"/>
      <c r="H502" s="250">
        <v>67.769000000000005</v>
      </c>
      <c r="I502" s="251"/>
      <c r="J502" s="247"/>
      <c r="K502" s="247"/>
      <c r="L502" s="252"/>
      <c r="M502" s="253"/>
      <c r="N502" s="254"/>
      <c r="O502" s="254"/>
      <c r="P502" s="254"/>
      <c r="Q502" s="254"/>
      <c r="R502" s="254"/>
      <c r="S502" s="254"/>
      <c r="T502" s="25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6" t="s">
        <v>143</v>
      </c>
      <c r="AU502" s="256" t="s">
        <v>141</v>
      </c>
      <c r="AV502" s="14" t="s">
        <v>150</v>
      </c>
      <c r="AW502" s="14" t="s">
        <v>32</v>
      </c>
      <c r="AX502" s="14" t="s">
        <v>76</v>
      </c>
      <c r="AY502" s="256" t="s">
        <v>134</v>
      </c>
    </row>
    <row r="503" s="13" customFormat="1">
      <c r="A503" s="13"/>
      <c r="B503" s="234"/>
      <c r="C503" s="235"/>
      <c r="D503" s="236" t="s">
        <v>143</v>
      </c>
      <c r="E503" s="237" t="s">
        <v>1</v>
      </c>
      <c r="F503" s="238" t="s">
        <v>520</v>
      </c>
      <c r="G503" s="235"/>
      <c r="H503" s="239">
        <v>23.100000000000001</v>
      </c>
      <c r="I503" s="240"/>
      <c r="J503" s="235"/>
      <c r="K503" s="235"/>
      <c r="L503" s="241"/>
      <c r="M503" s="242"/>
      <c r="N503" s="243"/>
      <c r="O503" s="243"/>
      <c r="P503" s="243"/>
      <c r="Q503" s="243"/>
      <c r="R503" s="243"/>
      <c r="S503" s="243"/>
      <c r="T503" s="24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5" t="s">
        <v>143</v>
      </c>
      <c r="AU503" s="245" t="s">
        <v>141</v>
      </c>
      <c r="AV503" s="13" t="s">
        <v>141</v>
      </c>
      <c r="AW503" s="13" t="s">
        <v>32</v>
      </c>
      <c r="AX503" s="13" t="s">
        <v>76</v>
      </c>
      <c r="AY503" s="245" t="s">
        <v>134</v>
      </c>
    </row>
    <row r="504" s="13" customFormat="1">
      <c r="A504" s="13"/>
      <c r="B504" s="234"/>
      <c r="C504" s="235"/>
      <c r="D504" s="236" t="s">
        <v>143</v>
      </c>
      <c r="E504" s="237" t="s">
        <v>1</v>
      </c>
      <c r="F504" s="238" t="s">
        <v>521</v>
      </c>
      <c r="G504" s="235"/>
      <c r="H504" s="239">
        <v>0.23799999999999999</v>
      </c>
      <c r="I504" s="240"/>
      <c r="J504" s="235"/>
      <c r="K504" s="235"/>
      <c r="L504" s="241"/>
      <c r="M504" s="242"/>
      <c r="N504" s="243"/>
      <c r="O504" s="243"/>
      <c r="P504" s="243"/>
      <c r="Q504" s="243"/>
      <c r="R504" s="243"/>
      <c r="S504" s="243"/>
      <c r="T504" s="24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5" t="s">
        <v>143</v>
      </c>
      <c r="AU504" s="245" t="s">
        <v>141</v>
      </c>
      <c r="AV504" s="13" t="s">
        <v>141</v>
      </c>
      <c r="AW504" s="13" t="s">
        <v>32</v>
      </c>
      <c r="AX504" s="13" t="s">
        <v>76</v>
      </c>
      <c r="AY504" s="245" t="s">
        <v>134</v>
      </c>
    </row>
    <row r="505" s="13" customFormat="1">
      <c r="A505" s="13"/>
      <c r="B505" s="234"/>
      <c r="C505" s="235"/>
      <c r="D505" s="236" t="s">
        <v>143</v>
      </c>
      <c r="E505" s="237" t="s">
        <v>1</v>
      </c>
      <c r="F505" s="238" t="s">
        <v>522</v>
      </c>
      <c r="G505" s="235"/>
      <c r="H505" s="239">
        <v>36.439999999999998</v>
      </c>
      <c r="I505" s="240"/>
      <c r="J505" s="235"/>
      <c r="K505" s="235"/>
      <c r="L505" s="241"/>
      <c r="M505" s="242"/>
      <c r="N505" s="243"/>
      <c r="O505" s="243"/>
      <c r="P505" s="243"/>
      <c r="Q505" s="243"/>
      <c r="R505" s="243"/>
      <c r="S505" s="243"/>
      <c r="T505" s="24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5" t="s">
        <v>143</v>
      </c>
      <c r="AU505" s="245" t="s">
        <v>141</v>
      </c>
      <c r="AV505" s="13" t="s">
        <v>141</v>
      </c>
      <c r="AW505" s="13" t="s">
        <v>32</v>
      </c>
      <c r="AX505" s="13" t="s">
        <v>76</v>
      </c>
      <c r="AY505" s="245" t="s">
        <v>134</v>
      </c>
    </row>
    <row r="506" s="13" customFormat="1">
      <c r="A506" s="13"/>
      <c r="B506" s="234"/>
      <c r="C506" s="235"/>
      <c r="D506" s="236" t="s">
        <v>143</v>
      </c>
      <c r="E506" s="237" t="s">
        <v>1</v>
      </c>
      <c r="F506" s="238" t="s">
        <v>452</v>
      </c>
      <c r="G506" s="235"/>
      <c r="H506" s="239">
        <v>0.60299999999999998</v>
      </c>
      <c r="I506" s="240"/>
      <c r="J506" s="235"/>
      <c r="K506" s="235"/>
      <c r="L506" s="241"/>
      <c r="M506" s="242"/>
      <c r="N506" s="243"/>
      <c r="O506" s="243"/>
      <c r="P506" s="243"/>
      <c r="Q506" s="243"/>
      <c r="R506" s="243"/>
      <c r="S506" s="243"/>
      <c r="T506" s="24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5" t="s">
        <v>143</v>
      </c>
      <c r="AU506" s="245" t="s">
        <v>141</v>
      </c>
      <c r="AV506" s="13" t="s">
        <v>141</v>
      </c>
      <c r="AW506" s="13" t="s">
        <v>32</v>
      </c>
      <c r="AX506" s="13" t="s">
        <v>76</v>
      </c>
      <c r="AY506" s="245" t="s">
        <v>134</v>
      </c>
    </row>
    <row r="507" s="13" customFormat="1">
      <c r="A507" s="13"/>
      <c r="B507" s="234"/>
      <c r="C507" s="235"/>
      <c r="D507" s="236" t="s">
        <v>143</v>
      </c>
      <c r="E507" s="237" t="s">
        <v>1</v>
      </c>
      <c r="F507" s="238" t="s">
        <v>523</v>
      </c>
      <c r="G507" s="235"/>
      <c r="H507" s="239">
        <v>-4.3339999999999996</v>
      </c>
      <c r="I507" s="240"/>
      <c r="J507" s="235"/>
      <c r="K507" s="235"/>
      <c r="L507" s="241"/>
      <c r="M507" s="242"/>
      <c r="N507" s="243"/>
      <c r="O507" s="243"/>
      <c r="P507" s="243"/>
      <c r="Q507" s="243"/>
      <c r="R507" s="243"/>
      <c r="S507" s="243"/>
      <c r="T507" s="24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5" t="s">
        <v>143</v>
      </c>
      <c r="AU507" s="245" t="s">
        <v>141</v>
      </c>
      <c r="AV507" s="13" t="s">
        <v>141</v>
      </c>
      <c r="AW507" s="13" t="s">
        <v>32</v>
      </c>
      <c r="AX507" s="13" t="s">
        <v>76</v>
      </c>
      <c r="AY507" s="245" t="s">
        <v>134</v>
      </c>
    </row>
    <row r="508" s="13" customFormat="1">
      <c r="A508" s="13"/>
      <c r="B508" s="234"/>
      <c r="C508" s="235"/>
      <c r="D508" s="236" t="s">
        <v>143</v>
      </c>
      <c r="E508" s="237" t="s">
        <v>1</v>
      </c>
      <c r="F508" s="238" t="s">
        <v>524</v>
      </c>
      <c r="G508" s="235"/>
      <c r="H508" s="239">
        <v>3.5459999999999998</v>
      </c>
      <c r="I508" s="240"/>
      <c r="J508" s="235"/>
      <c r="K508" s="235"/>
      <c r="L508" s="241"/>
      <c r="M508" s="242"/>
      <c r="N508" s="243"/>
      <c r="O508" s="243"/>
      <c r="P508" s="243"/>
      <c r="Q508" s="243"/>
      <c r="R508" s="243"/>
      <c r="S508" s="243"/>
      <c r="T508" s="24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5" t="s">
        <v>143</v>
      </c>
      <c r="AU508" s="245" t="s">
        <v>141</v>
      </c>
      <c r="AV508" s="13" t="s">
        <v>141</v>
      </c>
      <c r="AW508" s="13" t="s">
        <v>32</v>
      </c>
      <c r="AX508" s="13" t="s">
        <v>76</v>
      </c>
      <c r="AY508" s="245" t="s">
        <v>134</v>
      </c>
    </row>
    <row r="509" s="14" customFormat="1">
      <c r="A509" s="14"/>
      <c r="B509" s="246"/>
      <c r="C509" s="247"/>
      <c r="D509" s="236" t="s">
        <v>143</v>
      </c>
      <c r="E509" s="248" t="s">
        <v>1</v>
      </c>
      <c r="F509" s="249" t="s">
        <v>149</v>
      </c>
      <c r="G509" s="247"/>
      <c r="H509" s="250">
        <v>59.593000000000004</v>
      </c>
      <c r="I509" s="251"/>
      <c r="J509" s="247"/>
      <c r="K509" s="247"/>
      <c r="L509" s="252"/>
      <c r="M509" s="253"/>
      <c r="N509" s="254"/>
      <c r="O509" s="254"/>
      <c r="P509" s="254"/>
      <c r="Q509" s="254"/>
      <c r="R509" s="254"/>
      <c r="S509" s="254"/>
      <c r="T509" s="25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6" t="s">
        <v>143</v>
      </c>
      <c r="AU509" s="256" t="s">
        <v>141</v>
      </c>
      <c r="AV509" s="14" t="s">
        <v>150</v>
      </c>
      <c r="AW509" s="14" t="s">
        <v>32</v>
      </c>
      <c r="AX509" s="14" t="s">
        <v>76</v>
      </c>
      <c r="AY509" s="256" t="s">
        <v>134</v>
      </c>
    </row>
    <row r="510" s="13" customFormat="1">
      <c r="A510" s="13"/>
      <c r="B510" s="234"/>
      <c r="C510" s="235"/>
      <c r="D510" s="236" t="s">
        <v>143</v>
      </c>
      <c r="E510" s="237" t="s">
        <v>1</v>
      </c>
      <c r="F510" s="238" t="s">
        <v>525</v>
      </c>
      <c r="G510" s="235"/>
      <c r="H510" s="239">
        <v>21.600000000000001</v>
      </c>
      <c r="I510" s="240"/>
      <c r="J510" s="235"/>
      <c r="K510" s="235"/>
      <c r="L510" s="241"/>
      <c r="M510" s="242"/>
      <c r="N510" s="243"/>
      <c r="O510" s="243"/>
      <c r="P510" s="243"/>
      <c r="Q510" s="243"/>
      <c r="R510" s="243"/>
      <c r="S510" s="243"/>
      <c r="T510" s="24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5" t="s">
        <v>143</v>
      </c>
      <c r="AU510" s="245" t="s">
        <v>141</v>
      </c>
      <c r="AV510" s="13" t="s">
        <v>141</v>
      </c>
      <c r="AW510" s="13" t="s">
        <v>32</v>
      </c>
      <c r="AX510" s="13" t="s">
        <v>76</v>
      </c>
      <c r="AY510" s="245" t="s">
        <v>134</v>
      </c>
    </row>
    <row r="511" s="13" customFormat="1">
      <c r="A511" s="13"/>
      <c r="B511" s="234"/>
      <c r="C511" s="235"/>
      <c r="D511" s="236" t="s">
        <v>143</v>
      </c>
      <c r="E511" s="237" t="s">
        <v>1</v>
      </c>
      <c r="F511" s="238" t="s">
        <v>526</v>
      </c>
      <c r="G511" s="235"/>
      <c r="H511" s="239">
        <v>-1.379</v>
      </c>
      <c r="I511" s="240"/>
      <c r="J511" s="235"/>
      <c r="K511" s="235"/>
      <c r="L511" s="241"/>
      <c r="M511" s="242"/>
      <c r="N511" s="243"/>
      <c r="O511" s="243"/>
      <c r="P511" s="243"/>
      <c r="Q511" s="243"/>
      <c r="R511" s="243"/>
      <c r="S511" s="243"/>
      <c r="T511" s="24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5" t="s">
        <v>143</v>
      </c>
      <c r="AU511" s="245" t="s">
        <v>141</v>
      </c>
      <c r="AV511" s="13" t="s">
        <v>141</v>
      </c>
      <c r="AW511" s="13" t="s">
        <v>32</v>
      </c>
      <c r="AX511" s="13" t="s">
        <v>76</v>
      </c>
      <c r="AY511" s="245" t="s">
        <v>134</v>
      </c>
    </row>
    <row r="512" s="13" customFormat="1">
      <c r="A512" s="13"/>
      <c r="B512" s="234"/>
      <c r="C512" s="235"/>
      <c r="D512" s="236" t="s">
        <v>143</v>
      </c>
      <c r="E512" s="237" t="s">
        <v>1</v>
      </c>
      <c r="F512" s="238" t="s">
        <v>527</v>
      </c>
      <c r="G512" s="235"/>
      <c r="H512" s="239">
        <v>0.998</v>
      </c>
      <c r="I512" s="240"/>
      <c r="J512" s="235"/>
      <c r="K512" s="235"/>
      <c r="L512" s="241"/>
      <c r="M512" s="242"/>
      <c r="N512" s="243"/>
      <c r="O512" s="243"/>
      <c r="P512" s="243"/>
      <c r="Q512" s="243"/>
      <c r="R512" s="243"/>
      <c r="S512" s="243"/>
      <c r="T512" s="24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5" t="s">
        <v>143</v>
      </c>
      <c r="AU512" s="245" t="s">
        <v>141</v>
      </c>
      <c r="AV512" s="13" t="s">
        <v>141</v>
      </c>
      <c r="AW512" s="13" t="s">
        <v>32</v>
      </c>
      <c r="AX512" s="13" t="s">
        <v>76</v>
      </c>
      <c r="AY512" s="245" t="s">
        <v>134</v>
      </c>
    </row>
    <row r="513" s="13" customFormat="1">
      <c r="A513" s="13"/>
      <c r="B513" s="234"/>
      <c r="C513" s="235"/>
      <c r="D513" s="236" t="s">
        <v>143</v>
      </c>
      <c r="E513" s="237" t="s">
        <v>1</v>
      </c>
      <c r="F513" s="238" t="s">
        <v>528</v>
      </c>
      <c r="G513" s="235"/>
      <c r="H513" s="239">
        <v>36.043999999999997</v>
      </c>
      <c r="I513" s="240"/>
      <c r="J513" s="235"/>
      <c r="K513" s="235"/>
      <c r="L513" s="241"/>
      <c r="M513" s="242"/>
      <c r="N513" s="243"/>
      <c r="O513" s="243"/>
      <c r="P513" s="243"/>
      <c r="Q513" s="243"/>
      <c r="R513" s="243"/>
      <c r="S513" s="243"/>
      <c r="T513" s="24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5" t="s">
        <v>143</v>
      </c>
      <c r="AU513" s="245" t="s">
        <v>141</v>
      </c>
      <c r="AV513" s="13" t="s">
        <v>141</v>
      </c>
      <c r="AW513" s="13" t="s">
        <v>32</v>
      </c>
      <c r="AX513" s="13" t="s">
        <v>76</v>
      </c>
      <c r="AY513" s="245" t="s">
        <v>134</v>
      </c>
    </row>
    <row r="514" s="13" customFormat="1">
      <c r="A514" s="13"/>
      <c r="B514" s="234"/>
      <c r="C514" s="235"/>
      <c r="D514" s="236" t="s">
        <v>143</v>
      </c>
      <c r="E514" s="237" t="s">
        <v>1</v>
      </c>
      <c r="F514" s="238" t="s">
        <v>452</v>
      </c>
      <c r="G514" s="235"/>
      <c r="H514" s="239">
        <v>0.60299999999999998</v>
      </c>
      <c r="I514" s="240"/>
      <c r="J514" s="235"/>
      <c r="K514" s="235"/>
      <c r="L514" s="241"/>
      <c r="M514" s="242"/>
      <c r="N514" s="243"/>
      <c r="O514" s="243"/>
      <c r="P514" s="243"/>
      <c r="Q514" s="243"/>
      <c r="R514" s="243"/>
      <c r="S514" s="243"/>
      <c r="T514" s="24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5" t="s">
        <v>143</v>
      </c>
      <c r="AU514" s="245" t="s">
        <v>141</v>
      </c>
      <c r="AV514" s="13" t="s">
        <v>141</v>
      </c>
      <c r="AW514" s="13" t="s">
        <v>32</v>
      </c>
      <c r="AX514" s="13" t="s">
        <v>76</v>
      </c>
      <c r="AY514" s="245" t="s">
        <v>134</v>
      </c>
    </row>
    <row r="515" s="13" customFormat="1">
      <c r="A515" s="13"/>
      <c r="B515" s="234"/>
      <c r="C515" s="235"/>
      <c r="D515" s="236" t="s">
        <v>143</v>
      </c>
      <c r="E515" s="237" t="s">
        <v>1</v>
      </c>
      <c r="F515" s="238" t="s">
        <v>529</v>
      </c>
      <c r="G515" s="235"/>
      <c r="H515" s="239">
        <v>-2.5609999999999999</v>
      </c>
      <c r="I515" s="240"/>
      <c r="J515" s="235"/>
      <c r="K515" s="235"/>
      <c r="L515" s="241"/>
      <c r="M515" s="242"/>
      <c r="N515" s="243"/>
      <c r="O515" s="243"/>
      <c r="P515" s="243"/>
      <c r="Q515" s="243"/>
      <c r="R515" s="243"/>
      <c r="S515" s="243"/>
      <c r="T515" s="24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5" t="s">
        <v>143</v>
      </c>
      <c r="AU515" s="245" t="s">
        <v>141</v>
      </c>
      <c r="AV515" s="13" t="s">
        <v>141</v>
      </c>
      <c r="AW515" s="13" t="s">
        <v>32</v>
      </c>
      <c r="AX515" s="13" t="s">
        <v>76</v>
      </c>
      <c r="AY515" s="245" t="s">
        <v>134</v>
      </c>
    </row>
    <row r="516" s="13" customFormat="1">
      <c r="A516" s="13"/>
      <c r="B516" s="234"/>
      <c r="C516" s="235"/>
      <c r="D516" s="236" t="s">
        <v>143</v>
      </c>
      <c r="E516" s="237" t="s">
        <v>1</v>
      </c>
      <c r="F516" s="238" t="s">
        <v>530</v>
      </c>
      <c r="G516" s="235"/>
      <c r="H516" s="239">
        <v>11.25</v>
      </c>
      <c r="I516" s="240"/>
      <c r="J516" s="235"/>
      <c r="K516" s="235"/>
      <c r="L516" s="241"/>
      <c r="M516" s="242"/>
      <c r="N516" s="243"/>
      <c r="O516" s="243"/>
      <c r="P516" s="243"/>
      <c r="Q516" s="243"/>
      <c r="R516" s="243"/>
      <c r="S516" s="243"/>
      <c r="T516" s="24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5" t="s">
        <v>143</v>
      </c>
      <c r="AU516" s="245" t="s">
        <v>141</v>
      </c>
      <c r="AV516" s="13" t="s">
        <v>141</v>
      </c>
      <c r="AW516" s="13" t="s">
        <v>32</v>
      </c>
      <c r="AX516" s="13" t="s">
        <v>76</v>
      </c>
      <c r="AY516" s="245" t="s">
        <v>134</v>
      </c>
    </row>
    <row r="517" s="14" customFormat="1">
      <c r="A517" s="14"/>
      <c r="B517" s="246"/>
      <c r="C517" s="247"/>
      <c r="D517" s="236" t="s">
        <v>143</v>
      </c>
      <c r="E517" s="248" t="s">
        <v>1</v>
      </c>
      <c r="F517" s="249" t="s">
        <v>149</v>
      </c>
      <c r="G517" s="247"/>
      <c r="H517" s="250">
        <v>66.555000000000007</v>
      </c>
      <c r="I517" s="251"/>
      <c r="J517" s="247"/>
      <c r="K517" s="247"/>
      <c r="L517" s="252"/>
      <c r="M517" s="253"/>
      <c r="N517" s="254"/>
      <c r="O517" s="254"/>
      <c r="P517" s="254"/>
      <c r="Q517" s="254"/>
      <c r="R517" s="254"/>
      <c r="S517" s="254"/>
      <c r="T517" s="25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6" t="s">
        <v>143</v>
      </c>
      <c r="AU517" s="256" t="s">
        <v>141</v>
      </c>
      <c r="AV517" s="14" t="s">
        <v>150</v>
      </c>
      <c r="AW517" s="14" t="s">
        <v>32</v>
      </c>
      <c r="AX517" s="14" t="s">
        <v>76</v>
      </c>
      <c r="AY517" s="256" t="s">
        <v>134</v>
      </c>
    </row>
    <row r="518" s="13" customFormat="1">
      <c r="A518" s="13"/>
      <c r="B518" s="234"/>
      <c r="C518" s="235"/>
      <c r="D518" s="236" t="s">
        <v>143</v>
      </c>
      <c r="E518" s="237" t="s">
        <v>1</v>
      </c>
      <c r="F518" s="238" t="s">
        <v>531</v>
      </c>
      <c r="G518" s="235"/>
      <c r="H518" s="239">
        <v>22.640000000000001</v>
      </c>
      <c r="I518" s="240"/>
      <c r="J518" s="235"/>
      <c r="K518" s="235"/>
      <c r="L518" s="241"/>
      <c r="M518" s="242"/>
      <c r="N518" s="243"/>
      <c r="O518" s="243"/>
      <c r="P518" s="243"/>
      <c r="Q518" s="243"/>
      <c r="R518" s="243"/>
      <c r="S518" s="243"/>
      <c r="T518" s="24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5" t="s">
        <v>143</v>
      </c>
      <c r="AU518" s="245" t="s">
        <v>141</v>
      </c>
      <c r="AV518" s="13" t="s">
        <v>141</v>
      </c>
      <c r="AW518" s="13" t="s">
        <v>32</v>
      </c>
      <c r="AX518" s="13" t="s">
        <v>76</v>
      </c>
      <c r="AY518" s="245" t="s">
        <v>134</v>
      </c>
    </row>
    <row r="519" s="13" customFormat="1">
      <c r="A519" s="13"/>
      <c r="B519" s="234"/>
      <c r="C519" s="235"/>
      <c r="D519" s="236" t="s">
        <v>143</v>
      </c>
      <c r="E519" s="237" t="s">
        <v>1</v>
      </c>
      <c r="F519" s="238" t="s">
        <v>532</v>
      </c>
      <c r="G519" s="235"/>
      <c r="H519" s="239">
        <v>-1.5760000000000001</v>
      </c>
      <c r="I519" s="240"/>
      <c r="J519" s="235"/>
      <c r="K519" s="235"/>
      <c r="L519" s="241"/>
      <c r="M519" s="242"/>
      <c r="N519" s="243"/>
      <c r="O519" s="243"/>
      <c r="P519" s="243"/>
      <c r="Q519" s="243"/>
      <c r="R519" s="243"/>
      <c r="S519" s="243"/>
      <c r="T519" s="24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5" t="s">
        <v>143</v>
      </c>
      <c r="AU519" s="245" t="s">
        <v>141</v>
      </c>
      <c r="AV519" s="13" t="s">
        <v>141</v>
      </c>
      <c r="AW519" s="13" t="s">
        <v>32</v>
      </c>
      <c r="AX519" s="13" t="s">
        <v>76</v>
      </c>
      <c r="AY519" s="245" t="s">
        <v>134</v>
      </c>
    </row>
    <row r="520" s="13" customFormat="1">
      <c r="A520" s="13"/>
      <c r="B520" s="234"/>
      <c r="C520" s="235"/>
      <c r="D520" s="236" t="s">
        <v>143</v>
      </c>
      <c r="E520" s="237" t="s">
        <v>1</v>
      </c>
      <c r="F520" s="238" t="s">
        <v>527</v>
      </c>
      <c r="G520" s="235"/>
      <c r="H520" s="239">
        <v>0.998</v>
      </c>
      <c r="I520" s="240"/>
      <c r="J520" s="235"/>
      <c r="K520" s="235"/>
      <c r="L520" s="241"/>
      <c r="M520" s="242"/>
      <c r="N520" s="243"/>
      <c r="O520" s="243"/>
      <c r="P520" s="243"/>
      <c r="Q520" s="243"/>
      <c r="R520" s="243"/>
      <c r="S520" s="243"/>
      <c r="T520" s="24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5" t="s">
        <v>143</v>
      </c>
      <c r="AU520" s="245" t="s">
        <v>141</v>
      </c>
      <c r="AV520" s="13" t="s">
        <v>141</v>
      </c>
      <c r="AW520" s="13" t="s">
        <v>32</v>
      </c>
      <c r="AX520" s="13" t="s">
        <v>76</v>
      </c>
      <c r="AY520" s="245" t="s">
        <v>134</v>
      </c>
    </row>
    <row r="521" s="13" customFormat="1">
      <c r="A521" s="13"/>
      <c r="B521" s="234"/>
      <c r="C521" s="235"/>
      <c r="D521" s="236" t="s">
        <v>143</v>
      </c>
      <c r="E521" s="237" t="s">
        <v>1</v>
      </c>
      <c r="F521" s="238" t="s">
        <v>528</v>
      </c>
      <c r="G521" s="235"/>
      <c r="H521" s="239">
        <v>36.043999999999997</v>
      </c>
      <c r="I521" s="240"/>
      <c r="J521" s="235"/>
      <c r="K521" s="235"/>
      <c r="L521" s="241"/>
      <c r="M521" s="242"/>
      <c r="N521" s="243"/>
      <c r="O521" s="243"/>
      <c r="P521" s="243"/>
      <c r="Q521" s="243"/>
      <c r="R521" s="243"/>
      <c r="S521" s="243"/>
      <c r="T521" s="24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5" t="s">
        <v>143</v>
      </c>
      <c r="AU521" s="245" t="s">
        <v>141</v>
      </c>
      <c r="AV521" s="13" t="s">
        <v>141</v>
      </c>
      <c r="AW521" s="13" t="s">
        <v>32</v>
      </c>
      <c r="AX521" s="13" t="s">
        <v>76</v>
      </c>
      <c r="AY521" s="245" t="s">
        <v>134</v>
      </c>
    </row>
    <row r="522" s="13" customFormat="1">
      <c r="A522" s="13"/>
      <c r="B522" s="234"/>
      <c r="C522" s="235"/>
      <c r="D522" s="236" t="s">
        <v>143</v>
      </c>
      <c r="E522" s="237" t="s">
        <v>1</v>
      </c>
      <c r="F522" s="238" t="s">
        <v>533</v>
      </c>
      <c r="G522" s="235"/>
      <c r="H522" s="239">
        <v>0.39400000000000002</v>
      </c>
      <c r="I522" s="240"/>
      <c r="J522" s="235"/>
      <c r="K522" s="235"/>
      <c r="L522" s="241"/>
      <c r="M522" s="242"/>
      <c r="N522" s="243"/>
      <c r="O522" s="243"/>
      <c r="P522" s="243"/>
      <c r="Q522" s="243"/>
      <c r="R522" s="243"/>
      <c r="S522" s="243"/>
      <c r="T522" s="24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5" t="s">
        <v>143</v>
      </c>
      <c r="AU522" s="245" t="s">
        <v>141</v>
      </c>
      <c r="AV522" s="13" t="s">
        <v>141</v>
      </c>
      <c r="AW522" s="13" t="s">
        <v>32</v>
      </c>
      <c r="AX522" s="13" t="s">
        <v>76</v>
      </c>
      <c r="AY522" s="245" t="s">
        <v>134</v>
      </c>
    </row>
    <row r="523" s="13" customFormat="1">
      <c r="A523" s="13"/>
      <c r="B523" s="234"/>
      <c r="C523" s="235"/>
      <c r="D523" s="236" t="s">
        <v>143</v>
      </c>
      <c r="E523" s="237" t="s">
        <v>1</v>
      </c>
      <c r="F523" s="238" t="s">
        <v>496</v>
      </c>
      <c r="G523" s="235"/>
      <c r="H523" s="239">
        <v>0.625</v>
      </c>
      <c r="I523" s="240"/>
      <c r="J523" s="235"/>
      <c r="K523" s="235"/>
      <c r="L523" s="241"/>
      <c r="M523" s="242"/>
      <c r="N523" s="243"/>
      <c r="O523" s="243"/>
      <c r="P523" s="243"/>
      <c r="Q523" s="243"/>
      <c r="R523" s="243"/>
      <c r="S523" s="243"/>
      <c r="T523" s="24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5" t="s">
        <v>143</v>
      </c>
      <c r="AU523" s="245" t="s">
        <v>141</v>
      </c>
      <c r="AV523" s="13" t="s">
        <v>141</v>
      </c>
      <c r="AW523" s="13" t="s">
        <v>32</v>
      </c>
      <c r="AX523" s="13" t="s">
        <v>76</v>
      </c>
      <c r="AY523" s="245" t="s">
        <v>134</v>
      </c>
    </row>
    <row r="524" s="13" customFormat="1">
      <c r="A524" s="13"/>
      <c r="B524" s="234"/>
      <c r="C524" s="235"/>
      <c r="D524" s="236" t="s">
        <v>143</v>
      </c>
      <c r="E524" s="237" t="s">
        <v>1</v>
      </c>
      <c r="F524" s="238" t="s">
        <v>530</v>
      </c>
      <c r="G524" s="235"/>
      <c r="H524" s="239">
        <v>11.25</v>
      </c>
      <c r="I524" s="240"/>
      <c r="J524" s="235"/>
      <c r="K524" s="235"/>
      <c r="L524" s="241"/>
      <c r="M524" s="242"/>
      <c r="N524" s="243"/>
      <c r="O524" s="243"/>
      <c r="P524" s="243"/>
      <c r="Q524" s="243"/>
      <c r="R524" s="243"/>
      <c r="S524" s="243"/>
      <c r="T524" s="244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5" t="s">
        <v>143</v>
      </c>
      <c r="AU524" s="245" t="s">
        <v>141</v>
      </c>
      <c r="AV524" s="13" t="s">
        <v>141</v>
      </c>
      <c r="AW524" s="13" t="s">
        <v>32</v>
      </c>
      <c r="AX524" s="13" t="s">
        <v>76</v>
      </c>
      <c r="AY524" s="245" t="s">
        <v>134</v>
      </c>
    </row>
    <row r="525" s="14" customFormat="1">
      <c r="A525" s="14"/>
      <c r="B525" s="246"/>
      <c r="C525" s="247"/>
      <c r="D525" s="236" t="s">
        <v>143</v>
      </c>
      <c r="E525" s="248" t="s">
        <v>1</v>
      </c>
      <c r="F525" s="249" t="s">
        <v>149</v>
      </c>
      <c r="G525" s="247"/>
      <c r="H525" s="250">
        <v>70.375</v>
      </c>
      <c r="I525" s="251"/>
      <c r="J525" s="247"/>
      <c r="K525" s="247"/>
      <c r="L525" s="252"/>
      <c r="M525" s="253"/>
      <c r="N525" s="254"/>
      <c r="O525" s="254"/>
      <c r="P525" s="254"/>
      <c r="Q525" s="254"/>
      <c r="R525" s="254"/>
      <c r="S525" s="254"/>
      <c r="T525" s="255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56" t="s">
        <v>143</v>
      </c>
      <c r="AU525" s="256" t="s">
        <v>141</v>
      </c>
      <c r="AV525" s="14" t="s">
        <v>150</v>
      </c>
      <c r="AW525" s="14" t="s">
        <v>32</v>
      </c>
      <c r="AX525" s="14" t="s">
        <v>76</v>
      </c>
      <c r="AY525" s="256" t="s">
        <v>134</v>
      </c>
    </row>
    <row r="526" s="13" customFormat="1">
      <c r="A526" s="13"/>
      <c r="B526" s="234"/>
      <c r="C526" s="235"/>
      <c r="D526" s="236" t="s">
        <v>143</v>
      </c>
      <c r="E526" s="237" t="s">
        <v>1</v>
      </c>
      <c r="F526" s="238" t="s">
        <v>534</v>
      </c>
      <c r="G526" s="235"/>
      <c r="H526" s="239">
        <v>2.25</v>
      </c>
      <c r="I526" s="240"/>
      <c r="J526" s="235"/>
      <c r="K526" s="235"/>
      <c r="L526" s="241"/>
      <c r="M526" s="242"/>
      <c r="N526" s="243"/>
      <c r="O526" s="243"/>
      <c r="P526" s="243"/>
      <c r="Q526" s="243"/>
      <c r="R526" s="243"/>
      <c r="S526" s="243"/>
      <c r="T526" s="244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5" t="s">
        <v>143</v>
      </c>
      <c r="AU526" s="245" t="s">
        <v>141</v>
      </c>
      <c r="AV526" s="13" t="s">
        <v>141</v>
      </c>
      <c r="AW526" s="13" t="s">
        <v>32</v>
      </c>
      <c r="AX526" s="13" t="s">
        <v>76</v>
      </c>
      <c r="AY526" s="245" t="s">
        <v>134</v>
      </c>
    </row>
    <row r="527" s="14" customFormat="1">
      <c r="A527" s="14"/>
      <c r="B527" s="246"/>
      <c r="C527" s="247"/>
      <c r="D527" s="236" t="s">
        <v>143</v>
      </c>
      <c r="E527" s="248" t="s">
        <v>1</v>
      </c>
      <c r="F527" s="249" t="s">
        <v>149</v>
      </c>
      <c r="G527" s="247"/>
      <c r="H527" s="250">
        <v>2.25</v>
      </c>
      <c r="I527" s="251"/>
      <c r="J527" s="247"/>
      <c r="K527" s="247"/>
      <c r="L527" s="252"/>
      <c r="M527" s="253"/>
      <c r="N527" s="254"/>
      <c r="O527" s="254"/>
      <c r="P527" s="254"/>
      <c r="Q527" s="254"/>
      <c r="R527" s="254"/>
      <c r="S527" s="254"/>
      <c r="T527" s="255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56" t="s">
        <v>143</v>
      </c>
      <c r="AU527" s="256" t="s">
        <v>141</v>
      </c>
      <c r="AV527" s="14" t="s">
        <v>150</v>
      </c>
      <c r="AW527" s="14" t="s">
        <v>32</v>
      </c>
      <c r="AX527" s="14" t="s">
        <v>76</v>
      </c>
      <c r="AY527" s="256" t="s">
        <v>134</v>
      </c>
    </row>
    <row r="528" s="15" customFormat="1">
      <c r="A528" s="15"/>
      <c r="B528" s="257"/>
      <c r="C528" s="258"/>
      <c r="D528" s="236" t="s">
        <v>143</v>
      </c>
      <c r="E528" s="259" t="s">
        <v>1</v>
      </c>
      <c r="F528" s="260" t="s">
        <v>152</v>
      </c>
      <c r="G528" s="258"/>
      <c r="H528" s="261">
        <v>267.34199999999998</v>
      </c>
      <c r="I528" s="262"/>
      <c r="J528" s="258"/>
      <c r="K528" s="258"/>
      <c r="L528" s="263"/>
      <c r="M528" s="264"/>
      <c r="N528" s="265"/>
      <c r="O528" s="265"/>
      <c r="P528" s="265"/>
      <c r="Q528" s="265"/>
      <c r="R528" s="265"/>
      <c r="S528" s="265"/>
      <c r="T528" s="266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T528" s="267" t="s">
        <v>143</v>
      </c>
      <c r="AU528" s="267" t="s">
        <v>141</v>
      </c>
      <c r="AV528" s="15" t="s">
        <v>140</v>
      </c>
      <c r="AW528" s="15" t="s">
        <v>32</v>
      </c>
      <c r="AX528" s="15" t="s">
        <v>84</v>
      </c>
      <c r="AY528" s="267" t="s">
        <v>134</v>
      </c>
    </row>
    <row r="529" s="2" customFormat="1" ht="21.75" customHeight="1">
      <c r="A529" s="39"/>
      <c r="B529" s="40"/>
      <c r="C529" s="220" t="s">
        <v>535</v>
      </c>
      <c r="D529" s="220" t="s">
        <v>136</v>
      </c>
      <c r="E529" s="221" t="s">
        <v>536</v>
      </c>
      <c r="F529" s="222" t="s">
        <v>537</v>
      </c>
      <c r="G529" s="223" t="s">
        <v>157</v>
      </c>
      <c r="H529" s="224">
        <v>117.422</v>
      </c>
      <c r="I529" s="225"/>
      <c r="J529" s="226">
        <f>ROUND(I529*H529,2)</f>
        <v>0</v>
      </c>
      <c r="K529" s="227"/>
      <c r="L529" s="45"/>
      <c r="M529" s="228" t="s">
        <v>1</v>
      </c>
      <c r="N529" s="229" t="s">
        <v>42</v>
      </c>
      <c r="O529" s="92"/>
      <c r="P529" s="230">
        <f>O529*H529</f>
        <v>0</v>
      </c>
      <c r="Q529" s="230">
        <v>0</v>
      </c>
      <c r="R529" s="230">
        <f>Q529*H529</f>
        <v>0</v>
      </c>
      <c r="S529" s="230">
        <v>0.0087299999999999999</v>
      </c>
      <c r="T529" s="231">
        <f>S529*H529</f>
        <v>1.02509406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32" t="s">
        <v>304</v>
      </c>
      <c r="AT529" s="232" t="s">
        <v>136</v>
      </c>
      <c r="AU529" s="232" t="s">
        <v>141</v>
      </c>
      <c r="AY529" s="18" t="s">
        <v>134</v>
      </c>
      <c r="BE529" s="233">
        <f>IF(N529="základní",J529,0)</f>
        <v>0</v>
      </c>
      <c r="BF529" s="233">
        <f>IF(N529="snížená",J529,0)</f>
        <v>0</v>
      </c>
      <c r="BG529" s="233">
        <f>IF(N529="zákl. přenesená",J529,0)</f>
        <v>0</v>
      </c>
      <c r="BH529" s="233">
        <f>IF(N529="sníž. přenesená",J529,0)</f>
        <v>0</v>
      </c>
      <c r="BI529" s="233">
        <f>IF(N529="nulová",J529,0)</f>
        <v>0</v>
      </c>
      <c r="BJ529" s="18" t="s">
        <v>141</v>
      </c>
      <c r="BK529" s="233">
        <f>ROUND(I529*H529,2)</f>
        <v>0</v>
      </c>
      <c r="BL529" s="18" t="s">
        <v>304</v>
      </c>
      <c r="BM529" s="232" t="s">
        <v>538</v>
      </c>
    </row>
    <row r="530" s="13" customFormat="1">
      <c r="A530" s="13"/>
      <c r="B530" s="234"/>
      <c r="C530" s="235"/>
      <c r="D530" s="236" t="s">
        <v>143</v>
      </c>
      <c r="E530" s="237" t="s">
        <v>1</v>
      </c>
      <c r="F530" s="238" t="s">
        <v>539</v>
      </c>
      <c r="G530" s="235"/>
      <c r="H530" s="239">
        <v>30.878</v>
      </c>
      <c r="I530" s="240"/>
      <c r="J530" s="235"/>
      <c r="K530" s="235"/>
      <c r="L530" s="241"/>
      <c r="M530" s="242"/>
      <c r="N530" s="243"/>
      <c r="O530" s="243"/>
      <c r="P530" s="243"/>
      <c r="Q530" s="243"/>
      <c r="R530" s="243"/>
      <c r="S530" s="243"/>
      <c r="T530" s="244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5" t="s">
        <v>143</v>
      </c>
      <c r="AU530" s="245" t="s">
        <v>141</v>
      </c>
      <c r="AV530" s="13" t="s">
        <v>141</v>
      </c>
      <c r="AW530" s="13" t="s">
        <v>32</v>
      </c>
      <c r="AX530" s="13" t="s">
        <v>76</v>
      </c>
      <c r="AY530" s="245" t="s">
        <v>134</v>
      </c>
    </row>
    <row r="531" s="13" customFormat="1">
      <c r="A531" s="13"/>
      <c r="B531" s="234"/>
      <c r="C531" s="235"/>
      <c r="D531" s="236" t="s">
        <v>143</v>
      </c>
      <c r="E531" s="237" t="s">
        <v>1</v>
      </c>
      <c r="F531" s="238" t="s">
        <v>540</v>
      </c>
      <c r="G531" s="235"/>
      <c r="H531" s="239">
        <v>30.878</v>
      </c>
      <c r="I531" s="240"/>
      <c r="J531" s="235"/>
      <c r="K531" s="235"/>
      <c r="L531" s="241"/>
      <c r="M531" s="242"/>
      <c r="N531" s="243"/>
      <c r="O531" s="243"/>
      <c r="P531" s="243"/>
      <c r="Q531" s="243"/>
      <c r="R531" s="243"/>
      <c r="S531" s="243"/>
      <c r="T531" s="244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5" t="s">
        <v>143</v>
      </c>
      <c r="AU531" s="245" t="s">
        <v>141</v>
      </c>
      <c r="AV531" s="13" t="s">
        <v>141</v>
      </c>
      <c r="AW531" s="13" t="s">
        <v>32</v>
      </c>
      <c r="AX531" s="13" t="s">
        <v>76</v>
      </c>
      <c r="AY531" s="245" t="s">
        <v>134</v>
      </c>
    </row>
    <row r="532" s="13" customFormat="1">
      <c r="A532" s="13"/>
      <c r="B532" s="234"/>
      <c r="C532" s="235"/>
      <c r="D532" s="236" t="s">
        <v>143</v>
      </c>
      <c r="E532" s="237" t="s">
        <v>1</v>
      </c>
      <c r="F532" s="238" t="s">
        <v>541</v>
      </c>
      <c r="G532" s="235"/>
      <c r="H532" s="239">
        <v>12.375999999999999</v>
      </c>
      <c r="I532" s="240"/>
      <c r="J532" s="235"/>
      <c r="K532" s="235"/>
      <c r="L532" s="241"/>
      <c r="M532" s="242"/>
      <c r="N532" s="243"/>
      <c r="O532" s="243"/>
      <c r="P532" s="243"/>
      <c r="Q532" s="243"/>
      <c r="R532" s="243"/>
      <c r="S532" s="243"/>
      <c r="T532" s="24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5" t="s">
        <v>143</v>
      </c>
      <c r="AU532" s="245" t="s">
        <v>141</v>
      </c>
      <c r="AV532" s="13" t="s">
        <v>141</v>
      </c>
      <c r="AW532" s="13" t="s">
        <v>32</v>
      </c>
      <c r="AX532" s="13" t="s">
        <v>76</v>
      </c>
      <c r="AY532" s="245" t="s">
        <v>134</v>
      </c>
    </row>
    <row r="533" s="14" customFormat="1">
      <c r="A533" s="14"/>
      <c r="B533" s="246"/>
      <c r="C533" s="247"/>
      <c r="D533" s="236" t="s">
        <v>143</v>
      </c>
      <c r="E533" s="248" t="s">
        <v>1</v>
      </c>
      <c r="F533" s="249" t="s">
        <v>149</v>
      </c>
      <c r="G533" s="247"/>
      <c r="H533" s="250">
        <v>74.132000000000005</v>
      </c>
      <c r="I533" s="251"/>
      <c r="J533" s="247"/>
      <c r="K533" s="247"/>
      <c r="L533" s="252"/>
      <c r="M533" s="253"/>
      <c r="N533" s="254"/>
      <c r="O533" s="254"/>
      <c r="P533" s="254"/>
      <c r="Q533" s="254"/>
      <c r="R533" s="254"/>
      <c r="S533" s="254"/>
      <c r="T533" s="255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6" t="s">
        <v>143</v>
      </c>
      <c r="AU533" s="256" t="s">
        <v>141</v>
      </c>
      <c r="AV533" s="14" t="s">
        <v>150</v>
      </c>
      <c r="AW533" s="14" t="s">
        <v>32</v>
      </c>
      <c r="AX533" s="14" t="s">
        <v>76</v>
      </c>
      <c r="AY533" s="256" t="s">
        <v>134</v>
      </c>
    </row>
    <row r="534" s="13" customFormat="1">
      <c r="A534" s="13"/>
      <c r="B534" s="234"/>
      <c r="C534" s="235"/>
      <c r="D534" s="236" t="s">
        <v>143</v>
      </c>
      <c r="E534" s="237" t="s">
        <v>1</v>
      </c>
      <c r="F534" s="238" t="s">
        <v>542</v>
      </c>
      <c r="G534" s="235"/>
      <c r="H534" s="239">
        <v>10.27</v>
      </c>
      <c r="I534" s="240"/>
      <c r="J534" s="235"/>
      <c r="K534" s="235"/>
      <c r="L534" s="241"/>
      <c r="M534" s="242"/>
      <c r="N534" s="243"/>
      <c r="O534" s="243"/>
      <c r="P534" s="243"/>
      <c r="Q534" s="243"/>
      <c r="R534" s="243"/>
      <c r="S534" s="243"/>
      <c r="T534" s="24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5" t="s">
        <v>143</v>
      </c>
      <c r="AU534" s="245" t="s">
        <v>141</v>
      </c>
      <c r="AV534" s="13" t="s">
        <v>141</v>
      </c>
      <c r="AW534" s="13" t="s">
        <v>32</v>
      </c>
      <c r="AX534" s="13" t="s">
        <v>76</v>
      </c>
      <c r="AY534" s="245" t="s">
        <v>134</v>
      </c>
    </row>
    <row r="535" s="13" customFormat="1">
      <c r="A535" s="13"/>
      <c r="B535" s="234"/>
      <c r="C535" s="235"/>
      <c r="D535" s="236" t="s">
        <v>143</v>
      </c>
      <c r="E535" s="237" t="s">
        <v>1</v>
      </c>
      <c r="F535" s="238" t="s">
        <v>543</v>
      </c>
      <c r="G535" s="235"/>
      <c r="H535" s="239">
        <v>16.510000000000002</v>
      </c>
      <c r="I535" s="240"/>
      <c r="J535" s="235"/>
      <c r="K535" s="235"/>
      <c r="L535" s="241"/>
      <c r="M535" s="242"/>
      <c r="N535" s="243"/>
      <c r="O535" s="243"/>
      <c r="P535" s="243"/>
      <c r="Q535" s="243"/>
      <c r="R535" s="243"/>
      <c r="S535" s="243"/>
      <c r="T535" s="24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5" t="s">
        <v>143</v>
      </c>
      <c r="AU535" s="245" t="s">
        <v>141</v>
      </c>
      <c r="AV535" s="13" t="s">
        <v>141</v>
      </c>
      <c r="AW535" s="13" t="s">
        <v>32</v>
      </c>
      <c r="AX535" s="13" t="s">
        <v>76</v>
      </c>
      <c r="AY535" s="245" t="s">
        <v>134</v>
      </c>
    </row>
    <row r="536" s="13" customFormat="1">
      <c r="A536" s="13"/>
      <c r="B536" s="234"/>
      <c r="C536" s="235"/>
      <c r="D536" s="236" t="s">
        <v>143</v>
      </c>
      <c r="E536" s="237" t="s">
        <v>1</v>
      </c>
      <c r="F536" s="238" t="s">
        <v>544</v>
      </c>
      <c r="G536" s="235"/>
      <c r="H536" s="239">
        <v>16.510000000000002</v>
      </c>
      <c r="I536" s="240"/>
      <c r="J536" s="235"/>
      <c r="K536" s="235"/>
      <c r="L536" s="241"/>
      <c r="M536" s="242"/>
      <c r="N536" s="243"/>
      <c r="O536" s="243"/>
      <c r="P536" s="243"/>
      <c r="Q536" s="243"/>
      <c r="R536" s="243"/>
      <c r="S536" s="243"/>
      <c r="T536" s="244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5" t="s">
        <v>143</v>
      </c>
      <c r="AU536" s="245" t="s">
        <v>141</v>
      </c>
      <c r="AV536" s="13" t="s">
        <v>141</v>
      </c>
      <c r="AW536" s="13" t="s">
        <v>32</v>
      </c>
      <c r="AX536" s="13" t="s">
        <v>76</v>
      </c>
      <c r="AY536" s="245" t="s">
        <v>134</v>
      </c>
    </row>
    <row r="537" s="14" customFormat="1">
      <c r="A537" s="14"/>
      <c r="B537" s="246"/>
      <c r="C537" s="247"/>
      <c r="D537" s="236" t="s">
        <v>143</v>
      </c>
      <c r="E537" s="248" t="s">
        <v>1</v>
      </c>
      <c r="F537" s="249" t="s">
        <v>149</v>
      </c>
      <c r="G537" s="247"/>
      <c r="H537" s="250">
        <v>43.289999999999999</v>
      </c>
      <c r="I537" s="251"/>
      <c r="J537" s="247"/>
      <c r="K537" s="247"/>
      <c r="L537" s="252"/>
      <c r="M537" s="253"/>
      <c r="N537" s="254"/>
      <c r="O537" s="254"/>
      <c r="P537" s="254"/>
      <c r="Q537" s="254"/>
      <c r="R537" s="254"/>
      <c r="S537" s="254"/>
      <c r="T537" s="25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6" t="s">
        <v>143</v>
      </c>
      <c r="AU537" s="256" t="s">
        <v>141</v>
      </c>
      <c r="AV537" s="14" t="s">
        <v>150</v>
      </c>
      <c r="AW537" s="14" t="s">
        <v>32</v>
      </c>
      <c r="AX537" s="14" t="s">
        <v>76</v>
      </c>
      <c r="AY537" s="256" t="s">
        <v>134</v>
      </c>
    </row>
    <row r="538" s="15" customFormat="1">
      <c r="A538" s="15"/>
      <c r="B538" s="257"/>
      <c r="C538" s="258"/>
      <c r="D538" s="236" t="s">
        <v>143</v>
      </c>
      <c r="E538" s="259" t="s">
        <v>1</v>
      </c>
      <c r="F538" s="260" t="s">
        <v>152</v>
      </c>
      <c r="G538" s="258"/>
      <c r="H538" s="261">
        <v>117.422</v>
      </c>
      <c r="I538" s="262"/>
      <c r="J538" s="258"/>
      <c r="K538" s="258"/>
      <c r="L538" s="263"/>
      <c r="M538" s="264"/>
      <c r="N538" s="265"/>
      <c r="O538" s="265"/>
      <c r="P538" s="265"/>
      <c r="Q538" s="265"/>
      <c r="R538" s="265"/>
      <c r="S538" s="265"/>
      <c r="T538" s="266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T538" s="267" t="s">
        <v>143</v>
      </c>
      <c r="AU538" s="267" t="s">
        <v>141</v>
      </c>
      <c r="AV538" s="15" t="s">
        <v>140</v>
      </c>
      <c r="AW538" s="15" t="s">
        <v>32</v>
      </c>
      <c r="AX538" s="15" t="s">
        <v>84</v>
      </c>
      <c r="AY538" s="267" t="s">
        <v>134</v>
      </c>
    </row>
    <row r="539" s="2" customFormat="1" ht="37.8" customHeight="1">
      <c r="A539" s="39"/>
      <c r="B539" s="40"/>
      <c r="C539" s="220" t="s">
        <v>545</v>
      </c>
      <c r="D539" s="220" t="s">
        <v>136</v>
      </c>
      <c r="E539" s="221" t="s">
        <v>546</v>
      </c>
      <c r="F539" s="222" t="s">
        <v>547</v>
      </c>
      <c r="G539" s="223" t="s">
        <v>157</v>
      </c>
      <c r="H539" s="224">
        <v>15.02</v>
      </c>
      <c r="I539" s="225"/>
      <c r="J539" s="226">
        <f>ROUND(I539*H539,2)</f>
        <v>0</v>
      </c>
      <c r="K539" s="227"/>
      <c r="L539" s="45"/>
      <c r="M539" s="228" t="s">
        <v>1</v>
      </c>
      <c r="N539" s="229" t="s">
        <v>42</v>
      </c>
      <c r="O539" s="92"/>
      <c r="P539" s="230">
        <f>O539*H539</f>
        <v>0</v>
      </c>
      <c r="Q539" s="230">
        <v>0</v>
      </c>
      <c r="R539" s="230">
        <f>Q539*H539</f>
        <v>0</v>
      </c>
      <c r="S539" s="230">
        <v>0.058999999999999997</v>
      </c>
      <c r="T539" s="231">
        <f>S539*H539</f>
        <v>0.88617999999999997</v>
      </c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R539" s="232" t="s">
        <v>140</v>
      </c>
      <c r="AT539" s="232" t="s">
        <v>136</v>
      </c>
      <c r="AU539" s="232" t="s">
        <v>141</v>
      </c>
      <c r="AY539" s="18" t="s">
        <v>134</v>
      </c>
      <c r="BE539" s="233">
        <f>IF(N539="základní",J539,0)</f>
        <v>0</v>
      </c>
      <c r="BF539" s="233">
        <f>IF(N539="snížená",J539,0)</f>
        <v>0</v>
      </c>
      <c r="BG539" s="233">
        <f>IF(N539="zákl. přenesená",J539,0)</f>
        <v>0</v>
      </c>
      <c r="BH539" s="233">
        <f>IF(N539="sníž. přenesená",J539,0)</f>
        <v>0</v>
      </c>
      <c r="BI539" s="233">
        <f>IF(N539="nulová",J539,0)</f>
        <v>0</v>
      </c>
      <c r="BJ539" s="18" t="s">
        <v>141</v>
      </c>
      <c r="BK539" s="233">
        <f>ROUND(I539*H539,2)</f>
        <v>0</v>
      </c>
      <c r="BL539" s="18" t="s">
        <v>140</v>
      </c>
      <c r="BM539" s="232" t="s">
        <v>548</v>
      </c>
    </row>
    <row r="540" s="13" customFormat="1">
      <c r="A540" s="13"/>
      <c r="B540" s="234"/>
      <c r="C540" s="235"/>
      <c r="D540" s="236" t="s">
        <v>143</v>
      </c>
      <c r="E540" s="237" t="s">
        <v>1</v>
      </c>
      <c r="F540" s="238" t="s">
        <v>549</v>
      </c>
      <c r="G540" s="235"/>
      <c r="H540" s="239">
        <v>15.02</v>
      </c>
      <c r="I540" s="240"/>
      <c r="J540" s="235"/>
      <c r="K540" s="235"/>
      <c r="L540" s="241"/>
      <c r="M540" s="242"/>
      <c r="N540" s="243"/>
      <c r="O540" s="243"/>
      <c r="P540" s="243"/>
      <c r="Q540" s="243"/>
      <c r="R540" s="243"/>
      <c r="S540" s="243"/>
      <c r="T540" s="244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5" t="s">
        <v>143</v>
      </c>
      <c r="AU540" s="245" t="s">
        <v>141</v>
      </c>
      <c r="AV540" s="13" t="s">
        <v>141</v>
      </c>
      <c r="AW540" s="13" t="s">
        <v>32</v>
      </c>
      <c r="AX540" s="13" t="s">
        <v>84</v>
      </c>
      <c r="AY540" s="245" t="s">
        <v>134</v>
      </c>
    </row>
    <row r="541" s="12" customFormat="1" ht="22.8" customHeight="1">
      <c r="A541" s="12"/>
      <c r="B541" s="204"/>
      <c r="C541" s="205"/>
      <c r="D541" s="206" t="s">
        <v>75</v>
      </c>
      <c r="E541" s="218" t="s">
        <v>550</v>
      </c>
      <c r="F541" s="218" t="s">
        <v>551</v>
      </c>
      <c r="G541" s="205"/>
      <c r="H541" s="205"/>
      <c r="I541" s="208"/>
      <c r="J541" s="219">
        <f>BK541</f>
        <v>0</v>
      </c>
      <c r="K541" s="205"/>
      <c r="L541" s="210"/>
      <c r="M541" s="211"/>
      <c r="N541" s="212"/>
      <c r="O541" s="212"/>
      <c r="P541" s="213">
        <f>SUM(P542:P611)</f>
        <v>0</v>
      </c>
      <c r="Q541" s="212"/>
      <c r="R541" s="213">
        <f>SUM(R542:R611)</f>
        <v>0</v>
      </c>
      <c r="S541" s="212"/>
      <c r="T541" s="214">
        <f>SUM(T542:T611)</f>
        <v>22.737704739999998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15" t="s">
        <v>84</v>
      </c>
      <c r="AT541" s="216" t="s">
        <v>75</v>
      </c>
      <c r="AU541" s="216" t="s">
        <v>84</v>
      </c>
      <c r="AY541" s="215" t="s">
        <v>134</v>
      </c>
      <c r="BK541" s="217">
        <f>SUM(BK542:BK611)</f>
        <v>0</v>
      </c>
    </row>
    <row r="542" s="2" customFormat="1" ht="21.75" customHeight="1">
      <c r="A542" s="39"/>
      <c r="B542" s="40"/>
      <c r="C542" s="220" t="s">
        <v>552</v>
      </c>
      <c r="D542" s="220" t="s">
        <v>136</v>
      </c>
      <c r="E542" s="221" t="s">
        <v>553</v>
      </c>
      <c r="F542" s="222" t="s">
        <v>554</v>
      </c>
      <c r="G542" s="223" t="s">
        <v>157</v>
      </c>
      <c r="H542" s="224">
        <v>122.58199999999999</v>
      </c>
      <c r="I542" s="225"/>
      <c r="J542" s="226">
        <f>ROUND(I542*H542,2)</f>
        <v>0</v>
      </c>
      <c r="K542" s="227"/>
      <c r="L542" s="45"/>
      <c r="M542" s="228" t="s">
        <v>1</v>
      </c>
      <c r="N542" s="229" t="s">
        <v>42</v>
      </c>
      <c r="O542" s="92"/>
      <c r="P542" s="230">
        <f>O542*H542</f>
        <v>0</v>
      </c>
      <c r="Q542" s="230">
        <v>0</v>
      </c>
      <c r="R542" s="230">
        <f>Q542*H542</f>
        <v>0</v>
      </c>
      <c r="S542" s="230">
        <v>0.075999999999999998</v>
      </c>
      <c r="T542" s="231">
        <f>S542*H542</f>
        <v>9.3162319999999994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32" t="s">
        <v>140</v>
      </c>
      <c r="AT542" s="232" t="s">
        <v>136</v>
      </c>
      <c r="AU542" s="232" t="s">
        <v>141</v>
      </c>
      <c r="AY542" s="18" t="s">
        <v>134</v>
      </c>
      <c r="BE542" s="233">
        <f>IF(N542="základní",J542,0)</f>
        <v>0</v>
      </c>
      <c r="BF542" s="233">
        <f>IF(N542="snížená",J542,0)</f>
        <v>0</v>
      </c>
      <c r="BG542" s="233">
        <f>IF(N542="zákl. přenesená",J542,0)</f>
        <v>0</v>
      </c>
      <c r="BH542" s="233">
        <f>IF(N542="sníž. přenesená",J542,0)</f>
        <v>0</v>
      </c>
      <c r="BI542" s="233">
        <f>IF(N542="nulová",J542,0)</f>
        <v>0</v>
      </c>
      <c r="BJ542" s="18" t="s">
        <v>141</v>
      </c>
      <c r="BK542" s="233">
        <f>ROUND(I542*H542,2)</f>
        <v>0</v>
      </c>
      <c r="BL542" s="18" t="s">
        <v>140</v>
      </c>
      <c r="BM542" s="232" t="s">
        <v>555</v>
      </c>
    </row>
    <row r="543" s="13" customFormat="1">
      <c r="A543" s="13"/>
      <c r="B543" s="234"/>
      <c r="C543" s="235"/>
      <c r="D543" s="236" t="s">
        <v>143</v>
      </c>
      <c r="E543" s="237" t="s">
        <v>1</v>
      </c>
      <c r="F543" s="238" t="s">
        <v>556</v>
      </c>
      <c r="G543" s="235"/>
      <c r="H543" s="239">
        <v>9.3070000000000004</v>
      </c>
      <c r="I543" s="240"/>
      <c r="J543" s="235"/>
      <c r="K543" s="235"/>
      <c r="L543" s="241"/>
      <c r="M543" s="242"/>
      <c r="N543" s="243"/>
      <c r="O543" s="243"/>
      <c r="P543" s="243"/>
      <c r="Q543" s="243"/>
      <c r="R543" s="243"/>
      <c r="S543" s="243"/>
      <c r="T543" s="244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5" t="s">
        <v>143</v>
      </c>
      <c r="AU543" s="245" t="s">
        <v>141</v>
      </c>
      <c r="AV543" s="13" t="s">
        <v>141</v>
      </c>
      <c r="AW543" s="13" t="s">
        <v>32</v>
      </c>
      <c r="AX543" s="13" t="s">
        <v>76</v>
      </c>
      <c r="AY543" s="245" t="s">
        <v>134</v>
      </c>
    </row>
    <row r="544" s="13" customFormat="1">
      <c r="A544" s="13"/>
      <c r="B544" s="234"/>
      <c r="C544" s="235"/>
      <c r="D544" s="236" t="s">
        <v>143</v>
      </c>
      <c r="E544" s="237" t="s">
        <v>1</v>
      </c>
      <c r="F544" s="238" t="s">
        <v>557</v>
      </c>
      <c r="G544" s="235"/>
      <c r="H544" s="239">
        <v>3.5459999999999998</v>
      </c>
      <c r="I544" s="240"/>
      <c r="J544" s="235"/>
      <c r="K544" s="235"/>
      <c r="L544" s="241"/>
      <c r="M544" s="242"/>
      <c r="N544" s="243"/>
      <c r="O544" s="243"/>
      <c r="P544" s="243"/>
      <c r="Q544" s="243"/>
      <c r="R544" s="243"/>
      <c r="S544" s="243"/>
      <c r="T544" s="244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5" t="s">
        <v>143</v>
      </c>
      <c r="AU544" s="245" t="s">
        <v>141</v>
      </c>
      <c r="AV544" s="13" t="s">
        <v>141</v>
      </c>
      <c r="AW544" s="13" t="s">
        <v>32</v>
      </c>
      <c r="AX544" s="13" t="s">
        <v>76</v>
      </c>
      <c r="AY544" s="245" t="s">
        <v>134</v>
      </c>
    </row>
    <row r="545" s="14" customFormat="1">
      <c r="A545" s="14"/>
      <c r="B545" s="246"/>
      <c r="C545" s="247"/>
      <c r="D545" s="236" t="s">
        <v>143</v>
      </c>
      <c r="E545" s="248" t="s">
        <v>1</v>
      </c>
      <c r="F545" s="249" t="s">
        <v>149</v>
      </c>
      <c r="G545" s="247"/>
      <c r="H545" s="250">
        <v>12.853</v>
      </c>
      <c r="I545" s="251"/>
      <c r="J545" s="247"/>
      <c r="K545" s="247"/>
      <c r="L545" s="252"/>
      <c r="M545" s="253"/>
      <c r="N545" s="254"/>
      <c r="O545" s="254"/>
      <c r="P545" s="254"/>
      <c r="Q545" s="254"/>
      <c r="R545" s="254"/>
      <c r="S545" s="254"/>
      <c r="T545" s="255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6" t="s">
        <v>143</v>
      </c>
      <c r="AU545" s="256" t="s">
        <v>141</v>
      </c>
      <c r="AV545" s="14" t="s">
        <v>150</v>
      </c>
      <c r="AW545" s="14" t="s">
        <v>32</v>
      </c>
      <c r="AX545" s="14" t="s">
        <v>76</v>
      </c>
      <c r="AY545" s="256" t="s">
        <v>134</v>
      </c>
    </row>
    <row r="546" s="13" customFormat="1">
      <c r="A546" s="13"/>
      <c r="B546" s="234"/>
      <c r="C546" s="235"/>
      <c r="D546" s="236" t="s">
        <v>143</v>
      </c>
      <c r="E546" s="237" t="s">
        <v>1</v>
      </c>
      <c r="F546" s="238" t="s">
        <v>558</v>
      </c>
      <c r="G546" s="235"/>
      <c r="H546" s="239">
        <v>28.762</v>
      </c>
      <c r="I546" s="240"/>
      <c r="J546" s="235"/>
      <c r="K546" s="235"/>
      <c r="L546" s="241"/>
      <c r="M546" s="242"/>
      <c r="N546" s="243"/>
      <c r="O546" s="243"/>
      <c r="P546" s="243"/>
      <c r="Q546" s="243"/>
      <c r="R546" s="243"/>
      <c r="S546" s="243"/>
      <c r="T546" s="244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5" t="s">
        <v>143</v>
      </c>
      <c r="AU546" s="245" t="s">
        <v>141</v>
      </c>
      <c r="AV546" s="13" t="s">
        <v>141</v>
      </c>
      <c r="AW546" s="13" t="s">
        <v>32</v>
      </c>
      <c r="AX546" s="13" t="s">
        <v>76</v>
      </c>
      <c r="AY546" s="245" t="s">
        <v>134</v>
      </c>
    </row>
    <row r="547" s="14" customFormat="1">
      <c r="A547" s="14"/>
      <c r="B547" s="246"/>
      <c r="C547" s="247"/>
      <c r="D547" s="236" t="s">
        <v>143</v>
      </c>
      <c r="E547" s="248" t="s">
        <v>1</v>
      </c>
      <c r="F547" s="249" t="s">
        <v>149</v>
      </c>
      <c r="G547" s="247"/>
      <c r="H547" s="250">
        <v>28.762</v>
      </c>
      <c r="I547" s="251"/>
      <c r="J547" s="247"/>
      <c r="K547" s="247"/>
      <c r="L547" s="252"/>
      <c r="M547" s="253"/>
      <c r="N547" s="254"/>
      <c r="O547" s="254"/>
      <c r="P547" s="254"/>
      <c r="Q547" s="254"/>
      <c r="R547" s="254"/>
      <c r="S547" s="254"/>
      <c r="T547" s="255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6" t="s">
        <v>143</v>
      </c>
      <c r="AU547" s="256" t="s">
        <v>141</v>
      </c>
      <c r="AV547" s="14" t="s">
        <v>150</v>
      </c>
      <c r="AW547" s="14" t="s">
        <v>32</v>
      </c>
      <c r="AX547" s="14" t="s">
        <v>76</v>
      </c>
      <c r="AY547" s="256" t="s">
        <v>134</v>
      </c>
    </row>
    <row r="548" s="13" customFormat="1">
      <c r="A548" s="13"/>
      <c r="B548" s="234"/>
      <c r="C548" s="235"/>
      <c r="D548" s="236" t="s">
        <v>143</v>
      </c>
      <c r="E548" s="237" t="s">
        <v>1</v>
      </c>
      <c r="F548" s="238" t="s">
        <v>559</v>
      </c>
      <c r="G548" s="235"/>
      <c r="H548" s="239">
        <v>28.565000000000001</v>
      </c>
      <c r="I548" s="240"/>
      <c r="J548" s="235"/>
      <c r="K548" s="235"/>
      <c r="L548" s="241"/>
      <c r="M548" s="242"/>
      <c r="N548" s="243"/>
      <c r="O548" s="243"/>
      <c r="P548" s="243"/>
      <c r="Q548" s="243"/>
      <c r="R548" s="243"/>
      <c r="S548" s="243"/>
      <c r="T548" s="244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5" t="s">
        <v>143</v>
      </c>
      <c r="AU548" s="245" t="s">
        <v>141</v>
      </c>
      <c r="AV548" s="13" t="s">
        <v>141</v>
      </c>
      <c r="AW548" s="13" t="s">
        <v>32</v>
      </c>
      <c r="AX548" s="13" t="s">
        <v>76</v>
      </c>
      <c r="AY548" s="245" t="s">
        <v>134</v>
      </c>
    </row>
    <row r="549" s="14" customFormat="1">
      <c r="A549" s="14"/>
      <c r="B549" s="246"/>
      <c r="C549" s="247"/>
      <c r="D549" s="236" t="s">
        <v>143</v>
      </c>
      <c r="E549" s="248" t="s">
        <v>1</v>
      </c>
      <c r="F549" s="249" t="s">
        <v>149</v>
      </c>
      <c r="G549" s="247"/>
      <c r="H549" s="250">
        <v>28.565000000000001</v>
      </c>
      <c r="I549" s="251"/>
      <c r="J549" s="247"/>
      <c r="K549" s="247"/>
      <c r="L549" s="252"/>
      <c r="M549" s="253"/>
      <c r="N549" s="254"/>
      <c r="O549" s="254"/>
      <c r="P549" s="254"/>
      <c r="Q549" s="254"/>
      <c r="R549" s="254"/>
      <c r="S549" s="254"/>
      <c r="T549" s="255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56" t="s">
        <v>143</v>
      </c>
      <c r="AU549" s="256" t="s">
        <v>141</v>
      </c>
      <c r="AV549" s="14" t="s">
        <v>150</v>
      </c>
      <c r="AW549" s="14" t="s">
        <v>32</v>
      </c>
      <c r="AX549" s="14" t="s">
        <v>76</v>
      </c>
      <c r="AY549" s="256" t="s">
        <v>134</v>
      </c>
    </row>
    <row r="550" s="13" customFormat="1">
      <c r="A550" s="13"/>
      <c r="B550" s="234"/>
      <c r="C550" s="235"/>
      <c r="D550" s="236" t="s">
        <v>143</v>
      </c>
      <c r="E550" s="237" t="s">
        <v>1</v>
      </c>
      <c r="F550" s="238" t="s">
        <v>560</v>
      </c>
      <c r="G550" s="235"/>
      <c r="H550" s="239">
        <v>19.699999999999999</v>
      </c>
      <c r="I550" s="240"/>
      <c r="J550" s="235"/>
      <c r="K550" s="235"/>
      <c r="L550" s="241"/>
      <c r="M550" s="242"/>
      <c r="N550" s="243"/>
      <c r="O550" s="243"/>
      <c r="P550" s="243"/>
      <c r="Q550" s="243"/>
      <c r="R550" s="243"/>
      <c r="S550" s="243"/>
      <c r="T550" s="244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5" t="s">
        <v>143</v>
      </c>
      <c r="AU550" s="245" t="s">
        <v>141</v>
      </c>
      <c r="AV550" s="13" t="s">
        <v>141</v>
      </c>
      <c r="AW550" s="13" t="s">
        <v>32</v>
      </c>
      <c r="AX550" s="13" t="s">
        <v>76</v>
      </c>
      <c r="AY550" s="245" t="s">
        <v>134</v>
      </c>
    </row>
    <row r="551" s="14" customFormat="1">
      <c r="A551" s="14"/>
      <c r="B551" s="246"/>
      <c r="C551" s="247"/>
      <c r="D551" s="236" t="s">
        <v>143</v>
      </c>
      <c r="E551" s="248" t="s">
        <v>1</v>
      </c>
      <c r="F551" s="249" t="s">
        <v>149</v>
      </c>
      <c r="G551" s="247"/>
      <c r="H551" s="250">
        <v>19.699999999999999</v>
      </c>
      <c r="I551" s="251"/>
      <c r="J551" s="247"/>
      <c r="K551" s="247"/>
      <c r="L551" s="252"/>
      <c r="M551" s="253"/>
      <c r="N551" s="254"/>
      <c r="O551" s="254"/>
      <c r="P551" s="254"/>
      <c r="Q551" s="254"/>
      <c r="R551" s="254"/>
      <c r="S551" s="254"/>
      <c r="T551" s="255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6" t="s">
        <v>143</v>
      </c>
      <c r="AU551" s="256" t="s">
        <v>141</v>
      </c>
      <c r="AV551" s="14" t="s">
        <v>150</v>
      </c>
      <c r="AW551" s="14" t="s">
        <v>32</v>
      </c>
      <c r="AX551" s="14" t="s">
        <v>76</v>
      </c>
      <c r="AY551" s="256" t="s">
        <v>134</v>
      </c>
    </row>
    <row r="552" s="13" customFormat="1">
      <c r="A552" s="13"/>
      <c r="B552" s="234"/>
      <c r="C552" s="235"/>
      <c r="D552" s="236" t="s">
        <v>143</v>
      </c>
      <c r="E552" s="237" t="s">
        <v>1</v>
      </c>
      <c r="F552" s="238" t="s">
        <v>561</v>
      </c>
      <c r="G552" s="235"/>
      <c r="H552" s="239">
        <v>24.821999999999999</v>
      </c>
      <c r="I552" s="240"/>
      <c r="J552" s="235"/>
      <c r="K552" s="235"/>
      <c r="L552" s="241"/>
      <c r="M552" s="242"/>
      <c r="N552" s="243"/>
      <c r="O552" s="243"/>
      <c r="P552" s="243"/>
      <c r="Q552" s="243"/>
      <c r="R552" s="243"/>
      <c r="S552" s="243"/>
      <c r="T552" s="244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5" t="s">
        <v>143</v>
      </c>
      <c r="AU552" s="245" t="s">
        <v>141</v>
      </c>
      <c r="AV552" s="13" t="s">
        <v>141</v>
      </c>
      <c r="AW552" s="13" t="s">
        <v>32</v>
      </c>
      <c r="AX552" s="13" t="s">
        <v>76</v>
      </c>
      <c r="AY552" s="245" t="s">
        <v>134</v>
      </c>
    </row>
    <row r="553" s="14" customFormat="1">
      <c r="A553" s="14"/>
      <c r="B553" s="246"/>
      <c r="C553" s="247"/>
      <c r="D553" s="236" t="s">
        <v>143</v>
      </c>
      <c r="E553" s="248" t="s">
        <v>1</v>
      </c>
      <c r="F553" s="249" t="s">
        <v>149</v>
      </c>
      <c r="G553" s="247"/>
      <c r="H553" s="250">
        <v>24.821999999999999</v>
      </c>
      <c r="I553" s="251"/>
      <c r="J553" s="247"/>
      <c r="K553" s="247"/>
      <c r="L553" s="252"/>
      <c r="M553" s="253"/>
      <c r="N553" s="254"/>
      <c r="O553" s="254"/>
      <c r="P553" s="254"/>
      <c r="Q553" s="254"/>
      <c r="R553" s="254"/>
      <c r="S553" s="254"/>
      <c r="T553" s="255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6" t="s">
        <v>143</v>
      </c>
      <c r="AU553" s="256" t="s">
        <v>141</v>
      </c>
      <c r="AV553" s="14" t="s">
        <v>150</v>
      </c>
      <c r="AW553" s="14" t="s">
        <v>32</v>
      </c>
      <c r="AX553" s="14" t="s">
        <v>76</v>
      </c>
      <c r="AY553" s="256" t="s">
        <v>134</v>
      </c>
    </row>
    <row r="554" s="13" customFormat="1">
      <c r="A554" s="13"/>
      <c r="B554" s="234"/>
      <c r="C554" s="235"/>
      <c r="D554" s="236" t="s">
        <v>143</v>
      </c>
      <c r="E554" s="237" t="s">
        <v>1</v>
      </c>
      <c r="F554" s="238" t="s">
        <v>562</v>
      </c>
      <c r="G554" s="235"/>
      <c r="H554" s="239">
        <v>7.8799999999999999</v>
      </c>
      <c r="I554" s="240"/>
      <c r="J554" s="235"/>
      <c r="K554" s="235"/>
      <c r="L554" s="241"/>
      <c r="M554" s="242"/>
      <c r="N554" s="243"/>
      <c r="O554" s="243"/>
      <c r="P554" s="243"/>
      <c r="Q554" s="243"/>
      <c r="R554" s="243"/>
      <c r="S554" s="243"/>
      <c r="T554" s="244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5" t="s">
        <v>143</v>
      </c>
      <c r="AU554" s="245" t="s">
        <v>141</v>
      </c>
      <c r="AV554" s="13" t="s">
        <v>141</v>
      </c>
      <c r="AW554" s="13" t="s">
        <v>32</v>
      </c>
      <c r="AX554" s="13" t="s">
        <v>76</v>
      </c>
      <c r="AY554" s="245" t="s">
        <v>134</v>
      </c>
    </row>
    <row r="555" s="14" customFormat="1">
      <c r="A555" s="14"/>
      <c r="B555" s="246"/>
      <c r="C555" s="247"/>
      <c r="D555" s="236" t="s">
        <v>143</v>
      </c>
      <c r="E555" s="248" t="s">
        <v>1</v>
      </c>
      <c r="F555" s="249" t="s">
        <v>149</v>
      </c>
      <c r="G555" s="247"/>
      <c r="H555" s="250">
        <v>7.8799999999999999</v>
      </c>
      <c r="I555" s="251"/>
      <c r="J555" s="247"/>
      <c r="K555" s="247"/>
      <c r="L555" s="252"/>
      <c r="M555" s="253"/>
      <c r="N555" s="254"/>
      <c r="O555" s="254"/>
      <c r="P555" s="254"/>
      <c r="Q555" s="254"/>
      <c r="R555" s="254"/>
      <c r="S555" s="254"/>
      <c r="T555" s="255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6" t="s">
        <v>143</v>
      </c>
      <c r="AU555" s="256" t="s">
        <v>141</v>
      </c>
      <c r="AV555" s="14" t="s">
        <v>150</v>
      </c>
      <c r="AW555" s="14" t="s">
        <v>32</v>
      </c>
      <c r="AX555" s="14" t="s">
        <v>76</v>
      </c>
      <c r="AY555" s="256" t="s">
        <v>134</v>
      </c>
    </row>
    <row r="556" s="15" customFormat="1">
      <c r="A556" s="15"/>
      <c r="B556" s="257"/>
      <c r="C556" s="258"/>
      <c r="D556" s="236" t="s">
        <v>143</v>
      </c>
      <c r="E556" s="259" t="s">
        <v>1</v>
      </c>
      <c r="F556" s="260" t="s">
        <v>152</v>
      </c>
      <c r="G556" s="258"/>
      <c r="H556" s="261">
        <v>122.58199999999999</v>
      </c>
      <c r="I556" s="262"/>
      <c r="J556" s="258"/>
      <c r="K556" s="258"/>
      <c r="L556" s="263"/>
      <c r="M556" s="264"/>
      <c r="N556" s="265"/>
      <c r="O556" s="265"/>
      <c r="P556" s="265"/>
      <c r="Q556" s="265"/>
      <c r="R556" s="265"/>
      <c r="S556" s="265"/>
      <c r="T556" s="266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7" t="s">
        <v>143</v>
      </c>
      <c r="AU556" s="267" t="s">
        <v>141</v>
      </c>
      <c r="AV556" s="15" t="s">
        <v>140</v>
      </c>
      <c r="AW556" s="15" t="s">
        <v>32</v>
      </c>
      <c r="AX556" s="15" t="s">
        <v>84</v>
      </c>
      <c r="AY556" s="267" t="s">
        <v>134</v>
      </c>
    </row>
    <row r="557" s="2" customFormat="1" ht="21.75" customHeight="1">
      <c r="A557" s="39"/>
      <c r="B557" s="40"/>
      <c r="C557" s="220" t="s">
        <v>563</v>
      </c>
      <c r="D557" s="220" t="s">
        <v>136</v>
      </c>
      <c r="E557" s="221" t="s">
        <v>564</v>
      </c>
      <c r="F557" s="222" t="s">
        <v>565</v>
      </c>
      <c r="G557" s="223" t="s">
        <v>157</v>
      </c>
      <c r="H557" s="224">
        <v>6.585</v>
      </c>
      <c r="I557" s="225"/>
      <c r="J557" s="226">
        <f>ROUND(I557*H557,2)</f>
        <v>0</v>
      </c>
      <c r="K557" s="227"/>
      <c r="L557" s="45"/>
      <c r="M557" s="228" t="s">
        <v>1</v>
      </c>
      <c r="N557" s="229" t="s">
        <v>42</v>
      </c>
      <c r="O557" s="92"/>
      <c r="P557" s="230">
        <f>O557*H557</f>
        <v>0</v>
      </c>
      <c r="Q557" s="230">
        <v>0</v>
      </c>
      <c r="R557" s="230">
        <f>Q557*H557</f>
        <v>0</v>
      </c>
      <c r="S557" s="230">
        <v>0.063</v>
      </c>
      <c r="T557" s="231">
        <f>S557*H557</f>
        <v>0.41485499999999997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32" t="s">
        <v>140</v>
      </c>
      <c r="AT557" s="232" t="s">
        <v>136</v>
      </c>
      <c r="AU557" s="232" t="s">
        <v>141</v>
      </c>
      <c r="AY557" s="18" t="s">
        <v>134</v>
      </c>
      <c r="BE557" s="233">
        <f>IF(N557="základní",J557,0)</f>
        <v>0</v>
      </c>
      <c r="BF557" s="233">
        <f>IF(N557="snížená",J557,0)</f>
        <v>0</v>
      </c>
      <c r="BG557" s="233">
        <f>IF(N557="zákl. přenesená",J557,0)</f>
        <v>0</v>
      </c>
      <c r="BH557" s="233">
        <f>IF(N557="sníž. přenesená",J557,0)</f>
        <v>0</v>
      </c>
      <c r="BI557" s="233">
        <f>IF(N557="nulová",J557,0)</f>
        <v>0</v>
      </c>
      <c r="BJ557" s="18" t="s">
        <v>141</v>
      </c>
      <c r="BK557" s="233">
        <f>ROUND(I557*H557,2)</f>
        <v>0</v>
      </c>
      <c r="BL557" s="18" t="s">
        <v>140</v>
      </c>
      <c r="BM557" s="232" t="s">
        <v>566</v>
      </c>
    </row>
    <row r="558" s="13" customFormat="1">
      <c r="A558" s="13"/>
      <c r="B558" s="234"/>
      <c r="C558" s="235"/>
      <c r="D558" s="236" t="s">
        <v>143</v>
      </c>
      <c r="E558" s="237" t="s">
        <v>1</v>
      </c>
      <c r="F558" s="238" t="s">
        <v>567</v>
      </c>
      <c r="G558" s="235"/>
      <c r="H558" s="239">
        <v>6.585</v>
      </c>
      <c r="I558" s="240"/>
      <c r="J558" s="235"/>
      <c r="K558" s="235"/>
      <c r="L558" s="241"/>
      <c r="M558" s="242"/>
      <c r="N558" s="243"/>
      <c r="O558" s="243"/>
      <c r="P558" s="243"/>
      <c r="Q558" s="243"/>
      <c r="R558" s="243"/>
      <c r="S558" s="243"/>
      <c r="T558" s="24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5" t="s">
        <v>143</v>
      </c>
      <c r="AU558" s="245" t="s">
        <v>141</v>
      </c>
      <c r="AV558" s="13" t="s">
        <v>141</v>
      </c>
      <c r="AW558" s="13" t="s">
        <v>32</v>
      </c>
      <c r="AX558" s="13" t="s">
        <v>84</v>
      </c>
      <c r="AY558" s="245" t="s">
        <v>134</v>
      </c>
    </row>
    <row r="559" s="2" customFormat="1" ht="24.15" customHeight="1">
      <c r="A559" s="39"/>
      <c r="B559" s="40"/>
      <c r="C559" s="220" t="s">
        <v>568</v>
      </c>
      <c r="D559" s="220" t="s">
        <v>136</v>
      </c>
      <c r="E559" s="221" t="s">
        <v>569</v>
      </c>
      <c r="F559" s="222" t="s">
        <v>570</v>
      </c>
      <c r="G559" s="223" t="s">
        <v>157</v>
      </c>
      <c r="H559" s="224">
        <v>18.835000000000001</v>
      </c>
      <c r="I559" s="225"/>
      <c r="J559" s="226">
        <f>ROUND(I559*H559,2)</f>
        <v>0</v>
      </c>
      <c r="K559" s="227"/>
      <c r="L559" s="45"/>
      <c r="M559" s="228" t="s">
        <v>1</v>
      </c>
      <c r="N559" s="229" t="s">
        <v>42</v>
      </c>
      <c r="O559" s="92"/>
      <c r="P559" s="230">
        <f>O559*H559</f>
        <v>0</v>
      </c>
      <c r="Q559" s="230">
        <v>0</v>
      </c>
      <c r="R559" s="230">
        <f>Q559*H559</f>
        <v>0</v>
      </c>
      <c r="S559" s="230">
        <v>0.072999999999999995</v>
      </c>
      <c r="T559" s="231">
        <f>S559*H559</f>
        <v>1.3749549999999999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32" t="s">
        <v>140</v>
      </c>
      <c r="AT559" s="232" t="s">
        <v>136</v>
      </c>
      <c r="AU559" s="232" t="s">
        <v>141</v>
      </c>
      <c r="AY559" s="18" t="s">
        <v>134</v>
      </c>
      <c r="BE559" s="233">
        <f>IF(N559="základní",J559,0)</f>
        <v>0</v>
      </c>
      <c r="BF559" s="233">
        <f>IF(N559="snížená",J559,0)</f>
        <v>0</v>
      </c>
      <c r="BG559" s="233">
        <f>IF(N559="zákl. přenesená",J559,0)</f>
        <v>0</v>
      </c>
      <c r="BH559" s="233">
        <f>IF(N559="sníž. přenesená",J559,0)</f>
        <v>0</v>
      </c>
      <c r="BI559" s="233">
        <f>IF(N559="nulová",J559,0)</f>
        <v>0</v>
      </c>
      <c r="BJ559" s="18" t="s">
        <v>141</v>
      </c>
      <c r="BK559" s="233">
        <f>ROUND(I559*H559,2)</f>
        <v>0</v>
      </c>
      <c r="BL559" s="18" t="s">
        <v>140</v>
      </c>
      <c r="BM559" s="232" t="s">
        <v>571</v>
      </c>
    </row>
    <row r="560" s="13" customFormat="1">
      <c r="A560" s="13"/>
      <c r="B560" s="234"/>
      <c r="C560" s="235"/>
      <c r="D560" s="236" t="s">
        <v>143</v>
      </c>
      <c r="E560" s="237" t="s">
        <v>1</v>
      </c>
      <c r="F560" s="238" t="s">
        <v>572</v>
      </c>
      <c r="G560" s="235"/>
      <c r="H560" s="239">
        <v>3.6360000000000001</v>
      </c>
      <c r="I560" s="240"/>
      <c r="J560" s="235"/>
      <c r="K560" s="235"/>
      <c r="L560" s="241"/>
      <c r="M560" s="242"/>
      <c r="N560" s="243"/>
      <c r="O560" s="243"/>
      <c r="P560" s="243"/>
      <c r="Q560" s="243"/>
      <c r="R560" s="243"/>
      <c r="S560" s="243"/>
      <c r="T560" s="24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5" t="s">
        <v>143</v>
      </c>
      <c r="AU560" s="245" t="s">
        <v>141</v>
      </c>
      <c r="AV560" s="13" t="s">
        <v>141</v>
      </c>
      <c r="AW560" s="13" t="s">
        <v>32</v>
      </c>
      <c r="AX560" s="13" t="s">
        <v>76</v>
      </c>
      <c r="AY560" s="245" t="s">
        <v>134</v>
      </c>
    </row>
    <row r="561" s="14" customFormat="1">
      <c r="A561" s="14"/>
      <c r="B561" s="246"/>
      <c r="C561" s="247"/>
      <c r="D561" s="236" t="s">
        <v>143</v>
      </c>
      <c r="E561" s="248" t="s">
        <v>1</v>
      </c>
      <c r="F561" s="249" t="s">
        <v>149</v>
      </c>
      <c r="G561" s="247"/>
      <c r="H561" s="250">
        <v>3.6360000000000001</v>
      </c>
      <c r="I561" s="251"/>
      <c r="J561" s="247"/>
      <c r="K561" s="247"/>
      <c r="L561" s="252"/>
      <c r="M561" s="253"/>
      <c r="N561" s="254"/>
      <c r="O561" s="254"/>
      <c r="P561" s="254"/>
      <c r="Q561" s="254"/>
      <c r="R561" s="254"/>
      <c r="S561" s="254"/>
      <c r="T561" s="255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6" t="s">
        <v>143</v>
      </c>
      <c r="AU561" s="256" t="s">
        <v>141</v>
      </c>
      <c r="AV561" s="14" t="s">
        <v>150</v>
      </c>
      <c r="AW561" s="14" t="s">
        <v>32</v>
      </c>
      <c r="AX561" s="14" t="s">
        <v>76</v>
      </c>
      <c r="AY561" s="256" t="s">
        <v>134</v>
      </c>
    </row>
    <row r="562" s="13" customFormat="1">
      <c r="A562" s="13"/>
      <c r="B562" s="234"/>
      <c r="C562" s="235"/>
      <c r="D562" s="236" t="s">
        <v>143</v>
      </c>
      <c r="E562" s="237" t="s">
        <v>1</v>
      </c>
      <c r="F562" s="238" t="s">
        <v>573</v>
      </c>
      <c r="G562" s="235"/>
      <c r="H562" s="239">
        <v>4.5590000000000002</v>
      </c>
      <c r="I562" s="240"/>
      <c r="J562" s="235"/>
      <c r="K562" s="235"/>
      <c r="L562" s="241"/>
      <c r="M562" s="242"/>
      <c r="N562" s="243"/>
      <c r="O562" s="243"/>
      <c r="P562" s="243"/>
      <c r="Q562" s="243"/>
      <c r="R562" s="243"/>
      <c r="S562" s="243"/>
      <c r="T562" s="24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5" t="s">
        <v>143</v>
      </c>
      <c r="AU562" s="245" t="s">
        <v>141</v>
      </c>
      <c r="AV562" s="13" t="s">
        <v>141</v>
      </c>
      <c r="AW562" s="13" t="s">
        <v>32</v>
      </c>
      <c r="AX562" s="13" t="s">
        <v>76</v>
      </c>
      <c r="AY562" s="245" t="s">
        <v>134</v>
      </c>
    </row>
    <row r="563" s="14" customFormat="1">
      <c r="A563" s="14"/>
      <c r="B563" s="246"/>
      <c r="C563" s="247"/>
      <c r="D563" s="236" t="s">
        <v>143</v>
      </c>
      <c r="E563" s="248" t="s">
        <v>1</v>
      </c>
      <c r="F563" s="249" t="s">
        <v>149</v>
      </c>
      <c r="G563" s="247"/>
      <c r="H563" s="250">
        <v>4.5590000000000002</v>
      </c>
      <c r="I563" s="251"/>
      <c r="J563" s="247"/>
      <c r="K563" s="247"/>
      <c r="L563" s="252"/>
      <c r="M563" s="253"/>
      <c r="N563" s="254"/>
      <c r="O563" s="254"/>
      <c r="P563" s="254"/>
      <c r="Q563" s="254"/>
      <c r="R563" s="254"/>
      <c r="S563" s="254"/>
      <c r="T563" s="255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6" t="s">
        <v>143</v>
      </c>
      <c r="AU563" s="256" t="s">
        <v>141</v>
      </c>
      <c r="AV563" s="14" t="s">
        <v>150</v>
      </c>
      <c r="AW563" s="14" t="s">
        <v>32</v>
      </c>
      <c r="AX563" s="14" t="s">
        <v>76</v>
      </c>
      <c r="AY563" s="256" t="s">
        <v>134</v>
      </c>
    </row>
    <row r="564" s="13" customFormat="1">
      <c r="A564" s="13"/>
      <c r="B564" s="234"/>
      <c r="C564" s="235"/>
      <c r="D564" s="236" t="s">
        <v>143</v>
      </c>
      <c r="E564" s="237" t="s">
        <v>1</v>
      </c>
      <c r="F564" s="238" t="s">
        <v>574</v>
      </c>
      <c r="G564" s="235"/>
      <c r="H564" s="239">
        <v>3.6099999999999999</v>
      </c>
      <c r="I564" s="240"/>
      <c r="J564" s="235"/>
      <c r="K564" s="235"/>
      <c r="L564" s="241"/>
      <c r="M564" s="242"/>
      <c r="N564" s="243"/>
      <c r="O564" s="243"/>
      <c r="P564" s="243"/>
      <c r="Q564" s="243"/>
      <c r="R564" s="243"/>
      <c r="S564" s="243"/>
      <c r="T564" s="24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5" t="s">
        <v>143</v>
      </c>
      <c r="AU564" s="245" t="s">
        <v>141</v>
      </c>
      <c r="AV564" s="13" t="s">
        <v>141</v>
      </c>
      <c r="AW564" s="13" t="s">
        <v>32</v>
      </c>
      <c r="AX564" s="13" t="s">
        <v>76</v>
      </c>
      <c r="AY564" s="245" t="s">
        <v>134</v>
      </c>
    </row>
    <row r="565" s="14" customFormat="1">
      <c r="A565" s="14"/>
      <c r="B565" s="246"/>
      <c r="C565" s="247"/>
      <c r="D565" s="236" t="s">
        <v>143</v>
      </c>
      <c r="E565" s="248" t="s">
        <v>1</v>
      </c>
      <c r="F565" s="249" t="s">
        <v>149</v>
      </c>
      <c r="G565" s="247"/>
      <c r="H565" s="250">
        <v>3.6099999999999999</v>
      </c>
      <c r="I565" s="251"/>
      <c r="J565" s="247"/>
      <c r="K565" s="247"/>
      <c r="L565" s="252"/>
      <c r="M565" s="253"/>
      <c r="N565" s="254"/>
      <c r="O565" s="254"/>
      <c r="P565" s="254"/>
      <c r="Q565" s="254"/>
      <c r="R565" s="254"/>
      <c r="S565" s="254"/>
      <c r="T565" s="255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56" t="s">
        <v>143</v>
      </c>
      <c r="AU565" s="256" t="s">
        <v>141</v>
      </c>
      <c r="AV565" s="14" t="s">
        <v>150</v>
      </c>
      <c r="AW565" s="14" t="s">
        <v>32</v>
      </c>
      <c r="AX565" s="14" t="s">
        <v>76</v>
      </c>
      <c r="AY565" s="256" t="s">
        <v>134</v>
      </c>
    </row>
    <row r="566" s="13" customFormat="1">
      <c r="A566" s="13"/>
      <c r="B566" s="234"/>
      <c r="C566" s="235"/>
      <c r="D566" s="236" t="s">
        <v>143</v>
      </c>
      <c r="E566" s="237" t="s">
        <v>1</v>
      </c>
      <c r="F566" s="238" t="s">
        <v>575</v>
      </c>
      <c r="G566" s="235"/>
      <c r="H566" s="239">
        <v>3.6099999999999999</v>
      </c>
      <c r="I566" s="240"/>
      <c r="J566" s="235"/>
      <c r="K566" s="235"/>
      <c r="L566" s="241"/>
      <c r="M566" s="242"/>
      <c r="N566" s="243"/>
      <c r="O566" s="243"/>
      <c r="P566" s="243"/>
      <c r="Q566" s="243"/>
      <c r="R566" s="243"/>
      <c r="S566" s="243"/>
      <c r="T566" s="244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5" t="s">
        <v>143</v>
      </c>
      <c r="AU566" s="245" t="s">
        <v>141</v>
      </c>
      <c r="AV566" s="13" t="s">
        <v>141</v>
      </c>
      <c r="AW566" s="13" t="s">
        <v>32</v>
      </c>
      <c r="AX566" s="13" t="s">
        <v>76</v>
      </c>
      <c r="AY566" s="245" t="s">
        <v>134</v>
      </c>
    </row>
    <row r="567" s="14" customFormat="1">
      <c r="A567" s="14"/>
      <c r="B567" s="246"/>
      <c r="C567" s="247"/>
      <c r="D567" s="236" t="s">
        <v>143</v>
      </c>
      <c r="E567" s="248" t="s">
        <v>1</v>
      </c>
      <c r="F567" s="249" t="s">
        <v>149</v>
      </c>
      <c r="G567" s="247"/>
      <c r="H567" s="250">
        <v>3.6099999999999999</v>
      </c>
      <c r="I567" s="251"/>
      <c r="J567" s="247"/>
      <c r="K567" s="247"/>
      <c r="L567" s="252"/>
      <c r="M567" s="253"/>
      <c r="N567" s="254"/>
      <c r="O567" s="254"/>
      <c r="P567" s="254"/>
      <c r="Q567" s="254"/>
      <c r="R567" s="254"/>
      <c r="S567" s="254"/>
      <c r="T567" s="255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56" t="s">
        <v>143</v>
      </c>
      <c r="AU567" s="256" t="s">
        <v>141</v>
      </c>
      <c r="AV567" s="14" t="s">
        <v>150</v>
      </c>
      <c r="AW567" s="14" t="s">
        <v>32</v>
      </c>
      <c r="AX567" s="14" t="s">
        <v>76</v>
      </c>
      <c r="AY567" s="256" t="s">
        <v>134</v>
      </c>
    </row>
    <row r="568" s="13" customFormat="1">
      <c r="A568" s="13"/>
      <c r="B568" s="234"/>
      <c r="C568" s="235"/>
      <c r="D568" s="236" t="s">
        <v>143</v>
      </c>
      <c r="E568" s="237" t="s">
        <v>1</v>
      </c>
      <c r="F568" s="238" t="s">
        <v>576</v>
      </c>
      <c r="G568" s="235"/>
      <c r="H568" s="239">
        <v>3.4199999999999999</v>
      </c>
      <c r="I568" s="240"/>
      <c r="J568" s="235"/>
      <c r="K568" s="235"/>
      <c r="L568" s="241"/>
      <c r="M568" s="242"/>
      <c r="N568" s="243"/>
      <c r="O568" s="243"/>
      <c r="P568" s="243"/>
      <c r="Q568" s="243"/>
      <c r="R568" s="243"/>
      <c r="S568" s="243"/>
      <c r="T568" s="244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5" t="s">
        <v>143</v>
      </c>
      <c r="AU568" s="245" t="s">
        <v>141</v>
      </c>
      <c r="AV568" s="13" t="s">
        <v>141</v>
      </c>
      <c r="AW568" s="13" t="s">
        <v>32</v>
      </c>
      <c r="AX568" s="13" t="s">
        <v>76</v>
      </c>
      <c r="AY568" s="245" t="s">
        <v>134</v>
      </c>
    </row>
    <row r="569" s="15" customFormat="1">
      <c r="A569" s="15"/>
      <c r="B569" s="257"/>
      <c r="C569" s="258"/>
      <c r="D569" s="236" t="s">
        <v>143</v>
      </c>
      <c r="E569" s="259" t="s">
        <v>1</v>
      </c>
      <c r="F569" s="260" t="s">
        <v>152</v>
      </c>
      <c r="G569" s="258"/>
      <c r="H569" s="261">
        <v>18.835000000000001</v>
      </c>
      <c r="I569" s="262"/>
      <c r="J569" s="258"/>
      <c r="K569" s="258"/>
      <c r="L569" s="263"/>
      <c r="M569" s="264"/>
      <c r="N569" s="265"/>
      <c r="O569" s="265"/>
      <c r="P569" s="265"/>
      <c r="Q569" s="265"/>
      <c r="R569" s="265"/>
      <c r="S569" s="265"/>
      <c r="T569" s="266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67" t="s">
        <v>143</v>
      </c>
      <c r="AU569" s="267" t="s">
        <v>141</v>
      </c>
      <c r="AV569" s="15" t="s">
        <v>140</v>
      </c>
      <c r="AW569" s="15" t="s">
        <v>32</v>
      </c>
      <c r="AX569" s="15" t="s">
        <v>84</v>
      </c>
      <c r="AY569" s="267" t="s">
        <v>134</v>
      </c>
    </row>
    <row r="570" s="2" customFormat="1" ht="24.15" customHeight="1">
      <c r="A570" s="39"/>
      <c r="B570" s="40"/>
      <c r="C570" s="220" t="s">
        <v>577</v>
      </c>
      <c r="D570" s="220" t="s">
        <v>136</v>
      </c>
      <c r="E570" s="221" t="s">
        <v>578</v>
      </c>
      <c r="F570" s="222" t="s">
        <v>579</v>
      </c>
      <c r="G570" s="223" t="s">
        <v>157</v>
      </c>
      <c r="H570" s="224">
        <v>188.381</v>
      </c>
      <c r="I570" s="225"/>
      <c r="J570" s="226">
        <f>ROUND(I570*H570,2)</f>
        <v>0</v>
      </c>
      <c r="K570" s="227"/>
      <c r="L570" s="45"/>
      <c r="M570" s="228" t="s">
        <v>1</v>
      </c>
      <c r="N570" s="229" t="s">
        <v>42</v>
      </c>
      <c r="O570" s="92"/>
      <c r="P570" s="230">
        <f>O570*H570</f>
        <v>0</v>
      </c>
      <c r="Q570" s="230">
        <v>0</v>
      </c>
      <c r="R570" s="230">
        <f>Q570*H570</f>
        <v>0</v>
      </c>
      <c r="S570" s="230">
        <v>0.058999999999999997</v>
      </c>
      <c r="T570" s="231">
        <f>S570*H570</f>
        <v>11.114478999999999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32" t="s">
        <v>140</v>
      </c>
      <c r="AT570" s="232" t="s">
        <v>136</v>
      </c>
      <c r="AU570" s="232" t="s">
        <v>141</v>
      </c>
      <c r="AY570" s="18" t="s">
        <v>134</v>
      </c>
      <c r="BE570" s="233">
        <f>IF(N570="základní",J570,0)</f>
        <v>0</v>
      </c>
      <c r="BF570" s="233">
        <f>IF(N570="snížená",J570,0)</f>
        <v>0</v>
      </c>
      <c r="BG570" s="233">
        <f>IF(N570="zákl. přenesená",J570,0)</f>
        <v>0</v>
      </c>
      <c r="BH570" s="233">
        <f>IF(N570="sníž. přenesená",J570,0)</f>
        <v>0</v>
      </c>
      <c r="BI570" s="233">
        <f>IF(N570="nulová",J570,0)</f>
        <v>0</v>
      </c>
      <c r="BJ570" s="18" t="s">
        <v>141</v>
      </c>
      <c r="BK570" s="233">
        <f>ROUND(I570*H570,2)</f>
        <v>0</v>
      </c>
      <c r="BL570" s="18" t="s">
        <v>140</v>
      </c>
      <c r="BM570" s="232" t="s">
        <v>580</v>
      </c>
    </row>
    <row r="571" s="13" customFormat="1">
      <c r="A571" s="13"/>
      <c r="B571" s="234"/>
      <c r="C571" s="235"/>
      <c r="D571" s="236" t="s">
        <v>143</v>
      </c>
      <c r="E571" s="237" t="s">
        <v>1</v>
      </c>
      <c r="F571" s="238" t="s">
        <v>581</v>
      </c>
      <c r="G571" s="235"/>
      <c r="H571" s="239">
        <v>38.442</v>
      </c>
      <c r="I571" s="240"/>
      <c r="J571" s="235"/>
      <c r="K571" s="235"/>
      <c r="L571" s="241"/>
      <c r="M571" s="242"/>
      <c r="N571" s="243"/>
      <c r="O571" s="243"/>
      <c r="P571" s="243"/>
      <c r="Q571" s="243"/>
      <c r="R571" s="243"/>
      <c r="S571" s="243"/>
      <c r="T571" s="24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5" t="s">
        <v>143</v>
      </c>
      <c r="AU571" s="245" t="s">
        <v>141</v>
      </c>
      <c r="AV571" s="13" t="s">
        <v>141</v>
      </c>
      <c r="AW571" s="13" t="s">
        <v>32</v>
      </c>
      <c r="AX571" s="13" t="s">
        <v>76</v>
      </c>
      <c r="AY571" s="245" t="s">
        <v>134</v>
      </c>
    </row>
    <row r="572" s="13" customFormat="1">
      <c r="A572" s="13"/>
      <c r="B572" s="234"/>
      <c r="C572" s="235"/>
      <c r="D572" s="236" t="s">
        <v>143</v>
      </c>
      <c r="E572" s="237" t="s">
        <v>1</v>
      </c>
      <c r="F572" s="238" t="s">
        <v>582</v>
      </c>
      <c r="G572" s="235"/>
      <c r="H572" s="239">
        <v>48.005000000000003</v>
      </c>
      <c r="I572" s="240"/>
      <c r="J572" s="235"/>
      <c r="K572" s="235"/>
      <c r="L572" s="241"/>
      <c r="M572" s="242"/>
      <c r="N572" s="243"/>
      <c r="O572" s="243"/>
      <c r="P572" s="243"/>
      <c r="Q572" s="243"/>
      <c r="R572" s="243"/>
      <c r="S572" s="243"/>
      <c r="T572" s="24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5" t="s">
        <v>143</v>
      </c>
      <c r="AU572" s="245" t="s">
        <v>141</v>
      </c>
      <c r="AV572" s="13" t="s">
        <v>141</v>
      </c>
      <c r="AW572" s="13" t="s">
        <v>32</v>
      </c>
      <c r="AX572" s="13" t="s">
        <v>76</v>
      </c>
      <c r="AY572" s="245" t="s">
        <v>134</v>
      </c>
    </row>
    <row r="573" s="13" customFormat="1">
      <c r="A573" s="13"/>
      <c r="B573" s="234"/>
      <c r="C573" s="235"/>
      <c r="D573" s="236" t="s">
        <v>143</v>
      </c>
      <c r="E573" s="237" t="s">
        <v>1</v>
      </c>
      <c r="F573" s="238" t="s">
        <v>583</v>
      </c>
      <c r="G573" s="235"/>
      <c r="H573" s="239">
        <v>48.152999999999999</v>
      </c>
      <c r="I573" s="240"/>
      <c r="J573" s="235"/>
      <c r="K573" s="235"/>
      <c r="L573" s="241"/>
      <c r="M573" s="242"/>
      <c r="N573" s="243"/>
      <c r="O573" s="243"/>
      <c r="P573" s="243"/>
      <c r="Q573" s="243"/>
      <c r="R573" s="243"/>
      <c r="S573" s="243"/>
      <c r="T573" s="244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5" t="s">
        <v>143</v>
      </c>
      <c r="AU573" s="245" t="s">
        <v>141</v>
      </c>
      <c r="AV573" s="13" t="s">
        <v>141</v>
      </c>
      <c r="AW573" s="13" t="s">
        <v>32</v>
      </c>
      <c r="AX573" s="13" t="s">
        <v>76</v>
      </c>
      <c r="AY573" s="245" t="s">
        <v>134</v>
      </c>
    </row>
    <row r="574" s="13" customFormat="1">
      <c r="A574" s="13"/>
      <c r="B574" s="234"/>
      <c r="C574" s="235"/>
      <c r="D574" s="236" t="s">
        <v>143</v>
      </c>
      <c r="E574" s="237" t="s">
        <v>1</v>
      </c>
      <c r="F574" s="238" t="s">
        <v>584</v>
      </c>
      <c r="G574" s="235"/>
      <c r="H574" s="239">
        <v>51.645000000000003</v>
      </c>
      <c r="I574" s="240"/>
      <c r="J574" s="235"/>
      <c r="K574" s="235"/>
      <c r="L574" s="241"/>
      <c r="M574" s="242"/>
      <c r="N574" s="243"/>
      <c r="O574" s="243"/>
      <c r="P574" s="243"/>
      <c r="Q574" s="243"/>
      <c r="R574" s="243"/>
      <c r="S574" s="243"/>
      <c r="T574" s="24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5" t="s">
        <v>143</v>
      </c>
      <c r="AU574" s="245" t="s">
        <v>141</v>
      </c>
      <c r="AV574" s="13" t="s">
        <v>141</v>
      </c>
      <c r="AW574" s="13" t="s">
        <v>32</v>
      </c>
      <c r="AX574" s="13" t="s">
        <v>76</v>
      </c>
      <c r="AY574" s="245" t="s">
        <v>134</v>
      </c>
    </row>
    <row r="575" s="13" customFormat="1">
      <c r="A575" s="13"/>
      <c r="B575" s="234"/>
      <c r="C575" s="235"/>
      <c r="D575" s="236" t="s">
        <v>143</v>
      </c>
      <c r="E575" s="237" t="s">
        <v>1</v>
      </c>
      <c r="F575" s="238" t="s">
        <v>585</v>
      </c>
      <c r="G575" s="235"/>
      <c r="H575" s="239">
        <v>2.1360000000000001</v>
      </c>
      <c r="I575" s="240"/>
      <c r="J575" s="235"/>
      <c r="K575" s="235"/>
      <c r="L575" s="241"/>
      <c r="M575" s="242"/>
      <c r="N575" s="243"/>
      <c r="O575" s="243"/>
      <c r="P575" s="243"/>
      <c r="Q575" s="243"/>
      <c r="R575" s="243"/>
      <c r="S575" s="243"/>
      <c r="T575" s="244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5" t="s">
        <v>143</v>
      </c>
      <c r="AU575" s="245" t="s">
        <v>141</v>
      </c>
      <c r="AV575" s="13" t="s">
        <v>141</v>
      </c>
      <c r="AW575" s="13" t="s">
        <v>32</v>
      </c>
      <c r="AX575" s="13" t="s">
        <v>76</v>
      </c>
      <c r="AY575" s="245" t="s">
        <v>134</v>
      </c>
    </row>
    <row r="576" s="15" customFormat="1">
      <c r="A576" s="15"/>
      <c r="B576" s="257"/>
      <c r="C576" s="258"/>
      <c r="D576" s="236" t="s">
        <v>143</v>
      </c>
      <c r="E576" s="259" t="s">
        <v>1</v>
      </c>
      <c r="F576" s="260" t="s">
        <v>152</v>
      </c>
      <c r="G576" s="258"/>
      <c r="H576" s="261">
        <v>188.381</v>
      </c>
      <c r="I576" s="262"/>
      <c r="J576" s="258"/>
      <c r="K576" s="258"/>
      <c r="L576" s="263"/>
      <c r="M576" s="264"/>
      <c r="N576" s="265"/>
      <c r="O576" s="265"/>
      <c r="P576" s="265"/>
      <c r="Q576" s="265"/>
      <c r="R576" s="265"/>
      <c r="S576" s="265"/>
      <c r="T576" s="266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T576" s="267" t="s">
        <v>143</v>
      </c>
      <c r="AU576" s="267" t="s">
        <v>141</v>
      </c>
      <c r="AV576" s="15" t="s">
        <v>140</v>
      </c>
      <c r="AW576" s="15" t="s">
        <v>32</v>
      </c>
      <c r="AX576" s="15" t="s">
        <v>84</v>
      </c>
      <c r="AY576" s="267" t="s">
        <v>134</v>
      </c>
    </row>
    <row r="577" s="2" customFormat="1" ht="16.5" customHeight="1">
      <c r="A577" s="39"/>
      <c r="B577" s="40"/>
      <c r="C577" s="220" t="s">
        <v>586</v>
      </c>
      <c r="D577" s="220" t="s">
        <v>136</v>
      </c>
      <c r="E577" s="221" t="s">
        <v>587</v>
      </c>
      <c r="F577" s="222" t="s">
        <v>588</v>
      </c>
      <c r="G577" s="223" t="s">
        <v>213</v>
      </c>
      <c r="H577" s="224">
        <v>140.922</v>
      </c>
      <c r="I577" s="225"/>
      <c r="J577" s="226">
        <f>ROUND(I577*H577,2)</f>
        <v>0</v>
      </c>
      <c r="K577" s="227"/>
      <c r="L577" s="45"/>
      <c r="M577" s="228" t="s">
        <v>1</v>
      </c>
      <c r="N577" s="229" t="s">
        <v>42</v>
      </c>
      <c r="O577" s="92"/>
      <c r="P577" s="230">
        <f>O577*H577</f>
        <v>0</v>
      </c>
      <c r="Q577" s="230">
        <v>0</v>
      </c>
      <c r="R577" s="230">
        <f>Q577*H577</f>
        <v>0</v>
      </c>
      <c r="S577" s="230">
        <v>0.00167</v>
      </c>
      <c r="T577" s="231">
        <f>S577*H577</f>
        <v>0.23533973999999999</v>
      </c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R577" s="232" t="s">
        <v>304</v>
      </c>
      <c r="AT577" s="232" t="s">
        <v>136</v>
      </c>
      <c r="AU577" s="232" t="s">
        <v>141</v>
      </c>
      <c r="AY577" s="18" t="s">
        <v>134</v>
      </c>
      <c r="BE577" s="233">
        <f>IF(N577="základní",J577,0)</f>
        <v>0</v>
      </c>
      <c r="BF577" s="233">
        <f>IF(N577="snížená",J577,0)</f>
        <v>0</v>
      </c>
      <c r="BG577" s="233">
        <f>IF(N577="zákl. přenesená",J577,0)</f>
        <v>0</v>
      </c>
      <c r="BH577" s="233">
        <f>IF(N577="sníž. přenesená",J577,0)</f>
        <v>0</v>
      </c>
      <c r="BI577" s="233">
        <f>IF(N577="nulová",J577,0)</f>
        <v>0</v>
      </c>
      <c r="BJ577" s="18" t="s">
        <v>141</v>
      </c>
      <c r="BK577" s="233">
        <f>ROUND(I577*H577,2)</f>
        <v>0</v>
      </c>
      <c r="BL577" s="18" t="s">
        <v>304</v>
      </c>
      <c r="BM577" s="232" t="s">
        <v>589</v>
      </c>
    </row>
    <row r="578" s="13" customFormat="1">
      <c r="A578" s="13"/>
      <c r="B578" s="234"/>
      <c r="C578" s="235"/>
      <c r="D578" s="236" t="s">
        <v>143</v>
      </c>
      <c r="E578" s="237" t="s">
        <v>1</v>
      </c>
      <c r="F578" s="238" t="s">
        <v>590</v>
      </c>
      <c r="G578" s="235"/>
      <c r="H578" s="239">
        <v>5.2599999999999998</v>
      </c>
      <c r="I578" s="240"/>
      <c r="J578" s="235"/>
      <c r="K578" s="235"/>
      <c r="L578" s="241"/>
      <c r="M578" s="242"/>
      <c r="N578" s="243"/>
      <c r="O578" s="243"/>
      <c r="P578" s="243"/>
      <c r="Q578" s="243"/>
      <c r="R578" s="243"/>
      <c r="S578" s="243"/>
      <c r="T578" s="24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5" t="s">
        <v>143</v>
      </c>
      <c r="AU578" s="245" t="s">
        <v>141</v>
      </c>
      <c r="AV578" s="13" t="s">
        <v>141</v>
      </c>
      <c r="AW578" s="13" t="s">
        <v>32</v>
      </c>
      <c r="AX578" s="13" t="s">
        <v>76</v>
      </c>
      <c r="AY578" s="245" t="s">
        <v>134</v>
      </c>
    </row>
    <row r="579" s="14" customFormat="1">
      <c r="A579" s="14"/>
      <c r="B579" s="246"/>
      <c r="C579" s="247"/>
      <c r="D579" s="236" t="s">
        <v>143</v>
      </c>
      <c r="E579" s="248" t="s">
        <v>1</v>
      </c>
      <c r="F579" s="249" t="s">
        <v>149</v>
      </c>
      <c r="G579" s="247"/>
      <c r="H579" s="250">
        <v>5.2599999999999998</v>
      </c>
      <c r="I579" s="251"/>
      <c r="J579" s="247"/>
      <c r="K579" s="247"/>
      <c r="L579" s="252"/>
      <c r="M579" s="253"/>
      <c r="N579" s="254"/>
      <c r="O579" s="254"/>
      <c r="P579" s="254"/>
      <c r="Q579" s="254"/>
      <c r="R579" s="254"/>
      <c r="S579" s="254"/>
      <c r="T579" s="25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6" t="s">
        <v>143</v>
      </c>
      <c r="AU579" s="256" t="s">
        <v>141</v>
      </c>
      <c r="AV579" s="14" t="s">
        <v>150</v>
      </c>
      <c r="AW579" s="14" t="s">
        <v>32</v>
      </c>
      <c r="AX579" s="14" t="s">
        <v>76</v>
      </c>
      <c r="AY579" s="256" t="s">
        <v>134</v>
      </c>
    </row>
    <row r="580" s="13" customFormat="1">
      <c r="A580" s="13"/>
      <c r="B580" s="234"/>
      <c r="C580" s="235"/>
      <c r="D580" s="236" t="s">
        <v>143</v>
      </c>
      <c r="E580" s="237" t="s">
        <v>1</v>
      </c>
      <c r="F580" s="238" t="s">
        <v>591</v>
      </c>
      <c r="G580" s="235"/>
      <c r="H580" s="239">
        <v>3.6219999999999999</v>
      </c>
      <c r="I580" s="240"/>
      <c r="J580" s="235"/>
      <c r="K580" s="235"/>
      <c r="L580" s="241"/>
      <c r="M580" s="242"/>
      <c r="N580" s="243"/>
      <c r="O580" s="243"/>
      <c r="P580" s="243"/>
      <c r="Q580" s="243"/>
      <c r="R580" s="243"/>
      <c r="S580" s="243"/>
      <c r="T580" s="244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5" t="s">
        <v>143</v>
      </c>
      <c r="AU580" s="245" t="s">
        <v>141</v>
      </c>
      <c r="AV580" s="13" t="s">
        <v>141</v>
      </c>
      <c r="AW580" s="13" t="s">
        <v>32</v>
      </c>
      <c r="AX580" s="13" t="s">
        <v>76</v>
      </c>
      <c r="AY580" s="245" t="s">
        <v>134</v>
      </c>
    </row>
    <row r="581" s="13" customFormat="1">
      <c r="A581" s="13"/>
      <c r="B581" s="234"/>
      <c r="C581" s="235"/>
      <c r="D581" s="236" t="s">
        <v>143</v>
      </c>
      <c r="E581" s="237" t="s">
        <v>1</v>
      </c>
      <c r="F581" s="238" t="s">
        <v>592</v>
      </c>
      <c r="G581" s="235"/>
      <c r="H581" s="239">
        <v>24.760000000000002</v>
      </c>
      <c r="I581" s="240"/>
      <c r="J581" s="235"/>
      <c r="K581" s="235"/>
      <c r="L581" s="241"/>
      <c r="M581" s="242"/>
      <c r="N581" s="243"/>
      <c r="O581" s="243"/>
      <c r="P581" s="243"/>
      <c r="Q581" s="243"/>
      <c r="R581" s="243"/>
      <c r="S581" s="243"/>
      <c r="T581" s="244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5" t="s">
        <v>143</v>
      </c>
      <c r="AU581" s="245" t="s">
        <v>141</v>
      </c>
      <c r="AV581" s="13" t="s">
        <v>141</v>
      </c>
      <c r="AW581" s="13" t="s">
        <v>32</v>
      </c>
      <c r="AX581" s="13" t="s">
        <v>76</v>
      </c>
      <c r="AY581" s="245" t="s">
        <v>134</v>
      </c>
    </row>
    <row r="582" s="14" customFormat="1">
      <c r="A582" s="14"/>
      <c r="B582" s="246"/>
      <c r="C582" s="247"/>
      <c r="D582" s="236" t="s">
        <v>143</v>
      </c>
      <c r="E582" s="248" t="s">
        <v>1</v>
      </c>
      <c r="F582" s="249" t="s">
        <v>149</v>
      </c>
      <c r="G582" s="247"/>
      <c r="H582" s="250">
        <v>28.382000000000001</v>
      </c>
      <c r="I582" s="251"/>
      <c r="J582" s="247"/>
      <c r="K582" s="247"/>
      <c r="L582" s="252"/>
      <c r="M582" s="253"/>
      <c r="N582" s="254"/>
      <c r="O582" s="254"/>
      <c r="P582" s="254"/>
      <c r="Q582" s="254"/>
      <c r="R582" s="254"/>
      <c r="S582" s="254"/>
      <c r="T582" s="255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6" t="s">
        <v>143</v>
      </c>
      <c r="AU582" s="256" t="s">
        <v>141</v>
      </c>
      <c r="AV582" s="14" t="s">
        <v>150</v>
      </c>
      <c r="AW582" s="14" t="s">
        <v>32</v>
      </c>
      <c r="AX582" s="14" t="s">
        <v>76</v>
      </c>
      <c r="AY582" s="256" t="s">
        <v>134</v>
      </c>
    </row>
    <row r="583" s="13" customFormat="1">
      <c r="A583" s="13"/>
      <c r="B583" s="234"/>
      <c r="C583" s="235"/>
      <c r="D583" s="236" t="s">
        <v>143</v>
      </c>
      <c r="E583" s="237" t="s">
        <v>1</v>
      </c>
      <c r="F583" s="238" t="s">
        <v>593</v>
      </c>
      <c r="G583" s="235"/>
      <c r="H583" s="239">
        <v>27.449999999999999</v>
      </c>
      <c r="I583" s="240"/>
      <c r="J583" s="235"/>
      <c r="K583" s="235"/>
      <c r="L583" s="241"/>
      <c r="M583" s="242"/>
      <c r="N583" s="243"/>
      <c r="O583" s="243"/>
      <c r="P583" s="243"/>
      <c r="Q583" s="243"/>
      <c r="R583" s="243"/>
      <c r="S583" s="243"/>
      <c r="T583" s="244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5" t="s">
        <v>143</v>
      </c>
      <c r="AU583" s="245" t="s">
        <v>141</v>
      </c>
      <c r="AV583" s="13" t="s">
        <v>141</v>
      </c>
      <c r="AW583" s="13" t="s">
        <v>32</v>
      </c>
      <c r="AX583" s="13" t="s">
        <v>76</v>
      </c>
      <c r="AY583" s="245" t="s">
        <v>134</v>
      </c>
    </row>
    <row r="584" s="13" customFormat="1">
      <c r="A584" s="13"/>
      <c r="B584" s="234"/>
      <c r="C584" s="235"/>
      <c r="D584" s="236" t="s">
        <v>143</v>
      </c>
      <c r="E584" s="237" t="s">
        <v>1</v>
      </c>
      <c r="F584" s="238" t="s">
        <v>594</v>
      </c>
      <c r="G584" s="235"/>
      <c r="H584" s="239">
        <v>7.0999999999999996</v>
      </c>
      <c r="I584" s="240"/>
      <c r="J584" s="235"/>
      <c r="K584" s="235"/>
      <c r="L584" s="241"/>
      <c r="M584" s="242"/>
      <c r="N584" s="243"/>
      <c r="O584" s="243"/>
      <c r="P584" s="243"/>
      <c r="Q584" s="243"/>
      <c r="R584" s="243"/>
      <c r="S584" s="243"/>
      <c r="T584" s="24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5" t="s">
        <v>143</v>
      </c>
      <c r="AU584" s="245" t="s">
        <v>141</v>
      </c>
      <c r="AV584" s="13" t="s">
        <v>141</v>
      </c>
      <c r="AW584" s="13" t="s">
        <v>32</v>
      </c>
      <c r="AX584" s="13" t="s">
        <v>76</v>
      </c>
      <c r="AY584" s="245" t="s">
        <v>134</v>
      </c>
    </row>
    <row r="585" s="14" customFormat="1">
      <c r="A585" s="14"/>
      <c r="B585" s="246"/>
      <c r="C585" s="247"/>
      <c r="D585" s="236" t="s">
        <v>143</v>
      </c>
      <c r="E585" s="248" t="s">
        <v>1</v>
      </c>
      <c r="F585" s="249" t="s">
        <v>149</v>
      </c>
      <c r="G585" s="247"/>
      <c r="H585" s="250">
        <v>34.549999999999997</v>
      </c>
      <c r="I585" s="251"/>
      <c r="J585" s="247"/>
      <c r="K585" s="247"/>
      <c r="L585" s="252"/>
      <c r="M585" s="253"/>
      <c r="N585" s="254"/>
      <c r="O585" s="254"/>
      <c r="P585" s="254"/>
      <c r="Q585" s="254"/>
      <c r="R585" s="254"/>
      <c r="S585" s="254"/>
      <c r="T585" s="255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6" t="s">
        <v>143</v>
      </c>
      <c r="AU585" s="256" t="s">
        <v>141</v>
      </c>
      <c r="AV585" s="14" t="s">
        <v>150</v>
      </c>
      <c r="AW585" s="14" t="s">
        <v>32</v>
      </c>
      <c r="AX585" s="14" t="s">
        <v>76</v>
      </c>
      <c r="AY585" s="256" t="s">
        <v>134</v>
      </c>
    </row>
    <row r="586" s="13" customFormat="1">
      <c r="A586" s="13"/>
      <c r="B586" s="234"/>
      <c r="C586" s="235"/>
      <c r="D586" s="236" t="s">
        <v>143</v>
      </c>
      <c r="E586" s="237" t="s">
        <v>1</v>
      </c>
      <c r="F586" s="238" t="s">
        <v>595</v>
      </c>
      <c r="G586" s="235"/>
      <c r="H586" s="239">
        <v>27.449999999999999</v>
      </c>
      <c r="I586" s="240"/>
      <c r="J586" s="235"/>
      <c r="K586" s="235"/>
      <c r="L586" s="241"/>
      <c r="M586" s="242"/>
      <c r="N586" s="243"/>
      <c r="O586" s="243"/>
      <c r="P586" s="243"/>
      <c r="Q586" s="243"/>
      <c r="R586" s="243"/>
      <c r="S586" s="243"/>
      <c r="T586" s="244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5" t="s">
        <v>143</v>
      </c>
      <c r="AU586" s="245" t="s">
        <v>141</v>
      </c>
      <c r="AV586" s="13" t="s">
        <v>141</v>
      </c>
      <c r="AW586" s="13" t="s">
        <v>32</v>
      </c>
      <c r="AX586" s="13" t="s">
        <v>76</v>
      </c>
      <c r="AY586" s="245" t="s">
        <v>134</v>
      </c>
    </row>
    <row r="587" s="13" customFormat="1">
      <c r="A587" s="13"/>
      <c r="B587" s="234"/>
      <c r="C587" s="235"/>
      <c r="D587" s="236" t="s">
        <v>143</v>
      </c>
      <c r="E587" s="237" t="s">
        <v>1</v>
      </c>
      <c r="F587" s="238" t="s">
        <v>596</v>
      </c>
      <c r="G587" s="235"/>
      <c r="H587" s="239">
        <v>7.0999999999999996</v>
      </c>
      <c r="I587" s="240"/>
      <c r="J587" s="235"/>
      <c r="K587" s="235"/>
      <c r="L587" s="241"/>
      <c r="M587" s="242"/>
      <c r="N587" s="243"/>
      <c r="O587" s="243"/>
      <c r="P587" s="243"/>
      <c r="Q587" s="243"/>
      <c r="R587" s="243"/>
      <c r="S587" s="243"/>
      <c r="T587" s="24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5" t="s">
        <v>143</v>
      </c>
      <c r="AU587" s="245" t="s">
        <v>141</v>
      </c>
      <c r="AV587" s="13" t="s">
        <v>141</v>
      </c>
      <c r="AW587" s="13" t="s">
        <v>32</v>
      </c>
      <c r="AX587" s="13" t="s">
        <v>76</v>
      </c>
      <c r="AY587" s="245" t="s">
        <v>134</v>
      </c>
    </row>
    <row r="588" s="14" customFormat="1">
      <c r="A588" s="14"/>
      <c r="B588" s="246"/>
      <c r="C588" s="247"/>
      <c r="D588" s="236" t="s">
        <v>143</v>
      </c>
      <c r="E588" s="248" t="s">
        <v>1</v>
      </c>
      <c r="F588" s="249" t="s">
        <v>149</v>
      </c>
      <c r="G588" s="247"/>
      <c r="H588" s="250">
        <v>34.549999999999997</v>
      </c>
      <c r="I588" s="251"/>
      <c r="J588" s="247"/>
      <c r="K588" s="247"/>
      <c r="L588" s="252"/>
      <c r="M588" s="253"/>
      <c r="N588" s="254"/>
      <c r="O588" s="254"/>
      <c r="P588" s="254"/>
      <c r="Q588" s="254"/>
      <c r="R588" s="254"/>
      <c r="S588" s="254"/>
      <c r="T588" s="255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56" t="s">
        <v>143</v>
      </c>
      <c r="AU588" s="256" t="s">
        <v>141</v>
      </c>
      <c r="AV588" s="14" t="s">
        <v>150</v>
      </c>
      <c r="AW588" s="14" t="s">
        <v>32</v>
      </c>
      <c r="AX588" s="14" t="s">
        <v>76</v>
      </c>
      <c r="AY588" s="256" t="s">
        <v>134</v>
      </c>
    </row>
    <row r="589" s="13" customFormat="1">
      <c r="A589" s="13"/>
      <c r="B589" s="234"/>
      <c r="C589" s="235"/>
      <c r="D589" s="236" t="s">
        <v>143</v>
      </c>
      <c r="E589" s="237" t="s">
        <v>1</v>
      </c>
      <c r="F589" s="238" t="s">
        <v>597</v>
      </c>
      <c r="G589" s="235"/>
      <c r="H589" s="239">
        <v>31.02</v>
      </c>
      <c r="I589" s="240"/>
      <c r="J589" s="235"/>
      <c r="K589" s="235"/>
      <c r="L589" s="241"/>
      <c r="M589" s="242"/>
      <c r="N589" s="243"/>
      <c r="O589" s="243"/>
      <c r="P589" s="243"/>
      <c r="Q589" s="243"/>
      <c r="R589" s="243"/>
      <c r="S589" s="243"/>
      <c r="T589" s="244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5" t="s">
        <v>143</v>
      </c>
      <c r="AU589" s="245" t="s">
        <v>141</v>
      </c>
      <c r="AV589" s="13" t="s">
        <v>141</v>
      </c>
      <c r="AW589" s="13" t="s">
        <v>32</v>
      </c>
      <c r="AX589" s="13" t="s">
        <v>76</v>
      </c>
      <c r="AY589" s="245" t="s">
        <v>134</v>
      </c>
    </row>
    <row r="590" s="13" customFormat="1">
      <c r="A590" s="13"/>
      <c r="B590" s="234"/>
      <c r="C590" s="235"/>
      <c r="D590" s="236" t="s">
        <v>143</v>
      </c>
      <c r="E590" s="237" t="s">
        <v>1</v>
      </c>
      <c r="F590" s="238" t="s">
        <v>598</v>
      </c>
      <c r="G590" s="235"/>
      <c r="H590" s="239">
        <v>3.6000000000000001</v>
      </c>
      <c r="I590" s="240"/>
      <c r="J590" s="235"/>
      <c r="K590" s="235"/>
      <c r="L590" s="241"/>
      <c r="M590" s="242"/>
      <c r="N590" s="243"/>
      <c r="O590" s="243"/>
      <c r="P590" s="243"/>
      <c r="Q590" s="243"/>
      <c r="R590" s="243"/>
      <c r="S590" s="243"/>
      <c r="T590" s="244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5" t="s">
        <v>143</v>
      </c>
      <c r="AU590" s="245" t="s">
        <v>141</v>
      </c>
      <c r="AV590" s="13" t="s">
        <v>141</v>
      </c>
      <c r="AW590" s="13" t="s">
        <v>32</v>
      </c>
      <c r="AX590" s="13" t="s">
        <v>76</v>
      </c>
      <c r="AY590" s="245" t="s">
        <v>134</v>
      </c>
    </row>
    <row r="591" s="14" customFormat="1">
      <c r="A591" s="14"/>
      <c r="B591" s="246"/>
      <c r="C591" s="247"/>
      <c r="D591" s="236" t="s">
        <v>143</v>
      </c>
      <c r="E591" s="248" t="s">
        <v>1</v>
      </c>
      <c r="F591" s="249" t="s">
        <v>149</v>
      </c>
      <c r="G591" s="247"/>
      <c r="H591" s="250">
        <v>34.619999999999997</v>
      </c>
      <c r="I591" s="251"/>
      <c r="J591" s="247"/>
      <c r="K591" s="247"/>
      <c r="L591" s="252"/>
      <c r="M591" s="253"/>
      <c r="N591" s="254"/>
      <c r="O591" s="254"/>
      <c r="P591" s="254"/>
      <c r="Q591" s="254"/>
      <c r="R591" s="254"/>
      <c r="S591" s="254"/>
      <c r="T591" s="255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6" t="s">
        <v>143</v>
      </c>
      <c r="AU591" s="256" t="s">
        <v>141</v>
      </c>
      <c r="AV591" s="14" t="s">
        <v>150</v>
      </c>
      <c r="AW591" s="14" t="s">
        <v>32</v>
      </c>
      <c r="AX591" s="14" t="s">
        <v>76</v>
      </c>
      <c r="AY591" s="256" t="s">
        <v>134</v>
      </c>
    </row>
    <row r="592" s="13" customFormat="1">
      <c r="A592" s="13"/>
      <c r="B592" s="234"/>
      <c r="C592" s="235"/>
      <c r="D592" s="236" t="s">
        <v>143</v>
      </c>
      <c r="E592" s="237" t="s">
        <v>1</v>
      </c>
      <c r="F592" s="238" t="s">
        <v>599</v>
      </c>
      <c r="G592" s="235"/>
      <c r="H592" s="239">
        <v>3.5600000000000001</v>
      </c>
      <c r="I592" s="240"/>
      <c r="J592" s="235"/>
      <c r="K592" s="235"/>
      <c r="L592" s="241"/>
      <c r="M592" s="242"/>
      <c r="N592" s="243"/>
      <c r="O592" s="243"/>
      <c r="P592" s="243"/>
      <c r="Q592" s="243"/>
      <c r="R592" s="243"/>
      <c r="S592" s="243"/>
      <c r="T592" s="244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5" t="s">
        <v>143</v>
      </c>
      <c r="AU592" s="245" t="s">
        <v>141</v>
      </c>
      <c r="AV592" s="13" t="s">
        <v>141</v>
      </c>
      <c r="AW592" s="13" t="s">
        <v>32</v>
      </c>
      <c r="AX592" s="13" t="s">
        <v>76</v>
      </c>
      <c r="AY592" s="245" t="s">
        <v>134</v>
      </c>
    </row>
    <row r="593" s="14" customFormat="1">
      <c r="A593" s="14"/>
      <c r="B593" s="246"/>
      <c r="C593" s="247"/>
      <c r="D593" s="236" t="s">
        <v>143</v>
      </c>
      <c r="E593" s="248" t="s">
        <v>1</v>
      </c>
      <c r="F593" s="249" t="s">
        <v>149</v>
      </c>
      <c r="G593" s="247"/>
      <c r="H593" s="250">
        <v>3.5600000000000001</v>
      </c>
      <c r="I593" s="251"/>
      <c r="J593" s="247"/>
      <c r="K593" s="247"/>
      <c r="L593" s="252"/>
      <c r="M593" s="253"/>
      <c r="N593" s="254"/>
      <c r="O593" s="254"/>
      <c r="P593" s="254"/>
      <c r="Q593" s="254"/>
      <c r="R593" s="254"/>
      <c r="S593" s="254"/>
      <c r="T593" s="255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6" t="s">
        <v>143</v>
      </c>
      <c r="AU593" s="256" t="s">
        <v>141</v>
      </c>
      <c r="AV593" s="14" t="s">
        <v>150</v>
      </c>
      <c r="AW593" s="14" t="s">
        <v>32</v>
      </c>
      <c r="AX593" s="14" t="s">
        <v>76</v>
      </c>
      <c r="AY593" s="256" t="s">
        <v>134</v>
      </c>
    </row>
    <row r="594" s="15" customFormat="1">
      <c r="A594" s="15"/>
      <c r="B594" s="257"/>
      <c r="C594" s="258"/>
      <c r="D594" s="236" t="s">
        <v>143</v>
      </c>
      <c r="E594" s="259" t="s">
        <v>1</v>
      </c>
      <c r="F594" s="260" t="s">
        <v>152</v>
      </c>
      <c r="G594" s="258"/>
      <c r="H594" s="261">
        <v>140.922</v>
      </c>
      <c r="I594" s="262"/>
      <c r="J594" s="258"/>
      <c r="K594" s="258"/>
      <c r="L594" s="263"/>
      <c r="M594" s="264"/>
      <c r="N594" s="265"/>
      <c r="O594" s="265"/>
      <c r="P594" s="265"/>
      <c r="Q594" s="265"/>
      <c r="R594" s="265"/>
      <c r="S594" s="265"/>
      <c r="T594" s="266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67" t="s">
        <v>143</v>
      </c>
      <c r="AU594" s="267" t="s">
        <v>141</v>
      </c>
      <c r="AV594" s="15" t="s">
        <v>140</v>
      </c>
      <c r="AW594" s="15" t="s">
        <v>32</v>
      </c>
      <c r="AX594" s="15" t="s">
        <v>84</v>
      </c>
      <c r="AY594" s="267" t="s">
        <v>134</v>
      </c>
    </row>
    <row r="595" s="2" customFormat="1" ht="24.15" customHeight="1">
      <c r="A595" s="39"/>
      <c r="B595" s="40"/>
      <c r="C595" s="220" t="s">
        <v>600</v>
      </c>
      <c r="D595" s="220" t="s">
        <v>136</v>
      </c>
      <c r="E595" s="221" t="s">
        <v>601</v>
      </c>
      <c r="F595" s="222" t="s">
        <v>602</v>
      </c>
      <c r="G595" s="223" t="s">
        <v>213</v>
      </c>
      <c r="H595" s="224">
        <v>140.922</v>
      </c>
      <c r="I595" s="225"/>
      <c r="J595" s="226">
        <f>ROUND(I595*H595,2)</f>
        <v>0</v>
      </c>
      <c r="K595" s="227"/>
      <c r="L595" s="45"/>
      <c r="M595" s="228" t="s">
        <v>1</v>
      </c>
      <c r="N595" s="229" t="s">
        <v>42</v>
      </c>
      <c r="O595" s="92"/>
      <c r="P595" s="230">
        <f>O595*H595</f>
        <v>0</v>
      </c>
      <c r="Q595" s="230">
        <v>0</v>
      </c>
      <c r="R595" s="230">
        <f>Q595*H595</f>
        <v>0</v>
      </c>
      <c r="S595" s="230">
        <v>0.002</v>
      </c>
      <c r="T595" s="231">
        <f>S595*H595</f>
        <v>0.28184399999999998</v>
      </c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R595" s="232" t="s">
        <v>304</v>
      </c>
      <c r="AT595" s="232" t="s">
        <v>136</v>
      </c>
      <c r="AU595" s="232" t="s">
        <v>141</v>
      </c>
      <c r="AY595" s="18" t="s">
        <v>134</v>
      </c>
      <c r="BE595" s="233">
        <f>IF(N595="základní",J595,0)</f>
        <v>0</v>
      </c>
      <c r="BF595" s="233">
        <f>IF(N595="snížená",J595,0)</f>
        <v>0</v>
      </c>
      <c r="BG595" s="233">
        <f>IF(N595="zákl. přenesená",J595,0)</f>
        <v>0</v>
      </c>
      <c r="BH595" s="233">
        <f>IF(N595="sníž. přenesená",J595,0)</f>
        <v>0</v>
      </c>
      <c r="BI595" s="233">
        <f>IF(N595="nulová",J595,0)</f>
        <v>0</v>
      </c>
      <c r="BJ595" s="18" t="s">
        <v>141</v>
      </c>
      <c r="BK595" s="233">
        <f>ROUND(I595*H595,2)</f>
        <v>0</v>
      </c>
      <c r="BL595" s="18" t="s">
        <v>304</v>
      </c>
      <c r="BM595" s="232" t="s">
        <v>603</v>
      </c>
    </row>
    <row r="596" s="13" customFormat="1">
      <c r="A596" s="13"/>
      <c r="B596" s="234"/>
      <c r="C596" s="235"/>
      <c r="D596" s="236" t="s">
        <v>143</v>
      </c>
      <c r="E596" s="237" t="s">
        <v>1</v>
      </c>
      <c r="F596" s="238" t="s">
        <v>590</v>
      </c>
      <c r="G596" s="235"/>
      <c r="H596" s="239">
        <v>5.2599999999999998</v>
      </c>
      <c r="I596" s="240"/>
      <c r="J596" s="235"/>
      <c r="K596" s="235"/>
      <c r="L596" s="241"/>
      <c r="M596" s="242"/>
      <c r="N596" s="243"/>
      <c r="O596" s="243"/>
      <c r="P596" s="243"/>
      <c r="Q596" s="243"/>
      <c r="R596" s="243"/>
      <c r="S596" s="243"/>
      <c r="T596" s="24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5" t="s">
        <v>143</v>
      </c>
      <c r="AU596" s="245" t="s">
        <v>141</v>
      </c>
      <c r="AV596" s="13" t="s">
        <v>141</v>
      </c>
      <c r="AW596" s="13" t="s">
        <v>32</v>
      </c>
      <c r="AX596" s="13" t="s">
        <v>76</v>
      </c>
      <c r="AY596" s="245" t="s">
        <v>134</v>
      </c>
    </row>
    <row r="597" s="14" customFormat="1">
      <c r="A597" s="14"/>
      <c r="B597" s="246"/>
      <c r="C597" s="247"/>
      <c r="D597" s="236" t="s">
        <v>143</v>
      </c>
      <c r="E597" s="248" t="s">
        <v>1</v>
      </c>
      <c r="F597" s="249" t="s">
        <v>149</v>
      </c>
      <c r="G597" s="247"/>
      <c r="H597" s="250">
        <v>5.2599999999999998</v>
      </c>
      <c r="I597" s="251"/>
      <c r="J597" s="247"/>
      <c r="K597" s="247"/>
      <c r="L597" s="252"/>
      <c r="M597" s="253"/>
      <c r="N597" s="254"/>
      <c r="O597" s="254"/>
      <c r="P597" s="254"/>
      <c r="Q597" s="254"/>
      <c r="R597" s="254"/>
      <c r="S597" s="254"/>
      <c r="T597" s="255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6" t="s">
        <v>143</v>
      </c>
      <c r="AU597" s="256" t="s">
        <v>141</v>
      </c>
      <c r="AV597" s="14" t="s">
        <v>150</v>
      </c>
      <c r="AW597" s="14" t="s">
        <v>32</v>
      </c>
      <c r="AX597" s="14" t="s">
        <v>76</v>
      </c>
      <c r="AY597" s="256" t="s">
        <v>134</v>
      </c>
    </row>
    <row r="598" s="13" customFormat="1">
      <c r="A598" s="13"/>
      <c r="B598" s="234"/>
      <c r="C598" s="235"/>
      <c r="D598" s="236" t="s">
        <v>143</v>
      </c>
      <c r="E598" s="237" t="s">
        <v>1</v>
      </c>
      <c r="F598" s="238" t="s">
        <v>591</v>
      </c>
      <c r="G598" s="235"/>
      <c r="H598" s="239">
        <v>3.6219999999999999</v>
      </c>
      <c r="I598" s="240"/>
      <c r="J598" s="235"/>
      <c r="K598" s="235"/>
      <c r="L598" s="241"/>
      <c r="M598" s="242"/>
      <c r="N598" s="243"/>
      <c r="O598" s="243"/>
      <c r="P598" s="243"/>
      <c r="Q598" s="243"/>
      <c r="R598" s="243"/>
      <c r="S598" s="243"/>
      <c r="T598" s="24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5" t="s">
        <v>143</v>
      </c>
      <c r="AU598" s="245" t="s">
        <v>141</v>
      </c>
      <c r="AV598" s="13" t="s">
        <v>141</v>
      </c>
      <c r="AW598" s="13" t="s">
        <v>32</v>
      </c>
      <c r="AX598" s="13" t="s">
        <v>76</v>
      </c>
      <c r="AY598" s="245" t="s">
        <v>134</v>
      </c>
    </row>
    <row r="599" s="13" customFormat="1">
      <c r="A599" s="13"/>
      <c r="B599" s="234"/>
      <c r="C599" s="235"/>
      <c r="D599" s="236" t="s">
        <v>143</v>
      </c>
      <c r="E599" s="237" t="s">
        <v>1</v>
      </c>
      <c r="F599" s="238" t="s">
        <v>592</v>
      </c>
      <c r="G599" s="235"/>
      <c r="H599" s="239">
        <v>24.760000000000002</v>
      </c>
      <c r="I599" s="240"/>
      <c r="J599" s="235"/>
      <c r="K599" s="235"/>
      <c r="L599" s="241"/>
      <c r="M599" s="242"/>
      <c r="N599" s="243"/>
      <c r="O599" s="243"/>
      <c r="P599" s="243"/>
      <c r="Q599" s="243"/>
      <c r="R599" s="243"/>
      <c r="S599" s="243"/>
      <c r="T599" s="24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5" t="s">
        <v>143</v>
      </c>
      <c r="AU599" s="245" t="s">
        <v>141</v>
      </c>
      <c r="AV599" s="13" t="s">
        <v>141</v>
      </c>
      <c r="AW599" s="13" t="s">
        <v>32</v>
      </c>
      <c r="AX599" s="13" t="s">
        <v>76</v>
      </c>
      <c r="AY599" s="245" t="s">
        <v>134</v>
      </c>
    </row>
    <row r="600" s="14" customFormat="1">
      <c r="A600" s="14"/>
      <c r="B600" s="246"/>
      <c r="C600" s="247"/>
      <c r="D600" s="236" t="s">
        <v>143</v>
      </c>
      <c r="E600" s="248" t="s">
        <v>1</v>
      </c>
      <c r="F600" s="249" t="s">
        <v>149</v>
      </c>
      <c r="G600" s="247"/>
      <c r="H600" s="250">
        <v>28.382000000000001</v>
      </c>
      <c r="I600" s="251"/>
      <c r="J600" s="247"/>
      <c r="K600" s="247"/>
      <c r="L600" s="252"/>
      <c r="M600" s="253"/>
      <c r="N600" s="254"/>
      <c r="O600" s="254"/>
      <c r="P600" s="254"/>
      <c r="Q600" s="254"/>
      <c r="R600" s="254"/>
      <c r="S600" s="254"/>
      <c r="T600" s="255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6" t="s">
        <v>143</v>
      </c>
      <c r="AU600" s="256" t="s">
        <v>141</v>
      </c>
      <c r="AV600" s="14" t="s">
        <v>150</v>
      </c>
      <c r="AW600" s="14" t="s">
        <v>32</v>
      </c>
      <c r="AX600" s="14" t="s">
        <v>76</v>
      </c>
      <c r="AY600" s="256" t="s">
        <v>134</v>
      </c>
    </row>
    <row r="601" s="13" customFormat="1">
      <c r="A601" s="13"/>
      <c r="B601" s="234"/>
      <c r="C601" s="235"/>
      <c r="D601" s="236" t="s">
        <v>143</v>
      </c>
      <c r="E601" s="237" t="s">
        <v>1</v>
      </c>
      <c r="F601" s="238" t="s">
        <v>593</v>
      </c>
      <c r="G601" s="235"/>
      <c r="H601" s="239">
        <v>27.449999999999999</v>
      </c>
      <c r="I601" s="240"/>
      <c r="J601" s="235"/>
      <c r="K601" s="235"/>
      <c r="L601" s="241"/>
      <c r="M601" s="242"/>
      <c r="N601" s="243"/>
      <c r="O601" s="243"/>
      <c r="P601" s="243"/>
      <c r="Q601" s="243"/>
      <c r="R601" s="243"/>
      <c r="S601" s="243"/>
      <c r="T601" s="24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5" t="s">
        <v>143</v>
      </c>
      <c r="AU601" s="245" t="s">
        <v>141</v>
      </c>
      <c r="AV601" s="13" t="s">
        <v>141</v>
      </c>
      <c r="AW601" s="13" t="s">
        <v>32</v>
      </c>
      <c r="AX601" s="13" t="s">
        <v>76</v>
      </c>
      <c r="AY601" s="245" t="s">
        <v>134</v>
      </c>
    </row>
    <row r="602" s="13" customFormat="1">
      <c r="A602" s="13"/>
      <c r="B602" s="234"/>
      <c r="C602" s="235"/>
      <c r="D602" s="236" t="s">
        <v>143</v>
      </c>
      <c r="E602" s="237" t="s">
        <v>1</v>
      </c>
      <c r="F602" s="238" t="s">
        <v>594</v>
      </c>
      <c r="G602" s="235"/>
      <c r="H602" s="239">
        <v>7.0999999999999996</v>
      </c>
      <c r="I602" s="240"/>
      <c r="J602" s="235"/>
      <c r="K602" s="235"/>
      <c r="L602" s="241"/>
      <c r="M602" s="242"/>
      <c r="N602" s="243"/>
      <c r="O602" s="243"/>
      <c r="P602" s="243"/>
      <c r="Q602" s="243"/>
      <c r="R602" s="243"/>
      <c r="S602" s="243"/>
      <c r="T602" s="244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5" t="s">
        <v>143</v>
      </c>
      <c r="AU602" s="245" t="s">
        <v>141</v>
      </c>
      <c r="AV602" s="13" t="s">
        <v>141</v>
      </c>
      <c r="AW602" s="13" t="s">
        <v>32</v>
      </c>
      <c r="AX602" s="13" t="s">
        <v>76</v>
      </c>
      <c r="AY602" s="245" t="s">
        <v>134</v>
      </c>
    </row>
    <row r="603" s="14" customFormat="1">
      <c r="A603" s="14"/>
      <c r="B603" s="246"/>
      <c r="C603" s="247"/>
      <c r="D603" s="236" t="s">
        <v>143</v>
      </c>
      <c r="E603" s="248" t="s">
        <v>1</v>
      </c>
      <c r="F603" s="249" t="s">
        <v>149</v>
      </c>
      <c r="G603" s="247"/>
      <c r="H603" s="250">
        <v>34.549999999999997</v>
      </c>
      <c r="I603" s="251"/>
      <c r="J603" s="247"/>
      <c r="K603" s="247"/>
      <c r="L603" s="252"/>
      <c r="M603" s="253"/>
      <c r="N603" s="254"/>
      <c r="O603" s="254"/>
      <c r="P603" s="254"/>
      <c r="Q603" s="254"/>
      <c r="R603" s="254"/>
      <c r="S603" s="254"/>
      <c r="T603" s="255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56" t="s">
        <v>143</v>
      </c>
      <c r="AU603" s="256" t="s">
        <v>141</v>
      </c>
      <c r="AV603" s="14" t="s">
        <v>150</v>
      </c>
      <c r="AW603" s="14" t="s">
        <v>32</v>
      </c>
      <c r="AX603" s="14" t="s">
        <v>76</v>
      </c>
      <c r="AY603" s="256" t="s">
        <v>134</v>
      </c>
    </row>
    <row r="604" s="13" customFormat="1">
      <c r="A604" s="13"/>
      <c r="B604" s="234"/>
      <c r="C604" s="235"/>
      <c r="D604" s="236" t="s">
        <v>143</v>
      </c>
      <c r="E604" s="237" t="s">
        <v>1</v>
      </c>
      <c r="F604" s="238" t="s">
        <v>595</v>
      </c>
      <c r="G604" s="235"/>
      <c r="H604" s="239">
        <v>27.449999999999999</v>
      </c>
      <c r="I604" s="240"/>
      <c r="J604" s="235"/>
      <c r="K604" s="235"/>
      <c r="L604" s="241"/>
      <c r="M604" s="242"/>
      <c r="N604" s="243"/>
      <c r="O604" s="243"/>
      <c r="P604" s="243"/>
      <c r="Q604" s="243"/>
      <c r="R604" s="243"/>
      <c r="S604" s="243"/>
      <c r="T604" s="24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5" t="s">
        <v>143</v>
      </c>
      <c r="AU604" s="245" t="s">
        <v>141</v>
      </c>
      <c r="AV604" s="13" t="s">
        <v>141</v>
      </c>
      <c r="AW604" s="13" t="s">
        <v>32</v>
      </c>
      <c r="AX604" s="13" t="s">
        <v>76</v>
      </c>
      <c r="AY604" s="245" t="s">
        <v>134</v>
      </c>
    </row>
    <row r="605" s="13" customFormat="1">
      <c r="A605" s="13"/>
      <c r="B605" s="234"/>
      <c r="C605" s="235"/>
      <c r="D605" s="236" t="s">
        <v>143</v>
      </c>
      <c r="E605" s="237" t="s">
        <v>1</v>
      </c>
      <c r="F605" s="238" t="s">
        <v>596</v>
      </c>
      <c r="G605" s="235"/>
      <c r="H605" s="239">
        <v>7.0999999999999996</v>
      </c>
      <c r="I605" s="240"/>
      <c r="J605" s="235"/>
      <c r="K605" s="235"/>
      <c r="L605" s="241"/>
      <c r="M605" s="242"/>
      <c r="N605" s="243"/>
      <c r="O605" s="243"/>
      <c r="P605" s="243"/>
      <c r="Q605" s="243"/>
      <c r="R605" s="243"/>
      <c r="S605" s="243"/>
      <c r="T605" s="244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5" t="s">
        <v>143</v>
      </c>
      <c r="AU605" s="245" t="s">
        <v>141</v>
      </c>
      <c r="AV605" s="13" t="s">
        <v>141</v>
      </c>
      <c r="AW605" s="13" t="s">
        <v>32</v>
      </c>
      <c r="AX605" s="13" t="s">
        <v>76</v>
      </c>
      <c r="AY605" s="245" t="s">
        <v>134</v>
      </c>
    </row>
    <row r="606" s="14" customFormat="1">
      <c r="A606" s="14"/>
      <c r="B606" s="246"/>
      <c r="C606" s="247"/>
      <c r="D606" s="236" t="s">
        <v>143</v>
      </c>
      <c r="E606" s="248" t="s">
        <v>1</v>
      </c>
      <c r="F606" s="249" t="s">
        <v>149</v>
      </c>
      <c r="G606" s="247"/>
      <c r="H606" s="250">
        <v>34.549999999999997</v>
      </c>
      <c r="I606" s="251"/>
      <c r="J606" s="247"/>
      <c r="K606" s="247"/>
      <c r="L606" s="252"/>
      <c r="M606" s="253"/>
      <c r="N606" s="254"/>
      <c r="O606" s="254"/>
      <c r="P606" s="254"/>
      <c r="Q606" s="254"/>
      <c r="R606" s="254"/>
      <c r="S606" s="254"/>
      <c r="T606" s="255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6" t="s">
        <v>143</v>
      </c>
      <c r="AU606" s="256" t="s">
        <v>141</v>
      </c>
      <c r="AV606" s="14" t="s">
        <v>150</v>
      </c>
      <c r="AW606" s="14" t="s">
        <v>32</v>
      </c>
      <c r="AX606" s="14" t="s">
        <v>76</v>
      </c>
      <c r="AY606" s="256" t="s">
        <v>134</v>
      </c>
    </row>
    <row r="607" s="13" customFormat="1">
      <c r="A607" s="13"/>
      <c r="B607" s="234"/>
      <c r="C607" s="235"/>
      <c r="D607" s="236" t="s">
        <v>143</v>
      </c>
      <c r="E607" s="237" t="s">
        <v>1</v>
      </c>
      <c r="F607" s="238" t="s">
        <v>597</v>
      </c>
      <c r="G607" s="235"/>
      <c r="H607" s="239">
        <v>31.02</v>
      </c>
      <c r="I607" s="240"/>
      <c r="J607" s="235"/>
      <c r="K607" s="235"/>
      <c r="L607" s="241"/>
      <c r="M607" s="242"/>
      <c r="N607" s="243"/>
      <c r="O607" s="243"/>
      <c r="P607" s="243"/>
      <c r="Q607" s="243"/>
      <c r="R607" s="243"/>
      <c r="S607" s="243"/>
      <c r="T607" s="24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5" t="s">
        <v>143</v>
      </c>
      <c r="AU607" s="245" t="s">
        <v>141</v>
      </c>
      <c r="AV607" s="13" t="s">
        <v>141</v>
      </c>
      <c r="AW607" s="13" t="s">
        <v>32</v>
      </c>
      <c r="AX607" s="13" t="s">
        <v>76</v>
      </c>
      <c r="AY607" s="245" t="s">
        <v>134</v>
      </c>
    </row>
    <row r="608" s="13" customFormat="1">
      <c r="A608" s="13"/>
      <c r="B608" s="234"/>
      <c r="C608" s="235"/>
      <c r="D608" s="236" t="s">
        <v>143</v>
      </c>
      <c r="E608" s="237" t="s">
        <v>1</v>
      </c>
      <c r="F608" s="238" t="s">
        <v>598</v>
      </c>
      <c r="G608" s="235"/>
      <c r="H608" s="239">
        <v>3.6000000000000001</v>
      </c>
      <c r="I608" s="240"/>
      <c r="J608" s="235"/>
      <c r="K608" s="235"/>
      <c r="L608" s="241"/>
      <c r="M608" s="242"/>
      <c r="N608" s="243"/>
      <c r="O608" s="243"/>
      <c r="P608" s="243"/>
      <c r="Q608" s="243"/>
      <c r="R608" s="243"/>
      <c r="S608" s="243"/>
      <c r="T608" s="24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5" t="s">
        <v>143</v>
      </c>
      <c r="AU608" s="245" t="s">
        <v>141</v>
      </c>
      <c r="AV608" s="13" t="s">
        <v>141</v>
      </c>
      <c r="AW608" s="13" t="s">
        <v>32</v>
      </c>
      <c r="AX608" s="13" t="s">
        <v>76</v>
      </c>
      <c r="AY608" s="245" t="s">
        <v>134</v>
      </c>
    </row>
    <row r="609" s="14" customFormat="1">
      <c r="A609" s="14"/>
      <c r="B609" s="246"/>
      <c r="C609" s="247"/>
      <c r="D609" s="236" t="s">
        <v>143</v>
      </c>
      <c r="E609" s="248" t="s">
        <v>1</v>
      </c>
      <c r="F609" s="249" t="s">
        <v>149</v>
      </c>
      <c r="G609" s="247"/>
      <c r="H609" s="250">
        <v>34.619999999999997</v>
      </c>
      <c r="I609" s="251"/>
      <c r="J609" s="247"/>
      <c r="K609" s="247"/>
      <c r="L609" s="252"/>
      <c r="M609" s="253"/>
      <c r="N609" s="254"/>
      <c r="O609" s="254"/>
      <c r="P609" s="254"/>
      <c r="Q609" s="254"/>
      <c r="R609" s="254"/>
      <c r="S609" s="254"/>
      <c r="T609" s="255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6" t="s">
        <v>143</v>
      </c>
      <c r="AU609" s="256" t="s">
        <v>141</v>
      </c>
      <c r="AV609" s="14" t="s">
        <v>150</v>
      </c>
      <c r="AW609" s="14" t="s">
        <v>32</v>
      </c>
      <c r="AX609" s="14" t="s">
        <v>76</v>
      </c>
      <c r="AY609" s="256" t="s">
        <v>134</v>
      </c>
    </row>
    <row r="610" s="13" customFormat="1">
      <c r="A610" s="13"/>
      <c r="B610" s="234"/>
      <c r="C610" s="235"/>
      <c r="D610" s="236" t="s">
        <v>143</v>
      </c>
      <c r="E610" s="237" t="s">
        <v>1</v>
      </c>
      <c r="F610" s="238" t="s">
        <v>599</v>
      </c>
      <c r="G610" s="235"/>
      <c r="H610" s="239">
        <v>3.5600000000000001</v>
      </c>
      <c r="I610" s="240"/>
      <c r="J610" s="235"/>
      <c r="K610" s="235"/>
      <c r="L610" s="241"/>
      <c r="M610" s="242"/>
      <c r="N610" s="243"/>
      <c r="O610" s="243"/>
      <c r="P610" s="243"/>
      <c r="Q610" s="243"/>
      <c r="R610" s="243"/>
      <c r="S610" s="243"/>
      <c r="T610" s="244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5" t="s">
        <v>143</v>
      </c>
      <c r="AU610" s="245" t="s">
        <v>141</v>
      </c>
      <c r="AV610" s="13" t="s">
        <v>141</v>
      </c>
      <c r="AW610" s="13" t="s">
        <v>32</v>
      </c>
      <c r="AX610" s="13" t="s">
        <v>76</v>
      </c>
      <c r="AY610" s="245" t="s">
        <v>134</v>
      </c>
    </row>
    <row r="611" s="15" customFormat="1">
      <c r="A611" s="15"/>
      <c r="B611" s="257"/>
      <c r="C611" s="258"/>
      <c r="D611" s="236" t="s">
        <v>143</v>
      </c>
      <c r="E611" s="259" t="s">
        <v>1</v>
      </c>
      <c r="F611" s="260" t="s">
        <v>152</v>
      </c>
      <c r="G611" s="258"/>
      <c r="H611" s="261">
        <v>140.922</v>
      </c>
      <c r="I611" s="262"/>
      <c r="J611" s="258"/>
      <c r="K611" s="258"/>
      <c r="L611" s="263"/>
      <c r="M611" s="264"/>
      <c r="N611" s="265"/>
      <c r="O611" s="265"/>
      <c r="P611" s="265"/>
      <c r="Q611" s="265"/>
      <c r="R611" s="265"/>
      <c r="S611" s="265"/>
      <c r="T611" s="266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67" t="s">
        <v>143</v>
      </c>
      <c r="AU611" s="267" t="s">
        <v>141</v>
      </c>
      <c r="AV611" s="15" t="s">
        <v>140</v>
      </c>
      <c r="AW611" s="15" t="s">
        <v>32</v>
      </c>
      <c r="AX611" s="15" t="s">
        <v>84</v>
      </c>
      <c r="AY611" s="267" t="s">
        <v>134</v>
      </c>
    </row>
    <row r="612" s="12" customFormat="1" ht="22.8" customHeight="1">
      <c r="A612" s="12"/>
      <c r="B612" s="204"/>
      <c r="C612" s="205"/>
      <c r="D612" s="206" t="s">
        <v>75</v>
      </c>
      <c r="E612" s="218" t="s">
        <v>604</v>
      </c>
      <c r="F612" s="218" t="s">
        <v>605</v>
      </c>
      <c r="G612" s="205"/>
      <c r="H612" s="205"/>
      <c r="I612" s="208"/>
      <c r="J612" s="219">
        <f>BK612</f>
        <v>0</v>
      </c>
      <c r="K612" s="205"/>
      <c r="L612" s="210"/>
      <c r="M612" s="211"/>
      <c r="N612" s="212"/>
      <c r="O612" s="212"/>
      <c r="P612" s="213">
        <f>SUM(P613:P621)</f>
        <v>0</v>
      </c>
      <c r="Q612" s="212"/>
      <c r="R612" s="213">
        <f>SUM(R613:R621)</f>
        <v>0</v>
      </c>
      <c r="S612" s="212"/>
      <c r="T612" s="214">
        <f>SUM(T613:T621)</f>
        <v>0</v>
      </c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R612" s="215" t="s">
        <v>84</v>
      </c>
      <c r="AT612" s="216" t="s">
        <v>75</v>
      </c>
      <c r="AU612" s="216" t="s">
        <v>84</v>
      </c>
      <c r="AY612" s="215" t="s">
        <v>134</v>
      </c>
      <c r="BK612" s="217">
        <f>SUM(BK613:BK621)</f>
        <v>0</v>
      </c>
    </row>
    <row r="613" s="2" customFormat="1" ht="24.15" customHeight="1">
      <c r="A613" s="39"/>
      <c r="B613" s="40"/>
      <c r="C613" s="220" t="s">
        <v>606</v>
      </c>
      <c r="D613" s="220" t="s">
        <v>136</v>
      </c>
      <c r="E613" s="221" t="s">
        <v>607</v>
      </c>
      <c r="F613" s="222" t="s">
        <v>608</v>
      </c>
      <c r="G613" s="223" t="s">
        <v>609</v>
      </c>
      <c r="H613" s="224">
        <v>1227.165</v>
      </c>
      <c r="I613" s="225"/>
      <c r="J613" s="226">
        <f>ROUND(I613*H613,2)</f>
        <v>0</v>
      </c>
      <c r="K613" s="227"/>
      <c r="L613" s="45"/>
      <c r="M613" s="228" t="s">
        <v>1</v>
      </c>
      <c r="N613" s="229" t="s">
        <v>42</v>
      </c>
      <c r="O613" s="92"/>
      <c r="P613" s="230">
        <f>O613*H613</f>
        <v>0</v>
      </c>
      <c r="Q613" s="230">
        <v>0</v>
      </c>
      <c r="R613" s="230">
        <f>Q613*H613</f>
        <v>0</v>
      </c>
      <c r="S613" s="230">
        <v>0</v>
      </c>
      <c r="T613" s="231">
        <f>S613*H613</f>
        <v>0</v>
      </c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R613" s="232" t="s">
        <v>140</v>
      </c>
      <c r="AT613" s="232" t="s">
        <v>136</v>
      </c>
      <c r="AU613" s="232" t="s">
        <v>141</v>
      </c>
      <c r="AY613" s="18" t="s">
        <v>134</v>
      </c>
      <c r="BE613" s="233">
        <f>IF(N613="základní",J613,0)</f>
        <v>0</v>
      </c>
      <c r="BF613" s="233">
        <f>IF(N613="snížená",J613,0)</f>
        <v>0</v>
      </c>
      <c r="BG613" s="233">
        <f>IF(N613="zákl. přenesená",J613,0)</f>
        <v>0</v>
      </c>
      <c r="BH613" s="233">
        <f>IF(N613="sníž. přenesená",J613,0)</f>
        <v>0</v>
      </c>
      <c r="BI613" s="233">
        <f>IF(N613="nulová",J613,0)</f>
        <v>0</v>
      </c>
      <c r="BJ613" s="18" t="s">
        <v>141</v>
      </c>
      <c r="BK613" s="233">
        <f>ROUND(I613*H613,2)</f>
        <v>0</v>
      </c>
      <c r="BL613" s="18" t="s">
        <v>140</v>
      </c>
      <c r="BM613" s="232" t="s">
        <v>610</v>
      </c>
    </row>
    <row r="614" s="2" customFormat="1" ht="24.15" customHeight="1">
      <c r="A614" s="39"/>
      <c r="B614" s="40"/>
      <c r="C614" s="220" t="s">
        <v>611</v>
      </c>
      <c r="D614" s="220" t="s">
        <v>136</v>
      </c>
      <c r="E614" s="221" t="s">
        <v>612</v>
      </c>
      <c r="F614" s="222" t="s">
        <v>613</v>
      </c>
      <c r="G614" s="223" t="s">
        <v>609</v>
      </c>
      <c r="H614" s="224">
        <v>1227.165</v>
      </c>
      <c r="I614" s="225"/>
      <c r="J614" s="226">
        <f>ROUND(I614*H614,2)</f>
        <v>0</v>
      </c>
      <c r="K614" s="227"/>
      <c r="L614" s="45"/>
      <c r="M614" s="228" t="s">
        <v>1</v>
      </c>
      <c r="N614" s="229" t="s">
        <v>42</v>
      </c>
      <c r="O614" s="92"/>
      <c r="P614" s="230">
        <f>O614*H614</f>
        <v>0</v>
      </c>
      <c r="Q614" s="230">
        <v>0</v>
      </c>
      <c r="R614" s="230">
        <f>Q614*H614</f>
        <v>0</v>
      </c>
      <c r="S614" s="230">
        <v>0</v>
      </c>
      <c r="T614" s="231">
        <f>S614*H614</f>
        <v>0</v>
      </c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R614" s="232" t="s">
        <v>140</v>
      </c>
      <c r="AT614" s="232" t="s">
        <v>136</v>
      </c>
      <c r="AU614" s="232" t="s">
        <v>141</v>
      </c>
      <c r="AY614" s="18" t="s">
        <v>134</v>
      </c>
      <c r="BE614" s="233">
        <f>IF(N614="základní",J614,0)</f>
        <v>0</v>
      </c>
      <c r="BF614" s="233">
        <f>IF(N614="snížená",J614,0)</f>
        <v>0</v>
      </c>
      <c r="BG614" s="233">
        <f>IF(N614="zákl. přenesená",J614,0)</f>
        <v>0</v>
      </c>
      <c r="BH614" s="233">
        <f>IF(N614="sníž. přenesená",J614,0)</f>
        <v>0</v>
      </c>
      <c r="BI614" s="233">
        <f>IF(N614="nulová",J614,0)</f>
        <v>0</v>
      </c>
      <c r="BJ614" s="18" t="s">
        <v>141</v>
      </c>
      <c r="BK614" s="233">
        <f>ROUND(I614*H614,2)</f>
        <v>0</v>
      </c>
      <c r="BL614" s="18" t="s">
        <v>140</v>
      </c>
      <c r="BM614" s="232" t="s">
        <v>614</v>
      </c>
    </row>
    <row r="615" s="2" customFormat="1" ht="24.15" customHeight="1">
      <c r="A615" s="39"/>
      <c r="B615" s="40"/>
      <c r="C615" s="220" t="s">
        <v>615</v>
      </c>
      <c r="D615" s="220" t="s">
        <v>136</v>
      </c>
      <c r="E615" s="221" t="s">
        <v>616</v>
      </c>
      <c r="F615" s="222" t="s">
        <v>617</v>
      </c>
      <c r="G615" s="223" t="s">
        <v>609</v>
      </c>
      <c r="H615" s="224">
        <v>23316.134999999998</v>
      </c>
      <c r="I615" s="225"/>
      <c r="J615" s="226">
        <f>ROUND(I615*H615,2)</f>
        <v>0</v>
      </c>
      <c r="K615" s="227"/>
      <c r="L615" s="45"/>
      <c r="M615" s="228" t="s">
        <v>1</v>
      </c>
      <c r="N615" s="229" t="s">
        <v>42</v>
      </c>
      <c r="O615" s="92"/>
      <c r="P615" s="230">
        <f>O615*H615</f>
        <v>0</v>
      </c>
      <c r="Q615" s="230">
        <v>0</v>
      </c>
      <c r="R615" s="230">
        <f>Q615*H615</f>
        <v>0</v>
      </c>
      <c r="S615" s="230">
        <v>0</v>
      </c>
      <c r="T615" s="231">
        <f>S615*H615</f>
        <v>0</v>
      </c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R615" s="232" t="s">
        <v>140</v>
      </c>
      <c r="AT615" s="232" t="s">
        <v>136</v>
      </c>
      <c r="AU615" s="232" t="s">
        <v>141</v>
      </c>
      <c r="AY615" s="18" t="s">
        <v>134</v>
      </c>
      <c r="BE615" s="233">
        <f>IF(N615="základní",J615,0)</f>
        <v>0</v>
      </c>
      <c r="BF615" s="233">
        <f>IF(N615="snížená",J615,0)</f>
        <v>0</v>
      </c>
      <c r="BG615" s="233">
        <f>IF(N615="zákl. přenesená",J615,0)</f>
        <v>0</v>
      </c>
      <c r="BH615" s="233">
        <f>IF(N615="sníž. přenesená",J615,0)</f>
        <v>0</v>
      </c>
      <c r="BI615" s="233">
        <f>IF(N615="nulová",J615,0)</f>
        <v>0</v>
      </c>
      <c r="BJ615" s="18" t="s">
        <v>141</v>
      </c>
      <c r="BK615" s="233">
        <f>ROUND(I615*H615,2)</f>
        <v>0</v>
      </c>
      <c r="BL615" s="18" t="s">
        <v>140</v>
      </c>
      <c r="BM615" s="232" t="s">
        <v>618</v>
      </c>
    </row>
    <row r="616" s="13" customFormat="1">
      <c r="A616" s="13"/>
      <c r="B616" s="234"/>
      <c r="C616" s="235"/>
      <c r="D616" s="236" t="s">
        <v>143</v>
      </c>
      <c r="E616" s="235"/>
      <c r="F616" s="238" t="s">
        <v>619</v>
      </c>
      <c r="G616" s="235"/>
      <c r="H616" s="239">
        <v>23316.134999999998</v>
      </c>
      <c r="I616" s="240"/>
      <c r="J616" s="235"/>
      <c r="K616" s="235"/>
      <c r="L616" s="241"/>
      <c r="M616" s="242"/>
      <c r="N616" s="243"/>
      <c r="O616" s="243"/>
      <c r="P616" s="243"/>
      <c r="Q616" s="243"/>
      <c r="R616" s="243"/>
      <c r="S616" s="243"/>
      <c r="T616" s="244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5" t="s">
        <v>143</v>
      </c>
      <c r="AU616" s="245" t="s">
        <v>141</v>
      </c>
      <c r="AV616" s="13" t="s">
        <v>141</v>
      </c>
      <c r="AW616" s="13" t="s">
        <v>4</v>
      </c>
      <c r="AX616" s="13" t="s">
        <v>84</v>
      </c>
      <c r="AY616" s="245" t="s">
        <v>134</v>
      </c>
    </row>
    <row r="617" s="2" customFormat="1" ht="33" customHeight="1">
      <c r="A617" s="39"/>
      <c r="B617" s="40"/>
      <c r="C617" s="220" t="s">
        <v>620</v>
      </c>
      <c r="D617" s="220" t="s">
        <v>136</v>
      </c>
      <c r="E617" s="221" t="s">
        <v>621</v>
      </c>
      <c r="F617" s="222" t="s">
        <v>622</v>
      </c>
      <c r="G617" s="223" t="s">
        <v>609</v>
      </c>
      <c r="H617" s="224">
        <v>1095.4110000000001</v>
      </c>
      <c r="I617" s="225"/>
      <c r="J617" s="226">
        <f>ROUND(I617*H617,2)</f>
        <v>0</v>
      </c>
      <c r="K617" s="227"/>
      <c r="L617" s="45"/>
      <c r="M617" s="228" t="s">
        <v>1</v>
      </c>
      <c r="N617" s="229" t="s">
        <v>42</v>
      </c>
      <c r="O617" s="92"/>
      <c r="P617" s="230">
        <f>O617*H617</f>
        <v>0</v>
      </c>
      <c r="Q617" s="230">
        <v>0</v>
      </c>
      <c r="R617" s="230">
        <f>Q617*H617</f>
        <v>0</v>
      </c>
      <c r="S617" s="230">
        <v>0</v>
      </c>
      <c r="T617" s="231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32" t="s">
        <v>140</v>
      </c>
      <c r="AT617" s="232" t="s">
        <v>136</v>
      </c>
      <c r="AU617" s="232" t="s">
        <v>141</v>
      </c>
      <c r="AY617" s="18" t="s">
        <v>134</v>
      </c>
      <c r="BE617" s="233">
        <f>IF(N617="základní",J617,0)</f>
        <v>0</v>
      </c>
      <c r="BF617" s="233">
        <f>IF(N617="snížená",J617,0)</f>
        <v>0</v>
      </c>
      <c r="BG617" s="233">
        <f>IF(N617="zákl. přenesená",J617,0)</f>
        <v>0</v>
      </c>
      <c r="BH617" s="233">
        <f>IF(N617="sníž. přenesená",J617,0)</f>
        <v>0</v>
      </c>
      <c r="BI617" s="233">
        <f>IF(N617="nulová",J617,0)</f>
        <v>0</v>
      </c>
      <c r="BJ617" s="18" t="s">
        <v>141</v>
      </c>
      <c r="BK617" s="233">
        <f>ROUND(I617*H617,2)</f>
        <v>0</v>
      </c>
      <c r="BL617" s="18" t="s">
        <v>140</v>
      </c>
      <c r="BM617" s="232" t="s">
        <v>623</v>
      </c>
    </row>
    <row r="618" s="13" customFormat="1">
      <c r="A618" s="13"/>
      <c r="B618" s="234"/>
      <c r="C618" s="235"/>
      <c r="D618" s="236" t="s">
        <v>143</v>
      </c>
      <c r="E618" s="237" t="s">
        <v>1</v>
      </c>
      <c r="F618" s="238" t="s">
        <v>624</v>
      </c>
      <c r="G618" s="235"/>
      <c r="H618" s="239">
        <v>1095.4110000000001</v>
      </c>
      <c r="I618" s="240"/>
      <c r="J618" s="235"/>
      <c r="K618" s="235"/>
      <c r="L618" s="241"/>
      <c r="M618" s="242"/>
      <c r="N618" s="243"/>
      <c r="O618" s="243"/>
      <c r="P618" s="243"/>
      <c r="Q618" s="243"/>
      <c r="R618" s="243"/>
      <c r="S618" s="243"/>
      <c r="T618" s="244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5" t="s">
        <v>143</v>
      </c>
      <c r="AU618" s="245" t="s">
        <v>141</v>
      </c>
      <c r="AV618" s="13" t="s">
        <v>141</v>
      </c>
      <c r="AW618" s="13" t="s">
        <v>32</v>
      </c>
      <c r="AX618" s="13" t="s">
        <v>84</v>
      </c>
      <c r="AY618" s="245" t="s">
        <v>134</v>
      </c>
    </row>
    <row r="619" s="2" customFormat="1" ht="33" customHeight="1">
      <c r="A619" s="39"/>
      <c r="B619" s="40"/>
      <c r="C619" s="220" t="s">
        <v>625</v>
      </c>
      <c r="D619" s="220" t="s">
        <v>136</v>
      </c>
      <c r="E619" s="221" t="s">
        <v>626</v>
      </c>
      <c r="F619" s="222" t="s">
        <v>627</v>
      </c>
      <c r="G619" s="223" t="s">
        <v>609</v>
      </c>
      <c r="H619" s="224">
        <v>6.3259999999999996</v>
      </c>
      <c r="I619" s="225"/>
      <c r="J619" s="226">
        <f>ROUND(I619*H619,2)</f>
        <v>0</v>
      </c>
      <c r="K619" s="227"/>
      <c r="L619" s="45"/>
      <c r="M619" s="228" t="s">
        <v>1</v>
      </c>
      <c r="N619" s="229" t="s">
        <v>42</v>
      </c>
      <c r="O619" s="92"/>
      <c r="P619" s="230">
        <f>O619*H619</f>
        <v>0</v>
      </c>
      <c r="Q619" s="230">
        <v>0</v>
      </c>
      <c r="R619" s="230">
        <f>Q619*H619</f>
        <v>0</v>
      </c>
      <c r="S619" s="230">
        <v>0</v>
      </c>
      <c r="T619" s="231">
        <f>S619*H619</f>
        <v>0</v>
      </c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R619" s="232" t="s">
        <v>140</v>
      </c>
      <c r="AT619" s="232" t="s">
        <v>136</v>
      </c>
      <c r="AU619" s="232" t="s">
        <v>141</v>
      </c>
      <c r="AY619" s="18" t="s">
        <v>134</v>
      </c>
      <c r="BE619" s="233">
        <f>IF(N619="základní",J619,0)</f>
        <v>0</v>
      </c>
      <c r="BF619" s="233">
        <f>IF(N619="snížená",J619,0)</f>
        <v>0</v>
      </c>
      <c r="BG619" s="233">
        <f>IF(N619="zákl. přenesená",J619,0)</f>
        <v>0</v>
      </c>
      <c r="BH619" s="233">
        <f>IF(N619="sníž. přenesená",J619,0)</f>
        <v>0</v>
      </c>
      <c r="BI619" s="233">
        <f>IF(N619="nulová",J619,0)</f>
        <v>0</v>
      </c>
      <c r="BJ619" s="18" t="s">
        <v>141</v>
      </c>
      <c r="BK619" s="233">
        <f>ROUND(I619*H619,2)</f>
        <v>0</v>
      </c>
      <c r="BL619" s="18" t="s">
        <v>140</v>
      </c>
      <c r="BM619" s="232" t="s">
        <v>628</v>
      </c>
    </row>
    <row r="620" s="13" customFormat="1">
      <c r="A620" s="13"/>
      <c r="B620" s="234"/>
      <c r="C620" s="235"/>
      <c r="D620" s="236" t="s">
        <v>143</v>
      </c>
      <c r="E620" s="237" t="s">
        <v>1</v>
      </c>
      <c r="F620" s="238" t="s">
        <v>629</v>
      </c>
      <c r="G620" s="235"/>
      <c r="H620" s="239">
        <v>6.3259999999999996</v>
      </c>
      <c r="I620" s="240"/>
      <c r="J620" s="235"/>
      <c r="K620" s="235"/>
      <c r="L620" s="241"/>
      <c r="M620" s="242"/>
      <c r="N620" s="243"/>
      <c r="O620" s="243"/>
      <c r="P620" s="243"/>
      <c r="Q620" s="243"/>
      <c r="R620" s="243"/>
      <c r="S620" s="243"/>
      <c r="T620" s="244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5" t="s">
        <v>143</v>
      </c>
      <c r="AU620" s="245" t="s">
        <v>141</v>
      </c>
      <c r="AV620" s="13" t="s">
        <v>141</v>
      </c>
      <c r="AW620" s="13" t="s">
        <v>32</v>
      </c>
      <c r="AX620" s="13" t="s">
        <v>84</v>
      </c>
      <c r="AY620" s="245" t="s">
        <v>134</v>
      </c>
    </row>
    <row r="621" s="2" customFormat="1" ht="24.15" customHeight="1">
      <c r="A621" s="39"/>
      <c r="B621" s="40"/>
      <c r="C621" s="220" t="s">
        <v>630</v>
      </c>
      <c r="D621" s="220" t="s">
        <v>136</v>
      </c>
      <c r="E621" s="221" t="s">
        <v>631</v>
      </c>
      <c r="F621" s="222" t="s">
        <v>632</v>
      </c>
      <c r="G621" s="223" t="s">
        <v>609</v>
      </c>
      <c r="H621" s="224">
        <v>125.428</v>
      </c>
      <c r="I621" s="225"/>
      <c r="J621" s="226">
        <f>ROUND(I621*H621,2)</f>
        <v>0</v>
      </c>
      <c r="K621" s="227"/>
      <c r="L621" s="45"/>
      <c r="M621" s="228" t="s">
        <v>1</v>
      </c>
      <c r="N621" s="229" t="s">
        <v>42</v>
      </c>
      <c r="O621" s="92"/>
      <c r="P621" s="230">
        <f>O621*H621</f>
        <v>0</v>
      </c>
      <c r="Q621" s="230">
        <v>0</v>
      </c>
      <c r="R621" s="230">
        <f>Q621*H621</f>
        <v>0</v>
      </c>
      <c r="S621" s="230">
        <v>0</v>
      </c>
      <c r="T621" s="231">
        <f>S621*H621</f>
        <v>0</v>
      </c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R621" s="232" t="s">
        <v>140</v>
      </c>
      <c r="AT621" s="232" t="s">
        <v>136</v>
      </c>
      <c r="AU621" s="232" t="s">
        <v>141</v>
      </c>
      <c r="AY621" s="18" t="s">
        <v>134</v>
      </c>
      <c r="BE621" s="233">
        <f>IF(N621="základní",J621,0)</f>
        <v>0</v>
      </c>
      <c r="BF621" s="233">
        <f>IF(N621="snížená",J621,0)</f>
        <v>0</v>
      </c>
      <c r="BG621" s="233">
        <f>IF(N621="zákl. přenesená",J621,0)</f>
        <v>0</v>
      </c>
      <c r="BH621" s="233">
        <f>IF(N621="sníž. přenesená",J621,0)</f>
        <v>0</v>
      </c>
      <c r="BI621" s="233">
        <f>IF(N621="nulová",J621,0)</f>
        <v>0</v>
      </c>
      <c r="BJ621" s="18" t="s">
        <v>141</v>
      </c>
      <c r="BK621" s="233">
        <f>ROUND(I621*H621,2)</f>
        <v>0</v>
      </c>
      <c r="BL621" s="18" t="s">
        <v>140</v>
      </c>
      <c r="BM621" s="232" t="s">
        <v>633</v>
      </c>
    </row>
    <row r="622" s="12" customFormat="1" ht="22.8" customHeight="1">
      <c r="A622" s="12"/>
      <c r="B622" s="204"/>
      <c r="C622" s="205"/>
      <c r="D622" s="206" t="s">
        <v>75</v>
      </c>
      <c r="E622" s="218" t="s">
        <v>634</v>
      </c>
      <c r="F622" s="218" t="s">
        <v>635</v>
      </c>
      <c r="G622" s="205"/>
      <c r="H622" s="205"/>
      <c r="I622" s="208"/>
      <c r="J622" s="219">
        <f>BK622</f>
        <v>0</v>
      </c>
      <c r="K622" s="205"/>
      <c r="L622" s="210"/>
      <c r="M622" s="211"/>
      <c r="N622" s="212"/>
      <c r="O622" s="212"/>
      <c r="P622" s="213">
        <f>SUM(P623:P661)</f>
        <v>0</v>
      </c>
      <c r="Q622" s="212"/>
      <c r="R622" s="213">
        <f>SUM(R623:R661)</f>
        <v>0</v>
      </c>
      <c r="S622" s="212"/>
      <c r="T622" s="214">
        <f>SUM(T623:T661)</f>
        <v>0</v>
      </c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R622" s="215" t="s">
        <v>84</v>
      </c>
      <c r="AT622" s="216" t="s">
        <v>75</v>
      </c>
      <c r="AU622" s="216" t="s">
        <v>84</v>
      </c>
      <c r="AY622" s="215" t="s">
        <v>134</v>
      </c>
      <c r="BK622" s="217">
        <f>SUM(BK623:BK661)</f>
        <v>0</v>
      </c>
    </row>
    <row r="623" s="2" customFormat="1" ht="33" customHeight="1">
      <c r="A623" s="39"/>
      <c r="B623" s="40"/>
      <c r="C623" s="220" t="s">
        <v>636</v>
      </c>
      <c r="D623" s="220" t="s">
        <v>136</v>
      </c>
      <c r="E623" s="221" t="s">
        <v>637</v>
      </c>
      <c r="F623" s="222" t="s">
        <v>638</v>
      </c>
      <c r="G623" s="223" t="s">
        <v>157</v>
      </c>
      <c r="H623" s="224">
        <v>1820.404</v>
      </c>
      <c r="I623" s="225"/>
      <c r="J623" s="226">
        <f>ROUND(I623*H623,2)</f>
        <v>0</v>
      </c>
      <c r="K623" s="227"/>
      <c r="L623" s="45"/>
      <c r="M623" s="228" t="s">
        <v>1</v>
      </c>
      <c r="N623" s="229" t="s">
        <v>42</v>
      </c>
      <c r="O623" s="92"/>
      <c r="P623" s="230">
        <f>O623*H623</f>
        <v>0</v>
      </c>
      <c r="Q623" s="230">
        <v>0</v>
      </c>
      <c r="R623" s="230">
        <f>Q623*H623</f>
        <v>0</v>
      </c>
      <c r="S623" s="230">
        <v>0</v>
      </c>
      <c r="T623" s="231">
        <f>S623*H623</f>
        <v>0</v>
      </c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R623" s="232" t="s">
        <v>140</v>
      </c>
      <c r="AT623" s="232" t="s">
        <v>136</v>
      </c>
      <c r="AU623" s="232" t="s">
        <v>141</v>
      </c>
      <c r="AY623" s="18" t="s">
        <v>134</v>
      </c>
      <c r="BE623" s="233">
        <f>IF(N623="základní",J623,0)</f>
        <v>0</v>
      </c>
      <c r="BF623" s="233">
        <f>IF(N623="snížená",J623,0)</f>
        <v>0</v>
      </c>
      <c r="BG623" s="233">
        <f>IF(N623="zákl. přenesená",J623,0)</f>
        <v>0</v>
      </c>
      <c r="BH623" s="233">
        <f>IF(N623="sníž. přenesená",J623,0)</f>
        <v>0</v>
      </c>
      <c r="BI623" s="233">
        <f>IF(N623="nulová",J623,0)</f>
        <v>0</v>
      </c>
      <c r="BJ623" s="18" t="s">
        <v>141</v>
      </c>
      <c r="BK623" s="233">
        <f>ROUND(I623*H623,2)</f>
        <v>0</v>
      </c>
      <c r="BL623" s="18" t="s">
        <v>140</v>
      </c>
      <c r="BM623" s="232" t="s">
        <v>639</v>
      </c>
    </row>
    <row r="624" s="13" customFormat="1">
      <c r="A624" s="13"/>
      <c r="B624" s="234"/>
      <c r="C624" s="235"/>
      <c r="D624" s="236" t="s">
        <v>143</v>
      </c>
      <c r="E624" s="237" t="s">
        <v>1</v>
      </c>
      <c r="F624" s="238" t="s">
        <v>640</v>
      </c>
      <c r="G624" s="235"/>
      <c r="H624" s="239">
        <v>85.840000000000003</v>
      </c>
      <c r="I624" s="240"/>
      <c r="J624" s="235"/>
      <c r="K624" s="235"/>
      <c r="L624" s="241"/>
      <c r="M624" s="242"/>
      <c r="N624" s="243"/>
      <c r="O624" s="243"/>
      <c r="P624" s="243"/>
      <c r="Q624" s="243"/>
      <c r="R624" s="243"/>
      <c r="S624" s="243"/>
      <c r="T624" s="244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5" t="s">
        <v>143</v>
      </c>
      <c r="AU624" s="245" t="s">
        <v>141</v>
      </c>
      <c r="AV624" s="13" t="s">
        <v>141</v>
      </c>
      <c r="AW624" s="13" t="s">
        <v>32</v>
      </c>
      <c r="AX624" s="13" t="s">
        <v>76</v>
      </c>
      <c r="AY624" s="245" t="s">
        <v>134</v>
      </c>
    </row>
    <row r="625" s="13" customFormat="1">
      <c r="A625" s="13"/>
      <c r="B625" s="234"/>
      <c r="C625" s="235"/>
      <c r="D625" s="236" t="s">
        <v>143</v>
      </c>
      <c r="E625" s="237" t="s">
        <v>1</v>
      </c>
      <c r="F625" s="238" t="s">
        <v>641</v>
      </c>
      <c r="G625" s="235"/>
      <c r="H625" s="239">
        <v>18.449999999999999</v>
      </c>
      <c r="I625" s="240"/>
      <c r="J625" s="235"/>
      <c r="K625" s="235"/>
      <c r="L625" s="241"/>
      <c r="M625" s="242"/>
      <c r="N625" s="243"/>
      <c r="O625" s="243"/>
      <c r="P625" s="243"/>
      <c r="Q625" s="243"/>
      <c r="R625" s="243"/>
      <c r="S625" s="243"/>
      <c r="T625" s="244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5" t="s">
        <v>143</v>
      </c>
      <c r="AU625" s="245" t="s">
        <v>141</v>
      </c>
      <c r="AV625" s="13" t="s">
        <v>141</v>
      </c>
      <c r="AW625" s="13" t="s">
        <v>32</v>
      </c>
      <c r="AX625" s="13" t="s">
        <v>76</v>
      </c>
      <c r="AY625" s="245" t="s">
        <v>134</v>
      </c>
    </row>
    <row r="626" s="13" customFormat="1">
      <c r="A626" s="13"/>
      <c r="B626" s="234"/>
      <c r="C626" s="235"/>
      <c r="D626" s="236" t="s">
        <v>143</v>
      </c>
      <c r="E626" s="237" t="s">
        <v>1</v>
      </c>
      <c r="F626" s="238" t="s">
        <v>642</v>
      </c>
      <c r="G626" s="235"/>
      <c r="H626" s="239">
        <v>11.810000000000001</v>
      </c>
      <c r="I626" s="240"/>
      <c r="J626" s="235"/>
      <c r="K626" s="235"/>
      <c r="L626" s="241"/>
      <c r="M626" s="242"/>
      <c r="N626" s="243"/>
      <c r="O626" s="243"/>
      <c r="P626" s="243"/>
      <c r="Q626" s="243"/>
      <c r="R626" s="243"/>
      <c r="S626" s="243"/>
      <c r="T626" s="244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5" t="s">
        <v>143</v>
      </c>
      <c r="AU626" s="245" t="s">
        <v>141</v>
      </c>
      <c r="AV626" s="13" t="s">
        <v>141</v>
      </c>
      <c r="AW626" s="13" t="s">
        <v>32</v>
      </c>
      <c r="AX626" s="13" t="s">
        <v>76</v>
      </c>
      <c r="AY626" s="245" t="s">
        <v>134</v>
      </c>
    </row>
    <row r="627" s="13" customFormat="1">
      <c r="A627" s="13"/>
      <c r="B627" s="234"/>
      <c r="C627" s="235"/>
      <c r="D627" s="236" t="s">
        <v>143</v>
      </c>
      <c r="E627" s="237" t="s">
        <v>1</v>
      </c>
      <c r="F627" s="238" t="s">
        <v>643</v>
      </c>
      <c r="G627" s="235"/>
      <c r="H627" s="239">
        <v>9.6799999999999997</v>
      </c>
      <c r="I627" s="240"/>
      <c r="J627" s="235"/>
      <c r="K627" s="235"/>
      <c r="L627" s="241"/>
      <c r="M627" s="242"/>
      <c r="N627" s="243"/>
      <c r="O627" s="243"/>
      <c r="P627" s="243"/>
      <c r="Q627" s="243"/>
      <c r="R627" s="243"/>
      <c r="S627" s="243"/>
      <c r="T627" s="24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5" t="s">
        <v>143</v>
      </c>
      <c r="AU627" s="245" t="s">
        <v>141</v>
      </c>
      <c r="AV627" s="13" t="s">
        <v>141</v>
      </c>
      <c r="AW627" s="13" t="s">
        <v>32</v>
      </c>
      <c r="AX627" s="13" t="s">
        <v>76</v>
      </c>
      <c r="AY627" s="245" t="s">
        <v>134</v>
      </c>
    </row>
    <row r="628" s="14" customFormat="1">
      <c r="A628" s="14"/>
      <c r="B628" s="246"/>
      <c r="C628" s="247"/>
      <c r="D628" s="236" t="s">
        <v>143</v>
      </c>
      <c r="E628" s="248" t="s">
        <v>1</v>
      </c>
      <c r="F628" s="249" t="s">
        <v>149</v>
      </c>
      <c r="G628" s="247"/>
      <c r="H628" s="250">
        <v>125.78</v>
      </c>
      <c r="I628" s="251"/>
      <c r="J628" s="247"/>
      <c r="K628" s="247"/>
      <c r="L628" s="252"/>
      <c r="M628" s="253"/>
      <c r="N628" s="254"/>
      <c r="O628" s="254"/>
      <c r="P628" s="254"/>
      <c r="Q628" s="254"/>
      <c r="R628" s="254"/>
      <c r="S628" s="254"/>
      <c r="T628" s="255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6" t="s">
        <v>143</v>
      </c>
      <c r="AU628" s="256" t="s">
        <v>141</v>
      </c>
      <c r="AV628" s="14" t="s">
        <v>150</v>
      </c>
      <c r="AW628" s="14" t="s">
        <v>32</v>
      </c>
      <c r="AX628" s="14" t="s">
        <v>76</v>
      </c>
      <c r="AY628" s="256" t="s">
        <v>134</v>
      </c>
    </row>
    <row r="629" s="13" customFormat="1">
      <c r="A629" s="13"/>
      <c r="B629" s="234"/>
      <c r="C629" s="235"/>
      <c r="D629" s="236" t="s">
        <v>143</v>
      </c>
      <c r="E629" s="237" t="s">
        <v>1</v>
      </c>
      <c r="F629" s="238" t="s">
        <v>644</v>
      </c>
      <c r="G629" s="235"/>
      <c r="H629" s="239">
        <v>73.227999999999994</v>
      </c>
      <c r="I629" s="240"/>
      <c r="J629" s="235"/>
      <c r="K629" s="235"/>
      <c r="L629" s="241"/>
      <c r="M629" s="242"/>
      <c r="N629" s="243"/>
      <c r="O629" s="243"/>
      <c r="P629" s="243"/>
      <c r="Q629" s="243"/>
      <c r="R629" s="243"/>
      <c r="S629" s="243"/>
      <c r="T629" s="244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5" t="s">
        <v>143</v>
      </c>
      <c r="AU629" s="245" t="s">
        <v>141</v>
      </c>
      <c r="AV629" s="13" t="s">
        <v>141</v>
      </c>
      <c r="AW629" s="13" t="s">
        <v>32</v>
      </c>
      <c r="AX629" s="13" t="s">
        <v>76</v>
      </c>
      <c r="AY629" s="245" t="s">
        <v>134</v>
      </c>
    </row>
    <row r="630" s="13" customFormat="1">
      <c r="A630" s="13"/>
      <c r="B630" s="234"/>
      <c r="C630" s="235"/>
      <c r="D630" s="236" t="s">
        <v>143</v>
      </c>
      <c r="E630" s="237" t="s">
        <v>1</v>
      </c>
      <c r="F630" s="238" t="s">
        <v>645</v>
      </c>
      <c r="G630" s="235"/>
      <c r="H630" s="239">
        <v>19.181000000000001</v>
      </c>
      <c r="I630" s="240"/>
      <c r="J630" s="235"/>
      <c r="K630" s="235"/>
      <c r="L630" s="241"/>
      <c r="M630" s="242"/>
      <c r="N630" s="243"/>
      <c r="O630" s="243"/>
      <c r="P630" s="243"/>
      <c r="Q630" s="243"/>
      <c r="R630" s="243"/>
      <c r="S630" s="243"/>
      <c r="T630" s="244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5" t="s">
        <v>143</v>
      </c>
      <c r="AU630" s="245" t="s">
        <v>141</v>
      </c>
      <c r="AV630" s="13" t="s">
        <v>141</v>
      </c>
      <c r="AW630" s="13" t="s">
        <v>32</v>
      </c>
      <c r="AX630" s="13" t="s">
        <v>76</v>
      </c>
      <c r="AY630" s="245" t="s">
        <v>134</v>
      </c>
    </row>
    <row r="631" s="13" customFormat="1">
      <c r="A631" s="13"/>
      <c r="B631" s="234"/>
      <c r="C631" s="235"/>
      <c r="D631" s="236" t="s">
        <v>143</v>
      </c>
      <c r="E631" s="237" t="s">
        <v>1</v>
      </c>
      <c r="F631" s="238" t="s">
        <v>646</v>
      </c>
      <c r="G631" s="235"/>
      <c r="H631" s="239">
        <v>31.09</v>
      </c>
      <c r="I631" s="240"/>
      <c r="J631" s="235"/>
      <c r="K631" s="235"/>
      <c r="L631" s="241"/>
      <c r="M631" s="242"/>
      <c r="N631" s="243"/>
      <c r="O631" s="243"/>
      <c r="P631" s="243"/>
      <c r="Q631" s="243"/>
      <c r="R631" s="243"/>
      <c r="S631" s="243"/>
      <c r="T631" s="244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5" t="s">
        <v>143</v>
      </c>
      <c r="AU631" s="245" t="s">
        <v>141</v>
      </c>
      <c r="AV631" s="13" t="s">
        <v>141</v>
      </c>
      <c r="AW631" s="13" t="s">
        <v>32</v>
      </c>
      <c r="AX631" s="13" t="s">
        <v>76</v>
      </c>
      <c r="AY631" s="245" t="s">
        <v>134</v>
      </c>
    </row>
    <row r="632" s="13" customFormat="1">
      <c r="A632" s="13"/>
      <c r="B632" s="234"/>
      <c r="C632" s="235"/>
      <c r="D632" s="236" t="s">
        <v>143</v>
      </c>
      <c r="E632" s="237" t="s">
        <v>1</v>
      </c>
      <c r="F632" s="238" t="s">
        <v>647</v>
      </c>
      <c r="G632" s="235"/>
      <c r="H632" s="239">
        <v>12.800000000000001</v>
      </c>
      <c r="I632" s="240"/>
      <c r="J632" s="235"/>
      <c r="K632" s="235"/>
      <c r="L632" s="241"/>
      <c r="M632" s="242"/>
      <c r="N632" s="243"/>
      <c r="O632" s="243"/>
      <c r="P632" s="243"/>
      <c r="Q632" s="243"/>
      <c r="R632" s="243"/>
      <c r="S632" s="243"/>
      <c r="T632" s="244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5" t="s">
        <v>143</v>
      </c>
      <c r="AU632" s="245" t="s">
        <v>141</v>
      </c>
      <c r="AV632" s="13" t="s">
        <v>141</v>
      </c>
      <c r="AW632" s="13" t="s">
        <v>32</v>
      </c>
      <c r="AX632" s="13" t="s">
        <v>76</v>
      </c>
      <c r="AY632" s="245" t="s">
        <v>134</v>
      </c>
    </row>
    <row r="633" s="13" customFormat="1">
      <c r="A633" s="13"/>
      <c r="B633" s="234"/>
      <c r="C633" s="235"/>
      <c r="D633" s="236" t="s">
        <v>143</v>
      </c>
      <c r="E633" s="237" t="s">
        <v>1</v>
      </c>
      <c r="F633" s="238" t="s">
        <v>648</v>
      </c>
      <c r="G633" s="235"/>
      <c r="H633" s="239">
        <v>9.6500000000000004</v>
      </c>
      <c r="I633" s="240"/>
      <c r="J633" s="235"/>
      <c r="K633" s="235"/>
      <c r="L633" s="241"/>
      <c r="M633" s="242"/>
      <c r="N633" s="243"/>
      <c r="O633" s="243"/>
      <c r="P633" s="243"/>
      <c r="Q633" s="243"/>
      <c r="R633" s="243"/>
      <c r="S633" s="243"/>
      <c r="T633" s="244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5" t="s">
        <v>143</v>
      </c>
      <c r="AU633" s="245" t="s">
        <v>141</v>
      </c>
      <c r="AV633" s="13" t="s">
        <v>141</v>
      </c>
      <c r="AW633" s="13" t="s">
        <v>32</v>
      </c>
      <c r="AX633" s="13" t="s">
        <v>76</v>
      </c>
      <c r="AY633" s="245" t="s">
        <v>134</v>
      </c>
    </row>
    <row r="634" s="13" customFormat="1">
      <c r="A634" s="13"/>
      <c r="B634" s="234"/>
      <c r="C634" s="235"/>
      <c r="D634" s="236" t="s">
        <v>143</v>
      </c>
      <c r="E634" s="237" t="s">
        <v>1</v>
      </c>
      <c r="F634" s="238" t="s">
        <v>649</v>
      </c>
      <c r="G634" s="235"/>
      <c r="H634" s="239">
        <v>158.018</v>
      </c>
      <c r="I634" s="240"/>
      <c r="J634" s="235"/>
      <c r="K634" s="235"/>
      <c r="L634" s="241"/>
      <c r="M634" s="242"/>
      <c r="N634" s="243"/>
      <c r="O634" s="243"/>
      <c r="P634" s="243"/>
      <c r="Q634" s="243"/>
      <c r="R634" s="243"/>
      <c r="S634" s="243"/>
      <c r="T634" s="244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5" t="s">
        <v>143</v>
      </c>
      <c r="AU634" s="245" t="s">
        <v>141</v>
      </c>
      <c r="AV634" s="13" t="s">
        <v>141</v>
      </c>
      <c r="AW634" s="13" t="s">
        <v>32</v>
      </c>
      <c r="AX634" s="13" t="s">
        <v>76</v>
      </c>
      <c r="AY634" s="245" t="s">
        <v>134</v>
      </c>
    </row>
    <row r="635" s="13" customFormat="1">
      <c r="A635" s="13"/>
      <c r="B635" s="234"/>
      <c r="C635" s="235"/>
      <c r="D635" s="236" t="s">
        <v>143</v>
      </c>
      <c r="E635" s="237" t="s">
        <v>1</v>
      </c>
      <c r="F635" s="238" t="s">
        <v>650</v>
      </c>
      <c r="G635" s="235"/>
      <c r="H635" s="239">
        <v>14.018000000000001</v>
      </c>
      <c r="I635" s="240"/>
      <c r="J635" s="235"/>
      <c r="K635" s="235"/>
      <c r="L635" s="241"/>
      <c r="M635" s="242"/>
      <c r="N635" s="243"/>
      <c r="O635" s="243"/>
      <c r="P635" s="243"/>
      <c r="Q635" s="243"/>
      <c r="R635" s="243"/>
      <c r="S635" s="243"/>
      <c r="T635" s="244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5" t="s">
        <v>143</v>
      </c>
      <c r="AU635" s="245" t="s">
        <v>141</v>
      </c>
      <c r="AV635" s="13" t="s">
        <v>141</v>
      </c>
      <c r="AW635" s="13" t="s">
        <v>32</v>
      </c>
      <c r="AX635" s="13" t="s">
        <v>76</v>
      </c>
      <c r="AY635" s="245" t="s">
        <v>134</v>
      </c>
    </row>
    <row r="636" s="13" customFormat="1">
      <c r="A636" s="13"/>
      <c r="B636" s="234"/>
      <c r="C636" s="235"/>
      <c r="D636" s="236" t="s">
        <v>143</v>
      </c>
      <c r="E636" s="237" t="s">
        <v>1</v>
      </c>
      <c r="F636" s="238" t="s">
        <v>651</v>
      </c>
      <c r="G636" s="235"/>
      <c r="H636" s="239">
        <v>7.7850000000000001</v>
      </c>
      <c r="I636" s="240"/>
      <c r="J636" s="235"/>
      <c r="K636" s="235"/>
      <c r="L636" s="241"/>
      <c r="M636" s="242"/>
      <c r="N636" s="243"/>
      <c r="O636" s="243"/>
      <c r="P636" s="243"/>
      <c r="Q636" s="243"/>
      <c r="R636" s="243"/>
      <c r="S636" s="243"/>
      <c r="T636" s="244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5" t="s">
        <v>143</v>
      </c>
      <c r="AU636" s="245" t="s">
        <v>141</v>
      </c>
      <c r="AV636" s="13" t="s">
        <v>141</v>
      </c>
      <c r="AW636" s="13" t="s">
        <v>32</v>
      </c>
      <c r="AX636" s="13" t="s">
        <v>76</v>
      </c>
      <c r="AY636" s="245" t="s">
        <v>134</v>
      </c>
    </row>
    <row r="637" s="14" customFormat="1">
      <c r="A637" s="14"/>
      <c r="B637" s="246"/>
      <c r="C637" s="247"/>
      <c r="D637" s="236" t="s">
        <v>143</v>
      </c>
      <c r="E637" s="248" t="s">
        <v>1</v>
      </c>
      <c r="F637" s="249" t="s">
        <v>149</v>
      </c>
      <c r="G637" s="247"/>
      <c r="H637" s="250">
        <v>325.77000000000004</v>
      </c>
      <c r="I637" s="251"/>
      <c r="J637" s="247"/>
      <c r="K637" s="247"/>
      <c r="L637" s="252"/>
      <c r="M637" s="253"/>
      <c r="N637" s="254"/>
      <c r="O637" s="254"/>
      <c r="P637" s="254"/>
      <c r="Q637" s="254"/>
      <c r="R637" s="254"/>
      <c r="S637" s="254"/>
      <c r="T637" s="255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6" t="s">
        <v>143</v>
      </c>
      <c r="AU637" s="256" t="s">
        <v>141</v>
      </c>
      <c r="AV637" s="14" t="s">
        <v>150</v>
      </c>
      <c r="AW637" s="14" t="s">
        <v>32</v>
      </c>
      <c r="AX637" s="14" t="s">
        <v>76</v>
      </c>
      <c r="AY637" s="256" t="s">
        <v>134</v>
      </c>
    </row>
    <row r="638" s="13" customFormat="1">
      <c r="A638" s="13"/>
      <c r="B638" s="234"/>
      <c r="C638" s="235"/>
      <c r="D638" s="236" t="s">
        <v>143</v>
      </c>
      <c r="E638" s="237" t="s">
        <v>1</v>
      </c>
      <c r="F638" s="238" t="s">
        <v>652</v>
      </c>
      <c r="G638" s="235"/>
      <c r="H638" s="239">
        <v>262.82999999999998</v>
      </c>
      <c r="I638" s="240"/>
      <c r="J638" s="235"/>
      <c r="K638" s="235"/>
      <c r="L638" s="241"/>
      <c r="M638" s="242"/>
      <c r="N638" s="243"/>
      <c r="O638" s="243"/>
      <c r="P638" s="243"/>
      <c r="Q638" s="243"/>
      <c r="R638" s="243"/>
      <c r="S638" s="243"/>
      <c r="T638" s="244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5" t="s">
        <v>143</v>
      </c>
      <c r="AU638" s="245" t="s">
        <v>141</v>
      </c>
      <c r="AV638" s="13" t="s">
        <v>141</v>
      </c>
      <c r="AW638" s="13" t="s">
        <v>32</v>
      </c>
      <c r="AX638" s="13" t="s">
        <v>76</v>
      </c>
      <c r="AY638" s="245" t="s">
        <v>134</v>
      </c>
    </row>
    <row r="639" s="13" customFormat="1">
      <c r="A639" s="13"/>
      <c r="B639" s="234"/>
      <c r="C639" s="235"/>
      <c r="D639" s="236" t="s">
        <v>143</v>
      </c>
      <c r="E639" s="237" t="s">
        <v>1</v>
      </c>
      <c r="F639" s="238" t="s">
        <v>653</v>
      </c>
      <c r="G639" s="235"/>
      <c r="H639" s="239">
        <v>20.007999999999999</v>
      </c>
      <c r="I639" s="240"/>
      <c r="J639" s="235"/>
      <c r="K639" s="235"/>
      <c r="L639" s="241"/>
      <c r="M639" s="242"/>
      <c r="N639" s="243"/>
      <c r="O639" s="243"/>
      <c r="P639" s="243"/>
      <c r="Q639" s="243"/>
      <c r="R639" s="243"/>
      <c r="S639" s="243"/>
      <c r="T639" s="24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5" t="s">
        <v>143</v>
      </c>
      <c r="AU639" s="245" t="s">
        <v>141</v>
      </c>
      <c r="AV639" s="13" t="s">
        <v>141</v>
      </c>
      <c r="AW639" s="13" t="s">
        <v>32</v>
      </c>
      <c r="AX639" s="13" t="s">
        <v>76</v>
      </c>
      <c r="AY639" s="245" t="s">
        <v>134</v>
      </c>
    </row>
    <row r="640" s="13" customFormat="1">
      <c r="A640" s="13"/>
      <c r="B640" s="234"/>
      <c r="C640" s="235"/>
      <c r="D640" s="236" t="s">
        <v>143</v>
      </c>
      <c r="E640" s="237" t="s">
        <v>1</v>
      </c>
      <c r="F640" s="238" t="s">
        <v>654</v>
      </c>
      <c r="G640" s="235"/>
      <c r="H640" s="239">
        <v>30.530000000000001</v>
      </c>
      <c r="I640" s="240"/>
      <c r="J640" s="235"/>
      <c r="K640" s="235"/>
      <c r="L640" s="241"/>
      <c r="M640" s="242"/>
      <c r="N640" s="243"/>
      <c r="O640" s="243"/>
      <c r="P640" s="243"/>
      <c r="Q640" s="243"/>
      <c r="R640" s="243"/>
      <c r="S640" s="243"/>
      <c r="T640" s="244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5" t="s">
        <v>143</v>
      </c>
      <c r="AU640" s="245" t="s">
        <v>141</v>
      </c>
      <c r="AV640" s="13" t="s">
        <v>141</v>
      </c>
      <c r="AW640" s="13" t="s">
        <v>32</v>
      </c>
      <c r="AX640" s="13" t="s">
        <v>76</v>
      </c>
      <c r="AY640" s="245" t="s">
        <v>134</v>
      </c>
    </row>
    <row r="641" s="13" customFormat="1">
      <c r="A641" s="13"/>
      <c r="B641" s="234"/>
      <c r="C641" s="235"/>
      <c r="D641" s="236" t="s">
        <v>143</v>
      </c>
      <c r="E641" s="237" t="s">
        <v>1</v>
      </c>
      <c r="F641" s="238" t="s">
        <v>655</v>
      </c>
      <c r="G641" s="235"/>
      <c r="H641" s="239">
        <v>13.4</v>
      </c>
      <c r="I641" s="240"/>
      <c r="J641" s="235"/>
      <c r="K641" s="235"/>
      <c r="L641" s="241"/>
      <c r="M641" s="242"/>
      <c r="N641" s="243"/>
      <c r="O641" s="243"/>
      <c r="P641" s="243"/>
      <c r="Q641" s="243"/>
      <c r="R641" s="243"/>
      <c r="S641" s="243"/>
      <c r="T641" s="244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5" t="s">
        <v>143</v>
      </c>
      <c r="AU641" s="245" t="s">
        <v>141</v>
      </c>
      <c r="AV641" s="13" t="s">
        <v>141</v>
      </c>
      <c r="AW641" s="13" t="s">
        <v>32</v>
      </c>
      <c r="AX641" s="13" t="s">
        <v>76</v>
      </c>
      <c r="AY641" s="245" t="s">
        <v>134</v>
      </c>
    </row>
    <row r="642" s="13" customFormat="1">
      <c r="A642" s="13"/>
      <c r="B642" s="234"/>
      <c r="C642" s="235"/>
      <c r="D642" s="236" t="s">
        <v>143</v>
      </c>
      <c r="E642" s="237" t="s">
        <v>1</v>
      </c>
      <c r="F642" s="238" t="s">
        <v>648</v>
      </c>
      <c r="G642" s="235"/>
      <c r="H642" s="239">
        <v>9.6500000000000004</v>
      </c>
      <c r="I642" s="240"/>
      <c r="J642" s="235"/>
      <c r="K642" s="235"/>
      <c r="L642" s="241"/>
      <c r="M642" s="242"/>
      <c r="N642" s="243"/>
      <c r="O642" s="243"/>
      <c r="P642" s="243"/>
      <c r="Q642" s="243"/>
      <c r="R642" s="243"/>
      <c r="S642" s="243"/>
      <c r="T642" s="244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5" t="s">
        <v>143</v>
      </c>
      <c r="AU642" s="245" t="s">
        <v>141</v>
      </c>
      <c r="AV642" s="13" t="s">
        <v>141</v>
      </c>
      <c r="AW642" s="13" t="s">
        <v>32</v>
      </c>
      <c r="AX642" s="13" t="s">
        <v>76</v>
      </c>
      <c r="AY642" s="245" t="s">
        <v>134</v>
      </c>
    </row>
    <row r="643" s="14" customFormat="1">
      <c r="A643" s="14"/>
      <c r="B643" s="246"/>
      <c r="C643" s="247"/>
      <c r="D643" s="236" t="s">
        <v>143</v>
      </c>
      <c r="E643" s="248" t="s">
        <v>1</v>
      </c>
      <c r="F643" s="249" t="s">
        <v>149</v>
      </c>
      <c r="G643" s="247"/>
      <c r="H643" s="250">
        <v>336.41799999999989</v>
      </c>
      <c r="I643" s="251"/>
      <c r="J643" s="247"/>
      <c r="K643" s="247"/>
      <c r="L643" s="252"/>
      <c r="M643" s="253"/>
      <c r="N643" s="254"/>
      <c r="O643" s="254"/>
      <c r="P643" s="254"/>
      <c r="Q643" s="254"/>
      <c r="R643" s="254"/>
      <c r="S643" s="254"/>
      <c r="T643" s="255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6" t="s">
        <v>143</v>
      </c>
      <c r="AU643" s="256" t="s">
        <v>141</v>
      </c>
      <c r="AV643" s="14" t="s">
        <v>150</v>
      </c>
      <c r="AW643" s="14" t="s">
        <v>32</v>
      </c>
      <c r="AX643" s="14" t="s">
        <v>76</v>
      </c>
      <c r="AY643" s="256" t="s">
        <v>134</v>
      </c>
    </row>
    <row r="644" s="13" customFormat="1">
      <c r="A644" s="13"/>
      <c r="B644" s="234"/>
      <c r="C644" s="235"/>
      <c r="D644" s="236" t="s">
        <v>143</v>
      </c>
      <c r="E644" s="237" t="s">
        <v>1</v>
      </c>
      <c r="F644" s="238" t="s">
        <v>656</v>
      </c>
      <c r="G644" s="235"/>
      <c r="H644" s="239">
        <v>265.14999999999998</v>
      </c>
      <c r="I644" s="240"/>
      <c r="J644" s="235"/>
      <c r="K644" s="235"/>
      <c r="L644" s="241"/>
      <c r="M644" s="242"/>
      <c r="N644" s="243"/>
      <c r="O644" s="243"/>
      <c r="P644" s="243"/>
      <c r="Q644" s="243"/>
      <c r="R644" s="243"/>
      <c r="S644" s="243"/>
      <c r="T644" s="244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5" t="s">
        <v>143</v>
      </c>
      <c r="AU644" s="245" t="s">
        <v>141</v>
      </c>
      <c r="AV644" s="13" t="s">
        <v>141</v>
      </c>
      <c r="AW644" s="13" t="s">
        <v>32</v>
      </c>
      <c r="AX644" s="13" t="s">
        <v>76</v>
      </c>
      <c r="AY644" s="245" t="s">
        <v>134</v>
      </c>
    </row>
    <row r="645" s="13" customFormat="1">
      <c r="A645" s="13"/>
      <c r="B645" s="234"/>
      <c r="C645" s="235"/>
      <c r="D645" s="236" t="s">
        <v>143</v>
      </c>
      <c r="E645" s="237" t="s">
        <v>1</v>
      </c>
      <c r="F645" s="238" t="s">
        <v>653</v>
      </c>
      <c r="G645" s="235"/>
      <c r="H645" s="239">
        <v>20.007999999999999</v>
      </c>
      <c r="I645" s="240"/>
      <c r="J645" s="235"/>
      <c r="K645" s="235"/>
      <c r="L645" s="241"/>
      <c r="M645" s="242"/>
      <c r="N645" s="243"/>
      <c r="O645" s="243"/>
      <c r="P645" s="243"/>
      <c r="Q645" s="243"/>
      <c r="R645" s="243"/>
      <c r="S645" s="243"/>
      <c r="T645" s="244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5" t="s">
        <v>143</v>
      </c>
      <c r="AU645" s="245" t="s">
        <v>141</v>
      </c>
      <c r="AV645" s="13" t="s">
        <v>141</v>
      </c>
      <c r="AW645" s="13" t="s">
        <v>32</v>
      </c>
      <c r="AX645" s="13" t="s">
        <v>76</v>
      </c>
      <c r="AY645" s="245" t="s">
        <v>134</v>
      </c>
    </row>
    <row r="646" s="13" customFormat="1">
      <c r="A646" s="13"/>
      <c r="B646" s="234"/>
      <c r="C646" s="235"/>
      <c r="D646" s="236" t="s">
        <v>143</v>
      </c>
      <c r="E646" s="237" t="s">
        <v>1</v>
      </c>
      <c r="F646" s="238" t="s">
        <v>657</v>
      </c>
      <c r="G646" s="235"/>
      <c r="H646" s="239">
        <v>31.550000000000001</v>
      </c>
      <c r="I646" s="240"/>
      <c r="J646" s="235"/>
      <c r="K646" s="235"/>
      <c r="L646" s="241"/>
      <c r="M646" s="242"/>
      <c r="N646" s="243"/>
      <c r="O646" s="243"/>
      <c r="P646" s="243"/>
      <c r="Q646" s="243"/>
      <c r="R646" s="243"/>
      <c r="S646" s="243"/>
      <c r="T646" s="244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5" t="s">
        <v>143</v>
      </c>
      <c r="AU646" s="245" t="s">
        <v>141</v>
      </c>
      <c r="AV646" s="13" t="s">
        <v>141</v>
      </c>
      <c r="AW646" s="13" t="s">
        <v>32</v>
      </c>
      <c r="AX646" s="13" t="s">
        <v>76</v>
      </c>
      <c r="AY646" s="245" t="s">
        <v>134</v>
      </c>
    </row>
    <row r="647" s="13" customFormat="1">
      <c r="A647" s="13"/>
      <c r="B647" s="234"/>
      <c r="C647" s="235"/>
      <c r="D647" s="236" t="s">
        <v>143</v>
      </c>
      <c r="E647" s="237" t="s">
        <v>1</v>
      </c>
      <c r="F647" s="238" t="s">
        <v>655</v>
      </c>
      <c r="G647" s="235"/>
      <c r="H647" s="239">
        <v>13.4</v>
      </c>
      <c r="I647" s="240"/>
      <c r="J647" s="235"/>
      <c r="K647" s="235"/>
      <c r="L647" s="241"/>
      <c r="M647" s="242"/>
      <c r="N647" s="243"/>
      <c r="O647" s="243"/>
      <c r="P647" s="243"/>
      <c r="Q647" s="243"/>
      <c r="R647" s="243"/>
      <c r="S647" s="243"/>
      <c r="T647" s="24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5" t="s">
        <v>143</v>
      </c>
      <c r="AU647" s="245" t="s">
        <v>141</v>
      </c>
      <c r="AV647" s="13" t="s">
        <v>141</v>
      </c>
      <c r="AW647" s="13" t="s">
        <v>32</v>
      </c>
      <c r="AX647" s="13" t="s">
        <v>76</v>
      </c>
      <c r="AY647" s="245" t="s">
        <v>134</v>
      </c>
    </row>
    <row r="648" s="13" customFormat="1">
      <c r="A648" s="13"/>
      <c r="B648" s="234"/>
      <c r="C648" s="235"/>
      <c r="D648" s="236" t="s">
        <v>143</v>
      </c>
      <c r="E648" s="237" t="s">
        <v>1</v>
      </c>
      <c r="F648" s="238" t="s">
        <v>658</v>
      </c>
      <c r="G648" s="235"/>
      <c r="H648" s="239">
        <v>8.9900000000000002</v>
      </c>
      <c r="I648" s="240"/>
      <c r="J648" s="235"/>
      <c r="K648" s="235"/>
      <c r="L648" s="241"/>
      <c r="M648" s="242"/>
      <c r="N648" s="243"/>
      <c r="O648" s="243"/>
      <c r="P648" s="243"/>
      <c r="Q648" s="243"/>
      <c r="R648" s="243"/>
      <c r="S648" s="243"/>
      <c r="T648" s="244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5" t="s">
        <v>143</v>
      </c>
      <c r="AU648" s="245" t="s">
        <v>141</v>
      </c>
      <c r="AV648" s="13" t="s">
        <v>141</v>
      </c>
      <c r="AW648" s="13" t="s">
        <v>32</v>
      </c>
      <c r="AX648" s="13" t="s">
        <v>76</v>
      </c>
      <c r="AY648" s="245" t="s">
        <v>134</v>
      </c>
    </row>
    <row r="649" s="14" customFormat="1">
      <c r="A649" s="14"/>
      <c r="B649" s="246"/>
      <c r="C649" s="247"/>
      <c r="D649" s="236" t="s">
        <v>143</v>
      </c>
      <c r="E649" s="248" t="s">
        <v>1</v>
      </c>
      <c r="F649" s="249" t="s">
        <v>149</v>
      </c>
      <c r="G649" s="247"/>
      <c r="H649" s="250">
        <v>339.09799999999996</v>
      </c>
      <c r="I649" s="251"/>
      <c r="J649" s="247"/>
      <c r="K649" s="247"/>
      <c r="L649" s="252"/>
      <c r="M649" s="253"/>
      <c r="N649" s="254"/>
      <c r="O649" s="254"/>
      <c r="P649" s="254"/>
      <c r="Q649" s="254"/>
      <c r="R649" s="254"/>
      <c r="S649" s="254"/>
      <c r="T649" s="255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6" t="s">
        <v>143</v>
      </c>
      <c r="AU649" s="256" t="s">
        <v>141</v>
      </c>
      <c r="AV649" s="14" t="s">
        <v>150</v>
      </c>
      <c r="AW649" s="14" t="s">
        <v>32</v>
      </c>
      <c r="AX649" s="14" t="s">
        <v>76</v>
      </c>
      <c r="AY649" s="256" t="s">
        <v>134</v>
      </c>
    </row>
    <row r="650" s="13" customFormat="1">
      <c r="A650" s="13"/>
      <c r="B650" s="234"/>
      <c r="C650" s="235"/>
      <c r="D650" s="236" t="s">
        <v>143</v>
      </c>
      <c r="E650" s="237" t="s">
        <v>1</v>
      </c>
      <c r="F650" s="238" t="s">
        <v>659</v>
      </c>
      <c r="G650" s="235"/>
      <c r="H650" s="239">
        <v>262.20999999999998</v>
      </c>
      <c r="I650" s="240"/>
      <c r="J650" s="235"/>
      <c r="K650" s="235"/>
      <c r="L650" s="241"/>
      <c r="M650" s="242"/>
      <c r="N650" s="243"/>
      <c r="O650" s="243"/>
      <c r="P650" s="243"/>
      <c r="Q650" s="243"/>
      <c r="R650" s="243"/>
      <c r="S650" s="243"/>
      <c r="T650" s="244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5" t="s">
        <v>143</v>
      </c>
      <c r="AU650" s="245" t="s">
        <v>141</v>
      </c>
      <c r="AV650" s="13" t="s">
        <v>141</v>
      </c>
      <c r="AW650" s="13" t="s">
        <v>32</v>
      </c>
      <c r="AX650" s="13" t="s">
        <v>76</v>
      </c>
      <c r="AY650" s="245" t="s">
        <v>134</v>
      </c>
    </row>
    <row r="651" s="13" customFormat="1">
      <c r="A651" s="13"/>
      <c r="B651" s="234"/>
      <c r="C651" s="235"/>
      <c r="D651" s="236" t="s">
        <v>143</v>
      </c>
      <c r="E651" s="237" t="s">
        <v>1</v>
      </c>
      <c r="F651" s="238" t="s">
        <v>653</v>
      </c>
      <c r="G651" s="235"/>
      <c r="H651" s="239">
        <v>20.007999999999999</v>
      </c>
      <c r="I651" s="240"/>
      <c r="J651" s="235"/>
      <c r="K651" s="235"/>
      <c r="L651" s="241"/>
      <c r="M651" s="242"/>
      <c r="N651" s="243"/>
      <c r="O651" s="243"/>
      <c r="P651" s="243"/>
      <c r="Q651" s="243"/>
      <c r="R651" s="243"/>
      <c r="S651" s="243"/>
      <c r="T651" s="244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5" t="s">
        <v>143</v>
      </c>
      <c r="AU651" s="245" t="s">
        <v>141</v>
      </c>
      <c r="AV651" s="13" t="s">
        <v>141</v>
      </c>
      <c r="AW651" s="13" t="s">
        <v>32</v>
      </c>
      <c r="AX651" s="13" t="s">
        <v>76</v>
      </c>
      <c r="AY651" s="245" t="s">
        <v>134</v>
      </c>
    </row>
    <row r="652" s="13" customFormat="1">
      <c r="A652" s="13"/>
      <c r="B652" s="234"/>
      <c r="C652" s="235"/>
      <c r="D652" s="236" t="s">
        <v>143</v>
      </c>
      <c r="E652" s="237" t="s">
        <v>1</v>
      </c>
      <c r="F652" s="238" t="s">
        <v>660</v>
      </c>
      <c r="G652" s="235"/>
      <c r="H652" s="239">
        <v>33.75</v>
      </c>
      <c r="I652" s="240"/>
      <c r="J652" s="235"/>
      <c r="K652" s="235"/>
      <c r="L652" s="241"/>
      <c r="M652" s="242"/>
      <c r="N652" s="243"/>
      <c r="O652" s="243"/>
      <c r="P652" s="243"/>
      <c r="Q652" s="243"/>
      <c r="R652" s="243"/>
      <c r="S652" s="243"/>
      <c r="T652" s="244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5" t="s">
        <v>143</v>
      </c>
      <c r="AU652" s="245" t="s">
        <v>141</v>
      </c>
      <c r="AV652" s="13" t="s">
        <v>141</v>
      </c>
      <c r="AW652" s="13" t="s">
        <v>32</v>
      </c>
      <c r="AX652" s="13" t="s">
        <v>76</v>
      </c>
      <c r="AY652" s="245" t="s">
        <v>134</v>
      </c>
    </row>
    <row r="653" s="13" customFormat="1">
      <c r="A653" s="13"/>
      <c r="B653" s="234"/>
      <c r="C653" s="235"/>
      <c r="D653" s="236" t="s">
        <v>143</v>
      </c>
      <c r="E653" s="237" t="s">
        <v>1</v>
      </c>
      <c r="F653" s="238" t="s">
        <v>661</v>
      </c>
      <c r="G653" s="235"/>
      <c r="H653" s="239">
        <v>13.24</v>
      </c>
      <c r="I653" s="240"/>
      <c r="J653" s="235"/>
      <c r="K653" s="235"/>
      <c r="L653" s="241"/>
      <c r="M653" s="242"/>
      <c r="N653" s="243"/>
      <c r="O653" s="243"/>
      <c r="P653" s="243"/>
      <c r="Q653" s="243"/>
      <c r="R653" s="243"/>
      <c r="S653" s="243"/>
      <c r="T653" s="244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5" t="s">
        <v>143</v>
      </c>
      <c r="AU653" s="245" t="s">
        <v>141</v>
      </c>
      <c r="AV653" s="13" t="s">
        <v>141</v>
      </c>
      <c r="AW653" s="13" t="s">
        <v>32</v>
      </c>
      <c r="AX653" s="13" t="s">
        <v>76</v>
      </c>
      <c r="AY653" s="245" t="s">
        <v>134</v>
      </c>
    </row>
    <row r="654" s="13" customFormat="1">
      <c r="A654" s="13"/>
      <c r="B654" s="234"/>
      <c r="C654" s="235"/>
      <c r="D654" s="236" t="s">
        <v>143</v>
      </c>
      <c r="E654" s="237" t="s">
        <v>1</v>
      </c>
      <c r="F654" s="238" t="s">
        <v>662</v>
      </c>
      <c r="G654" s="235"/>
      <c r="H654" s="239">
        <v>9.7599999999999998</v>
      </c>
      <c r="I654" s="240"/>
      <c r="J654" s="235"/>
      <c r="K654" s="235"/>
      <c r="L654" s="241"/>
      <c r="M654" s="242"/>
      <c r="N654" s="243"/>
      <c r="O654" s="243"/>
      <c r="P654" s="243"/>
      <c r="Q654" s="243"/>
      <c r="R654" s="243"/>
      <c r="S654" s="243"/>
      <c r="T654" s="244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5" t="s">
        <v>143</v>
      </c>
      <c r="AU654" s="245" t="s">
        <v>141</v>
      </c>
      <c r="AV654" s="13" t="s">
        <v>141</v>
      </c>
      <c r="AW654" s="13" t="s">
        <v>32</v>
      </c>
      <c r="AX654" s="13" t="s">
        <v>76</v>
      </c>
      <c r="AY654" s="245" t="s">
        <v>134</v>
      </c>
    </row>
    <row r="655" s="14" customFormat="1">
      <c r="A655" s="14"/>
      <c r="B655" s="246"/>
      <c r="C655" s="247"/>
      <c r="D655" s="236" t="s">
        <v>143</v>
      </c>
      <c r="E655" s="248" t="s">
        <v>1</v>
      </c>
      <c r="F655" s="249" t="s">
        <v>149</v>
      </c>
      <c r="G655" s="247"/>
      <c r="H655" s="250">
        <v>338.96799999999996</v>
      </c>
      <c r="I655" s="251"/>
      <c r="J655" s="247"/>
      <c r="K655" s="247"/>
      <c r="L655" s="252"/>
      <c r="M655" s="253"/>
      <c r="N655" s="254"/>
      <c r="O655" s="254"/>
      <c r="P655" s="254"/>
      <c r="Q655" s="254"/>
      <c r="R655" s="254"/>
      <c r="S655" s="254"/>
      <c r="T655" s="255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6" t="s">
        <v>143</v>
      </c>
      <c r="AU655" s="256" t="s">
        <v>141</v>
      </c>
      <c r="AV655" s="14" t="s">
        <v>150</v>
      </c>
      <c r="AW655" s="14" t="s">
        <v>32</v>
      </c>
      <c r="AX655" s="14" t="s">
        <v>76</v>
      </c>
      <c r="AY655" s="256" t="s">
        <v>134</v>
      </c>
    </row>
    <row r="656" s="13" customFormat="1">
      <c r="A656" s="13"/>
      <c r="B656" s="234"/>
      <c r="C656" s="235"/>
      <c r="D656" s="236" t="s">
        <v>143</v>
      </c>
      <c r="E656" s="237" t="s">
        <v>1</v>
      </c>
      <c r="F656" s="238" t="s">
        <v>663</v>
      </c>
      <c r="G656" s="235"/>
      <c r="H656" s="239">
        <v>82.260000000000005</v>
      </c>
      <c r="I656" s="240"/>
      <c r="J656" s="235"/>
      <c r="K656" s="235"/>
      <c r="L656" s="241"/>
      <c r="M656" s="242"/>
      <c r="N656" s="243"/>
      <c r="O656" s="243"/>
      <c r="P656" s="243"/>
      <c r="Q656" s="243"/>
      <c r="R656" s="243"/>
      <c r="S656" s="243"/>
      <c r="T656" s="244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5" t="s">
        <v>143</v>
      </c>
      <c r="AU656" s="245" t="s">
        <v>141</v>
      </c>
      <c r="AV656" s="13" t="s">
        <v>141</v>
      </c>
      <c r="AW656" s="13" t="s">
        <v>32</v>
      </c>
      <c r="AX656" s="13" t="s">
        <v>76</v>
      </c>
      <c r="AY656" s="245" t="s">
        <v>134</v>
      </c>
    </row>
    <row r="657" s="13" customFormat="1">
      <c r="A657" s="13"/>
      <c r="B657" s="234"/>
      <c r="C657" s="235"/>
      <c r="D657" s="236" t="s">
        <v>143</v>
      </c>
      <c r="E657" s="237" t="s">
        <v>1</v>
      </c>
      <c r="F657" s="238" t="s">
        <v>664</v>
      </c>
      <c r="G657" s="235"/>
      <c r="H657" s="239">
        <v>14.4</v>
      </c>
      <c r="I657" s="240"/>
      <c r="J657" s="235"/>
      <c r="K657" s="235"/>
      <c r="L657" s="241"/>
      <c r="M657" s="242"/>
      <c r="N657" s="243"/>
      <c r="O657" s="243"/>
      <c r="P657" s="243"/>
      <c r="Q657" s="243"/>
      <c r="R657" s="243"/>
      <c r="S657" s="243"/>
      <c r="T657" s="24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5" t="s">
        <v>143</v>
      </c>
      <c r="AU657" s="245" t="s">
        <v>141</v>
      </c>
      <c r="AV657" s="13" t="s">
        <v>141</v>
      </c>
      <c r="AW657" s="13" t="s">
        <v>32</v>
      </c>
      <c r="AX657" s="13" t="s">
        <v>76</v>
      </c>
      <c r="AY657" s="245" t="s">
        <v>134</v>
      </c>
    </row>
    <row r="658" s="13" customFormat="1">
      <c r="A658" s="13"/>
      <c r="B658" s="234"/>
      <c r="C658" s="235"/>
      <c r="D658" s="236" t="s">
        <v>143</v>
      </c>
      <c r="E658" s="237" t="s">
        <v>1</v>
      </c>
      <c r="F658" s="238" t="s">
        <v>665</v>
      </c>
      <c r="G658" s="235"/>
      <c r="H658" s="239">
        <v>229.94999999999999</v>
      </c>
      <c r="I658" s="240"/>
      <c r="J658" s="235"/>
      <c r="K658" s="235"/>
      <c r="L658" s="241"/>
      <c r="M658" s="242"/>
      <c r="N658" s="243"/>
      <c r="O658" s="243"/>
      <c r="P658" s="243"/>
      <c r="Q658" s="243"/>
      <c r="R658" s="243"/>
      <c r="S658" s="243"/>
      <c r="T658" s="244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5" t="s">
        <v>143</v>
      </c>
      <c r="AU658" s="245" t="s">
        <v>141</v>
      </c>
      <c r="AV658" s="13" t="s">
        <v>141</v>
      </c>
      <c r="AW658" s="13" t="s">
        <v>32</v>
      </c>
      <c r="AX658" s="13" t="s">
        <v>76</v>
      </c>
      <c r="AY658" s="245" t="s">
        <v>134</v>
      </c>
    </row>
    <row r="659" s="13" customFormat="1">
      <c r="A659" s="13"/>
      <c r="B659" s="234"/>
      <c r="C659" s="235"/>
      <c r="D659" s="236" t="s">
        <v>143</v>
      </c>
      <c r="E659" s="237" t="s">
        <v>1</v>
      </c>
      <c r="F659" s="238" t="s">
        <v>666</v>
      </c>
      <c r="G659" s="235"/>
      <c r="H659" s="239">
        <v>27.760000000000002</v>
      </c>
      <c r="I659" s="240"/>
      <c r="J659" s="235"/>
      <c r="K659" s="235"/>
      <c r="L659" s="241"/>
      <c r="M659" s="242"/>
      <c r="N659" s="243"/>
      <c r="O659" s="243"/>
      <c r="P659" s="243"/>
      <c r="Q659" s="243"/>
      <c r="R659" s="243"/>
      <c r="S659" s="243"/>
      <c r="T659" s="244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5" t="s">
        <v>143</v>
      </c>
      <c r="AU659" s="245" t="s">
        <v>141</v>
      </c>
      <c r="AV659" s="13" t="s">
        <v>141</v>
      </c>
      <c r="AW659" s="13" t="s">
        <v>32</v>
      </c>
      <c r="AX659" s="13" t="s">
        <v>76</v>
      </c>
      <c r="AY659" s="245" t="s">
        <v>134</v>
      </c>
    </row>
    <row r="660" s="14" customFormat="1">
      <c r="A660" s="14"/>
      <c r="B660" s="246"/>
      <c r="C660" s="247"/>
      <c r="D660" s="236" t="s">
        <v>143</v>
      </c>
      <c r="E660" s="248" t="s">
        <v>1</v>
      </c>
      <c r="F660" s="249" t="s">
        <v>149</v>
      </c>
      <c r="G660" s="247"/>
      <c r="H660" s="250">
        <v>354.37</v>
      </c>
      <c r="I660" s="251"/>
      <c r="J660" s="247"/>
      <c r="K660" s="247"/>
      <c r="L660" s="252"/>
      <c r="M660" s="253"/>
      <c r="N660" s="254"/>
      <c r="O660" s="254"/>
      <c r="P660" s="254"/>
      <c r="Q660" s="254"/>
      <c r="R660" s="254"/>
      <c r="S660" s="254"/>
      <c r="T660" s="255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56" t="s">
        <v>143</v>
      </c>
      <c r="AU660" s="256" t="s">
        <v>141</v>
      </c>
      <c r="AV660" s="14" t="s">
        <v>150</v>
      </c>
      <c r="AW660" s="14" t="s">
        <v>32</v>
      </c>
      <c r="AX660" s="14" t="s">
        <v>76</v>
      </c>
      <c r="AY660" s="256" t="s">
        <v>134</v>
      </c>
    </row>
    <row r="661" s="15" customFormat="1">
      <c r="A661" s="15"/>
      <c r="B661" s="257"/>
      <c r="C661" s="258"/>
      <c r="D661" s="236" t="s">
        <v>143</v>
      </c>
      <c r="E661" s="259" t="s">
        <v>1</v>
      </c>
      <c r="F661" s="260" t="s">
        <v>152</v>
      </c>
      <c r="G661" s="258"/>
      <c r="H661" s="261">
        <v>1820.4040000000002</v>
      </c>
      <c r="I661" s="262"/>
      <c r="J661" s="258"/>
      <c r="K661" s="258"/>
      <c r="L661" s="263"/>
      <c r="M661" s="264"/>
      <c r="N661" s="265"/>
      <c r="O661" s="265"/>
      <c r="P661" s="265"/>
      <c r="Q661" s="265"/>
      <c r="R661" s="265"/>
      <c r="S661" s="265"/>
      <c r="T661" s="266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T661" s="267" t="s">
        <v>143</v>
      </c>
      <c r="AU661" s="267" t="s">
        <v>141</v>
      </c>
      <c r="AV661" s="15" t="s">
        <v>140</v>
      </c>
      <c r="AW661" s="15" t="s">
        <v>32</v>
      </c>
      <c r="AX661" s="15" t="s">
        <v>84</v>
      </c>
      <c r="AY661" s="267" t="s">
        <v>134</v>
      </c>
    </row>
    <row r="662" s="12" customFormat="1" ht="22.8" customHeight="1">
      <c r="A662" s="12"/>
      <c r="B662" s="204"/>
      <c r="C662" s="205"/>
      <c r="D662" s="206" t="s">
        <v>75</v>
      </c>
      <c r="E662" s="218" t="s">
        <v>667</v>
      </c>
      <c r="F662" s="218" t="s">
        <v>668</v>
      </c>
      <c r="G662" s="205"/>
      <c r="H662" s="205"/>
      <c r="I662" s="208"/>
      <c r="J662" s="219">
        <f>BK662</f>
        <v>0</v>
      </c>
      <c r="K662" s="205"/>
      <c r="L662" s="210"/>
      <c r="M662" s="211"/>
      <c r="N662" s="212"/>
      <c r="O662" s="212"/>
      <c r="P662" s="213">
        <f>P663</f>
        <v>0</v>
      </c>
      <c r="Q662" s="212"/>
      <c r="R662" s="213">
        <f>R663</f>
        <v>0</v>
      </c>
      <c r="S662" s="212"/>
      <c r="T662" s="214">
        <f>T663</f>
        <v>0</v>
      </c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R662" s="215" t="s">
        <v>84</v>
      </c>
      <c r="AT662" s="216" t="s">
        <v>75</v>
      </c>
      <c r="AU662" s="216" t="s">
        <v>84</v>
      </c>
      <c r="AY662" s="215" t="s">
        <v>134</v>
      </c>
      <c r="BK662" s="217">
        <f>BK663</f>
        <v>0</v>
      </c>
    </row>
    <row r="663" s="2" customFormat="1" ht="16.5" customHeight="1">
      <c r="A663" s="39"/>
      <c r="B663" s="40"/>
      <c r="C663" s="220" t="s">
        <v>669</v>
      </c>
      <c r="D663" s="220" t="s">
        <v>136</v>
      </c>
      <c r="E663" s="221" t="s">
        <v>670</v>
      </c>
      <c r="F663" s="222" t="s">
        <v>671</v>
      </c>
      <c r="G663" s="223" t="s">
        <v>157</v>
      </c>
      <c r="H663" s="224">
        <v>1820.404</v>
      </c>
      <c r="I663" s="225"/>
      <c r="J663" s="226">
        <f>ROUND(I663*H663,2)</f>
        <v>0</v>
      </c>
      <c r="K663" s="227"/>
      <c r="L663" s="45"/>
      <c r="M663" s="228" t="s">
        <v>1</v>
      </c>
      <c r="N663" s="229" t="s">
        <v>42</v>
      </c>
      <c r="O663" s="92"/>
      <c r="P663" s="230">
        <f>O663*H663</f>
        <v>0</v>
      </c>
      <c r="Q663" s="230">
        <v>0</v>
      </c>
      <c r="R663" s="230">
        <f>Q663*H663</f>
        <v>0</v>
      </c>
      <c r="S663" s="230">
        <v>0</v>
      </c>
      <c r="T663" s="231">
        <f>S663*H663</f>
        <v>0</v>
      </c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R663" s="232" t="s">
        <v>140</v>
      </c>
      <c r="AT663" s="232" t="s">
        <v>136</v>
      </c>
      <c r="AU663" s="232" t="s">
        <v>141</v>
      </c>
      <c r="AY663" s="18" t="s">
        <v>134</v>
      </c>
      <c r="BE663" s="233">
        <f>IF(N663="základní",J663,0)</f>
        <v>0</v>
      </c>
      <c r="BF663" s="233">
        <f>IF(N663="snížená",J663,0)</f>
        <v>0</v>
      </c>
      <c r="BG663" s="233">
        <f>IF(N663="zákl. přenesená",J663,0)</f>
        <v>0</v>
      </c>
      <c r="BH663" s="233">
        <f>IF(N663="sníž. přenesená",J663,0)</f>
        <v>0</v>
      </c>
      <c r="BI663" s="233">
        <f>IF(N663="nulová",J663,0)</f>
        <v>0</v>
      </c>
      <c r="BJ663" s="18" t="s">
        <v>141</v>
      </c>
      <c r="BK663" s="233">
        <f>ROUND(I663*H663,2)</f>
        <v>0</v>
      </c>
      <c r="BL663" s="18" t="s">
        <v>140</v>
      </c>
      <c r="BM663" s="232" t="s">
        <v>672</v>
      </c>
    </row>
    <row r="664" s="12" customFormat="1" ht="25.92" customHeight="1">
      <c r="A664" s="12"/>
      <c r="B664" s="204"/>
      <c r="C664" s="205"/>
      <c r="D664" s="206" t="s">
        <v>75</v>
      </c>
      <c r="E664" s="207" t="s">
        <v>673</v>
      </c>
      <c r="F664" s="207" t="s">
        <v>674</v>
      </c>
      <c r="G664" s="205"/>
      <c r="H664" s="205"/>
      <c r="I664" s="208"/>
      <c r="J664" s="209">
        <f>BK664</f>
        <v>0</v>
      </c>
      <c r="K664" s="205"/>
      <c r="L664" s="210"/>
      <c r="M664" s="211"/>
      <c r="N664" s="212"/>
      <c r="O664" s="212"/>
      <c r="P664" s="213">
        <f>P665+P671+P703+P740+P766+P848</f>
        <v>0</v>
      </c>
      <c r="Q664" s="212"/>
      <c r="R664" s="213">
        <f>R665+R671+R703+R740+R766+R848</f>
        <v>0.0006820000000000001</v>
      </c>
      <c r="S664" s="212"/>
      <c r="T664" s="214">
        <f>T665+T671+T703+T740+T766+T848</f>
        <v>315.87771228999998</v>
      </c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R664" s="215" t="s">
        <v>141</v>
      </c>
      <c r="AT664" s="216" t="s">
        <v>75</v>
      </c>
      <c r="AU664" s="216" t="s">
        <v>76</v>
      </c>
      <c r="AY664" s="215" t="s">
        <v>134</v>
      </c>
      <c r="BK664" s="217">
        <f>BK665+BK671+BK703+BK740+BK766+BK848</f>
        <v>0</v>
      </c>
    </row>
    <row r="665" s="12" customFormat="1" ht="22.8" customHeight="1">
      <c r="A665" s="12"/>
      <c r="B665" s="204"/>
      <c r="C665" s="205"/>
      <c r="D665" s="206" t="s">
        <v>75</v>
      </c>
      <c r="E665" s="218" t="s">
        <v>675</v>
      </c>
      <c r="F665" s="218" t="s">
        <v>676</v>
      </c>
      <c r="G665" s="205"/>
      <c r="H665" s="205"/>
      <c r="I665" s="208"/>
      <c r="J665" s="219">
        <f>BK665</f>
        <v>0</v>
      </c>
      <c r="K665" s="205"/>
      <c r="L665" s="210"/>
      <c r="M665" s="211"/>
      <c r="N665" s="212"/>
      <c r="O665" s="212"/>
      <c r="P665" s="213">
        <f>SUM(P666:P670)</f>
        <v>0</v>
      </c>
      <c r="Q665" s="212"/>
      <c r="R665" s="213">
        <f>SUM(R666:R670)</f>
        <v>0</v>
      </c>
      <c r="S665" s="212"/>
      <c r="T665" s="214">
        <f>SUM(T666:T670)</f>
        <v>1.5779555000000001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R665" s="215" t="s">
        <v>141</v>
      </c>
      <c r="AT665" s="216" t="s">
        <v>75</v>
      </c>
      <c r="AU665" s="216" t="s">
        <v>84</v>
      </c>
      <c r="AY665" s="215" t="s">
        <v>134</v>
      </c>
      <c r="BK665" s="217">
        <f>SUM(BK666:BK670)</f>
        <v>0</v>
      </c>
    </row>
    <row r="666" s="2" customFormat="1" ht="33" customHeight="1">
      <c r="A666" s="39"/>
      <c r="B666" s="40"/>
      <c r="C666" s="220" t="s">
        <v>677</v>
      </c>
      <c r="D666" s="220" t="s">
        <v>136</v>
      </c>
      <c r="E666" s="221" t="s">
        <v>678</v>
      </c>
      <c r="F666" s="222" t="s">
        <v>679</v>
      </c>
      <c r="G666" s="223" t="s">
        <v>157</v>
      </c>
      <c r="H666" s="224">
        <v>286.90100000000001</v>
      </c>
      <c r="I666" s="225"/>
      <c r="J666" s="226">
        <f>ROUND(I666*H666,2)</f>
        <v>0</v>
      </c>
      <c r="K666" s="227"/>
      <c r="L666" s="45"/>
      <c r="M666" s="228" t="s">
        <v>1</v>
      </c>
      <c r="N666" s="229" t="s">
        <v>42</v>
      </c>
      <c r="O666" s="92"/>
      <c r="P666" s="230">
        <f>O666*H666</f>
        <v>0</v>
      </c>
      <c r="Q666" s="230">
        <v>0</v>
      </c>
      <c r="R666" s="230">
        <f>Q666*H666</f>
        <v>0</v>
      </c>
      <c r="S666" s="230">
        <v>0.0054999999999999997</v>
      </c>
      <c r="T666" s="231">
        <f>S666*H666</f>
        <v>1.5779555000000001</v>
      </c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R666" s="232" t="s">
        <v>304</v>
      </c>
      <c r="AT666" s="232" t="s">
        <v>136</v>
      </c>
      <c r="AU666" s="232" t="s">
        <v>141</v>
      </c>
      <c r="AY666" s="18" t="s">
        <v>134</v>
      </c>
      <c r="BE666" s="233">
        <f>IF(N666="základní",J666,0)</f>
        <v>0</v>
      </c>
      <c r="BF666" s="233">
        <f>IF(N666="snížená",J666,0)</f>
        <v>0</v>
      </c>
      <c r="BG666" s="233">
        <f>IF(N666="zákl. přenesená",J666,0)</f>
        <v>0</v>
      </c>
      <c r="BH666" s="233">
        <f>IF(N666="sníž. přenesená",J666,0)</f>
        <v>0</v>
      </c>
      <c r="BI666" s="233">
        <f>IF(N666="nulová",J666,0)</f>
        <v>0</v>
      </c>
      <c r="BJ666" s="18" t="s">
        <v>141</v>
      </c>
      <c r="BK666" s="233">
        <f>ROUND(I666*H666,2)</f>
        <v>0</v>
      </c>
      <c r="BL666" s="18" t="s">
        <v>304</v>
      </c>
      <c r="BM666" s="232" t="s">
        <v>680</v>
      </c>
    </row>
    <row r="667" s="13" customFormat="1">
      <c r="A667" s="13"/>
      <c r="B667" s="234"/>
      <c r="C667" s="235"/>
      <c r="D667" s="236" t="s">
        <v>143</v>
      </c>
      <c r="E667" s="237" t="s">
        <v>1</v>
      </c>
      <c r="F667" s="238" t="s">
        <v>377</v>
      </c>
      <c r="G667" s="235"/>
      <c r="H667" s="239">
        <v>116</v>
      </c>
      <c r="I667" s="240"/>
      <c r="J667" s="235"/>
      <c r="K667" s="235"/>
      <c r="L667" s="241"/>
      <c r="M667" s="242"/>
      <c r="N667" s="243"/>
      <c r="O667" s="243"/>
      <c r="P667" s="243"/>
      <c r="Q667" s="243"/>
      <c r="R667" s="243"/>
      <c r="S667" s="243"/>
      <c r="T667" s="24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5" t="s">
        <v>143</v>
      </c>
      <c r="AU667" s="245" t="s">
        <v>141</v>
      </c>
      <c r="AV667" s="13" t="s">
        <v>141</v>
      </c>
      <c r="AW667" s="13" t="s">
        <v>32</v>
      </c>
      <c r="AX667" s="13" t="s">
        <v>76</v>
      </c>
      <c r="AY667" s="245" t="s">
        <v>134</v>
      </c>
    </row>
    <row r="668" s="13" customFormat="1">
      <c r="A668" s="13"/>
      <c r="B668" s="234"/>
      <c r="C668" s="235"/>
      <c r="D668" s="236" t="s">
        <v>143</v>
      </c>
      <c r="E668" s="237" t="s">
        <v>1</v>
      </c>
      <c r="F668" s="238" t="s">
        <v>378</v>
      </c>
      <c r="G668" s="235"/>
      <c r="H668" s="239">
        <v>170.90100000000001</v>
      </c>
      <c r="I668" s="240"/>
      <c r="J668" s="235"/>
      <c r="K668" s="235"/>
      <c r="L668" s="241"/>
      <c r="M668" s="242"/>
      <c r="N668" s="243"/>
      <c r="O668" s="243"/>
      <c r="P668" s="243"/>
      <c r="Q668" s="243"/>
      <c r="R668" s="243"/>
      <c r="S668" s="243"/>
      <c r="T668" s="244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5" t="s">
        <v>143</v>
      </c>
      <c r="AU668" s="245" t="s">
        <v>141</v>
      </c>
      <c r="AV668" s="13" t="s">
        <v>141</v>
      </c>
      <c r="AW668" s="13" t="s">
        <v>32</v>
      </c>
      <c r="AX668" s="13" t="s">
        <v>76</v>
      </c>
      <c r="AY668" s="245" t="s">
        <v>134</v>
      </c>
    </row>
    <row r="669" s="15" customFormat="1">
      <c r="A669" s="15"/>
      <c r="B669" s="257"/>
      <c r="C669" s="258"/>
      <c r="D669" s="236" t="s">
        <v>143</v>
      </c>
      <c r="E669" s="259" t="s">
        <v>1</v>
      </c>
      <c r="F669" s="260" t="s">
        <v>152</v>
      </c>
      <c r="G669" s="258"/>
      <c r="H669" s="261">
        <v>286.90100000000001</v>
      </c>
      <c r="I669" s="262"/>
      <c r="J669" s="258"/>
      <c r="K669" s="258"/>
      <c r="L669" s="263"/>
      <c r="M669" s="264"/>
      <c r="N669" s="265"/>
      <c r="O669" s="265"/>
      <c r="P669" s="265"/>
      <c r="Q669" s="265"/>
      <c r="R669" s="265"/>
      <c r="S669" s="265"/>
      <c r="T669" s="266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T669" s="267" t="s">
        <v>143</v>
      </c>
      <c r="AU669" s="267" t="s">
        <v>141</v>
      </c>
      <c r="AV669" s="15" t="s">
        <v>140</v>
      </c>
      <c r="AW669" s="15" t="s">
        <v>32</v>
      </c>
      <c r="AX669" s="15" t="s">
        <v>84</v>
      </c>
      <c r="AY669" s="267" t="s">
        <v>134</v>
      </c>
    </row>
    <row r="670" s="13" customFormat="1">
      <c r="A670" s="13"/>
      <c r="B670" s="234"/>
      <c r="C670" s="235"/>
      <c r="D670" s="236" t="s">
        <v>143</v>
      </c>
      <c r="E670" s="237" t="s">
        <v>1</v>
      </c>
      <c r="F670" s="238" t="s">
        <v>681</v>
      </c>
      <c r="G670" s="235"/>
      <c r="H670" s="239">
        <v>283.88999999999999</v>
      </c>
      <c r="I670" s="240"/>
      <c r="J670" s="235"/>
      <c r="K670" s="235"/>
      <c r="L670" s="241"/>
      <c r="M670" s="242"/>
      <c r="N670" s="243"/>
      <c r="O670" s="243"/>
      <c r="P670" s="243"/>
      <c r="Q670" s="243"/>
      <c r="R670" s="243"/>
      <c r="S670" s="243"/>
      <c r="T670" s="244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5" t="s">
        <v>143</v>
      </c>
      <c r="AU670" s="245" t="s">
        <v>141</v>
      </c>
      <c r="AV670" s="13" t="s">
        <v>141</v>
      </c>
      <c r="AW670" s="13" t="s">
        <v>32</v>
      </c>
      <c r="AX670" s="13" t="s">
        <v>76</v>
      </c>
      <c r="AY670" s="245" t="s">
        <v>134</v>
      </c>
    </row>
    <row r="671" s="12" customFormat="1" ht="22.8" customHeight="1">
      <c r="A671" s="12"/>
      <c r="B671" s="204"/>
      <c r="C671" s="205"/>
      <c r="D671" s="206" t="s">
        <v>75</v>
      </c>
      <c r="E671" s="218" t="s">
        <v>682</v>
      </c>
      <c r="F671" s="218" t="s">
        <v>683</v>
      </c>
      <c r="G671" s="205"/>
      <c r="H671" s="205"/>
      <c r="I671" s="208"/>
      <c r="J671" s="219">
        <f>BK671</f>
        <v>0</v>
      </c>
      <c r="K671" s="205"/>
      <c r="L671" s="210"/>
      <c r="M671" s="211"/>
      <c r="N671" s="212"/>
      <c r="O671" s="212"/>
      <c r="P671" s="213">
        <f>SUM(P672:P702)</f>
        <v>0</v>
      </c>
      <c r="Q671" s="212"/>
      <c r="R671" s="213">
        <f>SUM(R672:R702)</f>
        <v>0</v>
      </c>
      <c r="S671" s="212"/>
      <c r="T671" s="214">
        <f>SUM(T672:T702)</f>
        <v>182.42024599999996</v>
      </c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R671" s="215" t="s">
        <v>141</v>
      </c>
      <c r="AT671" s="216" t="s">
        <v>75</v>
      </c>
      <c r="AU671" s="216" t="s">
        <v>84</v>
      </c>
      <c r="AY671" s="215" t="s">
        <v>134</v>
      </c>
      <c r="BK671" s="217">
        <f>SUM(BK672:BK702)</f>
        <v>0</v>
      </c>
    </row>
    <row r="672" s="2" customFormat="1" ht="24.15" customHeight="1">
      <c r="A672" s="39"/>
      <c r="B672" s="40"/>
      <c r="C672" s="220" t="s">
        <v>684</v>
      </c>
      <c r="D672" s="220" t="s">
        <v>136</v>
      </c>
      <c r="E672" s="221" t="s">
        <v>685</v>
      </c>
      <c r="F672" s="222" t="s">
        <v>686</v>
      </c>
      <c r="G672" s="223" t="s">
        <v>157</v>
      </c>
      <c r="H672" s="224">
        <v>963.06200000000001</v>
      </c>
      <c r="I672" s="225"/>
      <c r="J672" s="226">
        <f>ROUND(I672*H672,2)</f>
        <v>0</v>
      </c>
      <c r="K672" s="227"/>
      <c r="L672" s="45"/>
      <c r="M672" s="228" t="s">
        <v>1</v>
      </c>
      <c r="N672" s="229" t="s">
        <v>42</v>
      </c>
      <c r="O672" s="92"/>
      <c r="P672" s="230">
        <f>O672*H672</f>
        <v>0</v>
      </c>
      <c r="Q672" s="230">
        <v>0</v>
      </c>
      <c r="R672" s="230">
        <f>Q672*H672</f>
        <v>0</v>
      </c>
      <c r="S672" s="230">
        <v>0.029999999999999999</v>
      </c>
      <c r="T672" s="231">
        <f>S672*H672</f>
        <v>28.891859999999998</v>
      </c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R672" s="232" t="s">
        <v>304</v>
      </c>
      <c r="AT672" s="232" t="s">
        <v>136</v>
      </c>
      <c r="AU672" s="232" t="s">
        <v>141</v>
      </c>
      <c r="AY672" s="18" t="s">
        <v>134</v>
      </c>
      <c r="BE672" s="233">
        <f>IF(N672="základní",J672,0)</f>
        <v>0</v>
      </c>
      <c r="BF672" s="233">
        <f>IF(N672="snížená",J672,0)</f>
        <v>0</v>
      </c>
      <c r="BG672" s="233">
        <f>IF(N672="zákl. přenesená",J672,0)</f>
        <v>0</v>
      </c>
      <c r="BH672" s="233">
        <f>IF(N672="sníž. přenesená",J672,0)</f>
        <v>0</v>
      </c>
      <c r="BI672" s="233">
        <f>IF(N672="nulová",J672,0)</f>
        <v>0</v>
      </c>
      <c r="BJ672" s="18" t="s">
        <v>141</v>
      </c>
      <c r="BK672" s="233">
        <f>ROUND(I672*H672,2)</f>
        <v>0</v>
      </c>
      <c r="BL672" s="18" t="s">
        <v>304</v>
      </c>
      <c r="BM672" s="232" t="s">
        <v>687</v>
      </c>
    </row>
    <row r="673" s="13" customFormat="1">
      <c r="A673" s="13"/>
      <c r="B673" s="234"/>
      <c r="C673" s="235"/>
      <c r="D673" s="236" t="s">
        <v>143</v>
      </c>
      <c r="E673" s="237" t="s">
        <v>1</v>
      </c>
      <c r="F673" s="238" t="s">
        <v>688</v>
      </c>
      <c r="G673" s="235"/>
      <c r="H673" s="239">
        <v>93.611999999999995</v>
      </c>
      <c r="I673" s="240"/>
      <c r="J673" s="235"/>
      <c r="K673" s="235"/>
      <c r="L673" s="241"/>
      <c r="M673" s="242"/>
      <c r="N673" s="243"/>
      <c r="O673" s="243"/>
      <c r="P673" s="243"/>
      <c r="Q673" s="243"/>
      <c r="R673" s="243"/>
      <c r="S673" s="243"/>
      <c r="T673" s="244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5" t="s">
        <v>143</v>
      </c>
      <c r="AU673" s="245" t="s">
        <v>141</v>
      </c>
      <c r="AV673" s="13" t="s">
        <v>141</v>
      </c>
      <c r="AW673" s="13" t="s">
        <v>32</v>
      </c>
      <c r="AX673" s="13" t="s">
        <v>76</v>
      </c>
      <c r="AY673" s="245" t="s">
        <v>134</v>
      </c>
    </row>
    <row r="674" s="14" customFormat="1">
      <c r="A674" s="14"/>
      <c r="B674" s="246"/>
      <c r="C674" s="247"/>
      <c r="D674" s="236" t="s">
        <v>143</v>
      </c>
      <c r="E674" s="248" t="s">
        <v>1</v>
      </c>
      <c r="F674" s="249" t="s">
        <v>149</v>
      </c>
      <c r="G674" s="247"/>
      <c r="H674" s="250">
        <v>93.611999999999995</v>
      </c>
      <c r="I674" s="251"/>
      <c r="J674" s="247"/>
      <c r="K674" s="247"/>
      <c r="L674" s="252"/>
      <c r="M674" s="253"/>
      <c r="N674" s="254"/>
      <c r="O674" s="254"/>
      <c r="P674" s="254"/>
      <c r="Q674" s="254"/>
      <c r="R674" s="254"/>
      <c r="S674" s="254"/>
      <c r="T674" s="255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6" t="s">
        <v>143</v>
      </c>
      <c r="AU674" s="256" t="s">
        <v>141</v>
      </c>
      <c r="AV674" s="14" t="s">
        <v>150</v>
      </c>
      <c r="AW674" s="14" t="s">
        <v>32</v>
      </c>
      <c r="AX674" s="14" t="s">
        <v>76</v>
      </c>
      <c r="AY674" s="256" t="s">
        <v>134</v>
      </c>
    </row>
    <row r="675" s="13" customFormat="1">
      <c r="A675" s="13"/>
      <c r="B675" s="234"/>
      <c r="C675" s="235"/>
      <c r="D675" s="236" t="s">
        <v>143</v>
      </c>
      <c r="E675" s="237" t="s">
        <v>1</v>
      </c>
      <c r="F675" s="238" t="s">
        <v>689</v>
      </c>
      <c r="G675" s="235"/>
      <c r="H675" s="239">
        <v>259.80000000000001</v>
      </c>
      <c r="I675" s="240"/>
      <c r="J675" s="235"/>
      <c r="K675" s="235"/>
      <c r="L675" s="241"/>
      <c r="M675" s="242"/>
      <c r="N675" s="243"/>
      <c r="O675" s="243"/>
      <c r="P675" s="243"/>
      <c r="Q675" s="243"/>
      <c r="R675" s="243"/>
      <c r="S675" s="243"/>
      <c r="T675" s="244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5" t="s">
        <v>143</v>
      </c>
      <c r="AU675" s="245" t="s">
        <v>141</v>
      </c>
      <c r="AV675" s="13" t="s">
        <v>141</v>
      </c>
      <c r="AW675" s="13" t="s">
        <v>32</v>
      </c>
      <c r="AX675" s="13" t="s">
        <v>76</v>
      </c>
      <c r="AY675" s="245" t="s">
        <v>134</v>
      </c>
    </row>
    <row r="676" s="13" customFormat="1">
      <c r="A676" s="13"/>
      <c r="B676" s="234"/>
      <c r="C676" s="235"/>
      <c r="D676" s="236" t="s">
        <v>143</v>
      </c>
      <c r="E676" s="237" t="s">
        <v>1</v>
      </c>
      <c r="F676" s="238" t="s">
        <v>656</v>
      </c>
      <c r="G676" s="235"/>
      <c r="H676" s="239">
        <v>265.14999999999998</v>
      </c>
      <c r="I676" s="240"/>
      <c r="J676" s="235"/>
      <c r="K676" s="235"/>
      <c r="L676" s="241"/>
      <c r="M676" s="242"/>
      <c r="N676" s="243"/>
      <c r="O676" s="243"/>
      <c r="P676" s="243"/>
      <c r="Q676" s="243"/>
      <c r="R676" s="243"/>
      <c r="S676" s="243"/>
      <c r="T676" s="244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5" t="s">
        <v>143</v>
      </c>
      <c r="AU676" s="245" t="s">
        <v>141</v>
      </c>
      <c r="AV676" s="13" t="s">
        <v>141</v>
      </c>
      <c r="AW676" s="13" t="s">
        <v>32</v>
      </c>
      <c r="AX676" s="13" t="s">
        <v>76</v>
      </c>
      <c r="AY676" s="245" t="s">
        <v>134</v>
      </c>
    </row>
    <row r="677" s="13" customFormat="1">
      <c r="A677" s="13"/>
      <c r="B677" s="234"/>
      <c r="C677" s="235"/>
      <c r="D677" s="236" t="s">
        <v>143</v>
      </c>
      <c r="E677" s="237" t="s">
        <v>1</v>
      </c>
      <c r="F677" s="238" t="s">
        <v>690</v>
      </c>
      <c r="G677" s="235"/>
      <c r="H677" s="239">
        <v>262.24000000000001</v>
      </c>
      <c r="I677" s="240"/>
      <c r="J677" s="235"/>
      <c r="K677" s="235"/>
      <c r="L677" s="241"/>
      <c r="M677" s="242"/>
      <c r="N677" s="243"/>
      <c r="O677" s="243"/>
      <c r="P677" s="243"/>
      <c r="Q677" s="243"/>
      <c r="R677" s="243"/>
      <c r="S677" s="243"/>
      <c r="T677" s="24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5" t="s">
        <v>143</v>
      </c>
      <c r="AU677" s="245" t="s">
        <v>141</v>
      </c>
      <c r="AV677" s="13" t="s">
        <v>141</v>
      </c>
      <c r="AW677" s="13" t="s">
        <v>32</v>
      </c>
      <c r="AX677" s="13" t="s">
        <v>76</v>
      </c>
      <c r="AY677" s="245" t="s">
        <v>134</v>
      </c>
    </row>
    <row r="678" s="13" customFormat="1">
      <c r="A678" s="13"/>
      <c r="B678" s="234"/>
      <c r="C678" s="235"/>
      <c r="D678" s="236" t="s">
        <v>143</v>
      </c>
      <c r="E678" s="237" t="s">
        <v>1</v>
      </c>
      <c r="F678" s="238" t="s">
        <v>691</v>
      </c>
      <c r="G678" s="235"/>
      <c r="H678" s="239">
        <v>82.260000000000005</v>
      </c>
      <c r="I678" s="240"/>
      <c r="J678" s="235"/>
      <c r="K678" s="235"/>
      <c r="L678" s="241"/>
      <c r="M678" s="242"/>
      <c r="N678" s="243"/>
      <c r="O678" s="243"/>
      <c r="P678" s="243"/>
      <c r="Q678" s="243"/>
      <c r="R678" s="243"/>
      <c r="S678" s="243"/>
      <c r="T678" s="244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5" t="s">
        <v>143</v>
      </c>
      <c r="AU678" s="245" t="s">
        <v>141</v>
      </c>
      <c r="AV678" s="13" t="s">
        <v>141</v>
      </c>
      <c r="AW678" s="13" t="s">
        <v>32</v>
      </c>
      <c r="AX678" s="13" t="s">
        <v>76</v>
      </c>
      <c r="AY678" s="245" t="s">
        <v>134</v>
      </c>
    </row>
    <row r="679" s="15" customFormat="1">
      <c r="A679" s="15"/>
      <c r="B679" s="257"/>
      <c r="C679" s="258"/>
      <c r="D679" s="236" t="s">
        <v>143</v>
      </c>
      <c r="E679" s="259" t="s">
        <v>1</v>
      </c>
      <c r="F679" s="260" t="s">
        <v>152</v>
      </c>
      <c r="G679" s="258"/>
      <c r="H679" s="261">
        <v>963.06200000000001</v>
      </c>
      <c r="I679" s="262"/>
      <c r="J679" s="258"/>
      <c r="K679" s="258"/>
      <c r="L679" s="263"/>
      <c r="M679" s="264"/>
      <c r="N679" s="265"/>
      <c r="O679" s="265"/>
      <c r="P679" s="265"/>
      <c r="Q679" s="265"/>
      <c r="R679" s="265"/>
      <c r="S679" s="265"/>
      <c r="T679" s="266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T679" s="267" t="s">
        <v>143</v>
      </c>
      <c r="AU679" s="267" t="s">
        <v>141</v>
      </c>
      <c r="AV679" s="15" t="s">
        <v>140</v>
      </c>
      <c r="AW679" s="15" t="s">
        <v>32</v>
      </c>
      <c r="AX679" s="15" t="s">
        <v>84</v>
      </c>
      <c r="AY679" s="267" t="s">
        <v>134</v>
      </c>
    </row>
    <row r="680" s="13" customFormat="1">
      <c r="A680" s="13"/>
      <c r="B680" s="234"/>
      <c r="C680" s="235"/>
      <c r="D680" s="236" t="s">
        <v>143</v>
      </c>
      <c r="E680" s="237" t="s">
        <v>1</v>
      </c>
      <c r="F680" s="238" t="s">
        <v>692</v>
      </c>
      <c r="G680" s="235"/>
      <c r="H680" s="239">
        <v>960.07799999999997</v>
      </c>
      <c r="I680" s="240"/>
      <c r="J680" s="235"/>
      <c r="K680" s="235"/>
      <c r="L680" s="241"/>
      <c r="M680" s="242"/>
      <c r="N680" s="243"/>
      <c r="O680" s="243"/>
      <c r="P680" s="243"/>
      <c r="Q680" s="243"/>
      <c r="R680" s="243"/>
      <c r="S680" s="243"/>
      <c r="T680" s="244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5" t="s">
        <v>143</v>
      </c>
      <c r="AU680" s="245" t="s">
        <v>141</v>
      </c>
      <c r="AV680" s="13" t="s">
        <v>141</v>
      </c>
      <c r="AW680" s="13" t="s">
        <v>32</v>
      </c>
      <c r="AX680" s="13" t="s">
        <v>76</v>
      </c>
      <c r="AY680" s="245" t="s">
        <v>134</v>
      </c>
    </row>
    <row r="681" s="2" customFormat="1" ht="24.15" customHeight="1">
      <c r="A681" s="39"/>
      <c r="B681" s="40"/>
      <c r="C681" s="220" t="s">
        <v>693</v>
      </c>
      <c r="D681" s="220" t="s">
        <v>136</v>
      </c>
      <c r="E681" s="221" t="s">
        <v>694</v>
      </c>
      <c r="F681" s="222" t="s">
        <v>695</v>
      </c>
      <c r="G681" s="223" t="s">
        <v>157</v>
      </c>
      <c r="H681" s="224">
        <v>28.748000000000001</v>
      </c>
      <c r="I681" s="225"/>
      <c r="J681" s="226">
        <f>ROUND(I681*H681,2)</f>
        <v>0</v>
      </c>
      <c r="K681" s="227"/>
      <c r="L681" s="45"/>
      <c r="M681" s="228" t="s">
        <v>1</v>
      </c>
      <c r="N681" s="229" t="s">
        <v>42</v>
      </c>
      <c r="O681" s="92"/>
      <c r="P681" s="230">
        <f>O681*H681</f>
        <v>0</v>
      </c>
      <c r="Q681" s="230">
        <v>0</v>
      </c>
      <c r="R681" s="230">
        <f>Q681*H681</f>
        <v>0</v>
      </c>
      <c r="S681" s="230">
        <v>0.040000000000000001</v>
      </c>
      <c r="T681" s="231">
        <f>S681*H681</f>
        <v>1.1499200000000001</v>
      </c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R681" s="232" t="s">
        <v>304</v>
      </c>
      <c r="AT681" s="232" t="s">
        <v>136</v>
      </c>
      <c r="AU681" s="232" t="s">
        <v>141</v>
      </c>
      <c r="AY681" s="18" t="s">
        <v>134</v>
      </c>
      <c r="BE681" s="233">
        <f>IF(N681="základní",J681,0)</f>
        <v>0</v>
      </c>
      <c r="BF681" s="233">
        <f>IF(N681="snížená",J681,0)</f>
        <v>0</v>
      </c>
      <c r="BG681" s="233">
        <f>IF(N681="zákl. přenesená",J681,0)</f>
        <v>0</v>
      </c>
      <c r="BH681" s="233">
        <f>IF(N681="sníž. přenesená",J681,0)</f>
        <v>0</v>
      </c>
      <c r="BI681" s="233">
        <f>IF(N681="nulová",J681,0)</f>
        <v>0</v>
      </c>
      <c r="BJ681" s="18" t="s">
        <v>141</v>
      </c>
      <c r="BK681" s="233">
        <f>ROUND(I681*H681,2)</f>
        <v>0</v>
      </c>
      <c r="BL681" s="18" t="s">
        <v>304</v>
      </c>
      <c r="BM681" s="232" t="s">
        <v>696</v>
      </c>
    </row>
    <row r="682" s="13" customFormat="1">
      <c r="A682" s="13"/>
      <c r="B682" s="234"/>
      <c r="C682" s="235"/>
      <c r="D682" s="236" t="s">
        <v>143</v>
      </c>
      <c r="E682" s="237" t="s">
        <v>1</v>
      </c>
      <c r="F682" s="238" t="s">
        <v>697</v>
      </c>
      <c r="G682" s="235"/>
      <c r="H682" s="239">
        <v>15.167999999999999</v>
      </c>
      <c r="I682" s="240"/>
      <c r="J682" s="235"/>
      <c r="K682" s="235"/>
      <c r="L682" s="241"/>
      <c r="M682" s="242"/>
      <c r="N682" s="243"/>
      <c r="O682" s="243"/>
      <c r="P682" s="243"/>
      <c r="Q682" s="243"/>
      <c r="R682" s="243"/>
      <c r="S682" s="243"/>
      <c r="T682" s="244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5" t="s">
        <v>143</v>
      </c>
      <c r="AU682" s="245" t="s">
        <v>141</v>
      </c>
      <c r="AV682" s="13" t="s">
        <v>141</v>
      </c>
      <c r="AW682" s="13" t="s">
        <v>32</v>
      </c>
      <c r="AX682" s="13" t="s">
        <v>76</v>
      </c>
      <c r="AY682" s="245" t="s">
        <v>134</v>
      </c>
    </row>
    <row r="683" s="13" customFormat="1">
      <c r="A683" s="13"/>
      <c r="B683" s="234"/>
      <c r="C683" s="235"/>
      <c r="D683" s="236" t="s">
        <v>143</v>
      </c>
      <c r="E683" s="237" t="s">
        <v>1</v>
      </c>
      <c r="F683" s="238" t="s">
        <v>698</v>
      </c>
      <c r="G683" s="235"/>
      <c r="H683" s="239">
        <v>13.58</v>
      </c>
      <c r="I683" s="240"/>
      <c r="J683" s="235"/>
      <c r="K683" s="235"/>
      <c r="L683" s="241"/>
      <c r="M683" s="242"/>
      <c r="N683" s="243"/>
      <c r="O683" s="243"/>
      <c r="P683" s="243"/>
      <c r="Q683" s="243"/>
      <c r="R683" s="243"/>
      <c r="S683" s="243"/>
      <c r="T683" s="24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5" t="s">
        <v>143</v>
      </c>
      <c r="AU683" s="245" t="s">
        <v>141</v>
      </c>
      <c r="AV683" s="13" t="s">
        <v>141</v>
      </c>
      <c r="AW683" s="13" t="s">
        <v>32</v>
      </c>
      <c r="AX683" s="13" t="s">
        <v>76</v>
      </c>
      <c r="AY683" s="245" t="s">
        <v>134</v>
      </c>
    </row>
    <row r="684" s="15" customFormat="1">
      <c r="A684" s="15"/>
      <c r="B684" s="257"/>
      <c r="C684" s="258"/>
      <c r="D684" s="236" t="s">
        <v>143</v>
      </c>
      <c r="E684" s="259" t="s">
        <v>1</v>
      </c>
      <c r="F684" s="260" t="s">
        <v>152</v>
      </c>
      <c r="G684" s="258"/>
      <c r="H684" s="261">
        <v>28.748000000000001</v>
      </c>
      <c r="I684" s="262"/>
      <c r="J684" s="258"/>
      <c r="K684" s="258"/>
      <c r="L684" s="263"/>
      <c r="M684" s="264"/>
      <c r="N684" s="265"/>
      <c r="O684" s="265"/>
      <c r="P684" s="265"/>
      <c r="Q684" s="265"/>
      <c r="R684" s="265"/>
      <c r="S684" s="265"/>
      <c r="T684" s="266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T684" s="267" t="s">
        <v>143</v>
      </c>
      <c r="AU684" s="267" t="s">
        <v>141</v>
      </c>
      <c r="AV684" s="15" t="s">
        <v>140</v>
      </c>
      <c r="AW684" s="15" t="s">
        <v>32</v>
      </c>
      <c r="AX684" s="15" t="s">
        <v>84</v>
      </c>
      <c r="AY684" s="267" t="s">
        <v>134</v>
      </c>
    </row>
    <row r="685" s="2" customFormat="1" ht="24.15" customHeight="1">
      <c r="A685" s="39"/>
      <c r="B685" s="40"/>
      <c r="C685" s="220" t="s">
        <v>699</v>
      </c>
      <c r="D685" s="220" t="s">
        <v>136</v>
      </c>
      <c r="E685" s="221" t="s">
        <v>700</v>
      </c>
      <c r="F685" s="222" t="s">
        <v>701</v>
      </c>
      <c r="G685" s="223" t="s">
        <v>157</v>
      </c>
      <c r="H685" s="224">
        <v>880.80200000000002</v>
      </c>
      <c r="I685" s="225"/>
      <c r="J685" s="226">
        <f>ROUND(I685*H685,2)</f>
        <v>0</v>
      </c>
      <c r="K685" s="227"/>
      <c r="L685" s="45"/>
      <c r="M685" s="228" t="s">
        <v>1</v>
      </c>
      <c r="N685" s="229" t="s">
        <v>42</v>
      </c>
      <c r="O685" s="92"/>
      <c r="P685" s="230">
        <f>O685*H685</f>
        <v>0</v>
      </c>
      <c r="Q685" s="230">
        <v>0</v>
      </c>
      <c r="R685" s="230">
        <f>Q685*H685</f>
        <v>0</v>
      </c>
      <c r="S685" s="230">
        <v>0.014999999999999999</v>
      </c>
      <c r="T685" s="231">
        <f>S685*H685</f>
        <v>13.21203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32" t="s">
        <v>304</v>
      </c>
      <c r="AT685" s="232" t="s">
        <v>136</v>
      </c>
      <c r="AU685" s="232" t="s">
        <v>141</v>
      </c>
      <c r="AY685" s="18" t="s">
        <v>134</v>
      </c>
      <c r="BE685" s="233">
        <f>IF(N685="základní",J685,0)</f>
        <v>0</v>
      </c>
      <c r="BF685" s="233">
        <f>IF(N685="snížená",J685,0)</f>
        <v>0</v>
      </c>
      <c r="BG685" s="233">
        <f>IF(N685="zákl. přenesená",J685,0)</f>
        <v>0</v>
      </c>
      <c r="BH685" s="233">
        <f>IF(N685="sníž. přenesená",J685,0)</f>
        <v>0</v>
      </c>
      <c r="BI685" s="233">
        <f>IF(N685="nulová",J685,0)</f>
        <v>0</v>
      </c>
      <c r="BJ685" s="18" t="s">
        <v>141</v>
      </c>
      <c r="BK685" s="233">
        <f>ROUND(I685*H685,2)</f>
        <v>0</v>
      </c>
      <c r="BL685" s="18" t="s">
        <v>304</v>
      </c>
      <c r="BM685" s="232" t="s">
        <v>702</v>
      </c>
    </row>
    <row r="686" s="13" customFormat="1">
      <c r="A686" s="13"/>
      <c r="B686" s="234"/>
      <c r="C686" s="235"/>
      <c r="D686" s="236" t="s">
        <v>143</v>
      </c>
      <c r="E686" s="237" t="s">
        <v>1</v>
      </c>
      <c r="F686" s="238" t="s">
        <v>688</v>
      </c>
      <c r="G686" s="235"/>
      <c r="H686" s="239">
        <v>93.611999999999995</v>
      </c>
      <c r="I686" s="240"/>
      <c r="J686" s="235"/>
      <c r="K686" s="235"/>
      <c r="L686" s="241"/>
      <c r="M686" s="242"/>
      <c r="N686" s="243"/>
      <c r="O686" s="243"/>
      <c r="P686" s="243"/>
      <c r="Q686" s="243"/>
      <c r="R686" s="243"/>
      <c r="S686" s="243"/>
      <c r="T686" s="244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5" t="s">
        <v>143</v>
      </c>
      <c r="AU686" s="245" t="s">
        <v>141</v>
      </c>
      <c r="AV686" s="13" t="s">
        <v>141</v>
      </c>
      <c r="AW686" s="13" t="s">
        <v>32</v>
      </c>
      <c r="AX686" s="13" t="s">
        <v>76</v>
      </c>
      <c r="AY686" s="245" t="s">
        <v>134</v>
      </c>
    </row>
    <row r="687" s="13" customFormat="1">
      <c r="A687" s="13"/>
      <c r="B687" s="234"/>
      <c r="C687" s="235"/>
      <c r="D687" s="236" t="s">
        <v>143</v>
      </c>
      <c r="E687" s="237" t="s">
        <v>1</v>
      </c>
      <c r="F687" s="238" t="s">
        <v>689</v>
      </c>
      <c r="G687" s="235"/>
      <c r="H687" s="239">
        <v>259.80000000000001</v>
      </c>
      <c r="I687" s="240"/>
      <c r="J687" s="235"/>
      <c r="K687" s="235"/>
      <c r="L687" s="241"/>
      <c r="M687" s="242"/>
      <c r="N687" s="243"/>
      <c r="O687" s="243"/>
      <c r="P687" s="243"/>
      <c r="Q687" s="243"/>
      <c r="R687" s="243"/>
      <c r="S687" s="243"/>
      <c r="T687" s="24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5" t="s">
        <v>143</v>
      </c>
      <c r="AU687" s="245" t="s">
        <v>141</v>
      </c>
      <c r="AV687" s="13" t="s">
        <v>141</v>
      </c>
      <c r="AW687" s="13" t="s">
        <v>32</v>
      </c>
      <c r="AX687" s="13" t="s">
        <v>76</v>
      </c>
      <c r="AY687" s="245" t="s">
        <v>134</v>
      </c>
    </row>
    <row r="688" s="13" customFormat="1">
      <c r="A688" s="13"/>
      <c r="B688" s="234"/>
      <c r="C688" s="235"/>
      <c r="D688" s="236" t="s">
        <v>143</v>
      </c>
      <c r="E688" s="237" t="s">
        <v>1</v>
      </c>
      <c r="F688" s="238" t="s">
        <v>656</v>
      </c>
      <c r="G688" s="235"/>
      <c r="H688" s="239">
        <v>265.14999999999998</v>
      </c>
      <c r="I688" s="240"/>
      <c r="J688" s="235"/>
      <c r="K688" s="235"/>
      <c r="L688" s="241"/>
      <c r="M688" s="242"/>
      <c r="N688" s="243"/>
      <c r="O688" s="243"/>
      <c r="P688" s="243"/>
      <c r="Q688" s="243"/>
      <c r="R688" s="243"/>
      <c r="S688" s="243"/>
      <c r="T688" s="244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5" t="s">
        <v>143</v>
      </c>
      <c r="AU688" s="245" t="s">
        <v>141</v>
      </c>
      <c r="AV688" s="13" t="s">
        <v>141</v>
      </c>
      <c r="AW688" s="13" t="s">
        <v>32</v>
      </c>
      <c r="AX688" s="13" t="s">
        <v>76</v>
      </c>
      <c r="AY688" s="245" t="s">
        <v>134</v>
      </c>
    </row>
    <row r="689" s="13" customFormat="1">
      <c r="A689" s="13"/>
      <c r="B689" s="234"/>
      <c r="C689" s="235"/>
      <c r="D689" s="236" t="s">
        <v>143</v>
      </c>
      <c r="E689" s="237" t="s">
        <v>1</v>
      </c>
      <c r="F689" s="238" t="s">
        <v>690</v>
      </c>
      <c r="G689" s="235"/>
      <c r="H689" s="239">
        <v>262.24000000000001</v>
      </c>
      <c r="I689" s="240"/>
      <c r="J689" s="235"/>
      <c r="K689" s="235"/>
      <c r="L689" s="241"/>
      <c r="M689" s="242"/>
      <c r="N689" s="243"/>
      <c r="O689" s="243"/>
      <c r="P689" s="243"/>
      <c r="Q689" s="243"/>
      <c r="R689" s="243"/>
      <c r="S689" s="243"/>
      <c r="T689" s="244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5" t="s">
        <v>143</v>
      </c>
      <c r="AU689" s="245" t="s">
        <v>141</v>
      </c>
      <c r="AV689" s="13" t="s">
        <v>141</v>
      </c>
      <c r="AW689" s="13" t="s">
        <v>32</v>
      </c>
      <c r="AX689" s="13" t="s">
        <v>76</v>
      </c>
      <c r="AY689" s="245" t="s">
        <v>134</v>
      </c>
    </row>
    <row r="690" s="15" customFormat="1">
      <c r="A690" s="15"/>
      <c r="B690" s="257"/>
      <c r="C690" s="258"/>
      <c r="D690" s="236" t="s">
        <v>143</v>
      </c>
      <c r="E690" s="259" t="s">
        <v>1</v>
      </c>
      <c r="F690" s="260" t="s">
        <v>152</v>
      </c>
      <c r="G690" s="258"/>
      <c r="H690" s="261">
        <v>880.80200000000002</v>
      </c>
      <c r="I690" s="262"/>
      <c r="J690" s="258"/>
      <c r="K690" s="258"/>
      <c r="L690" s="263"/>
      <c r="M690" s="264"/>
      <c r="N690" s="265"/>
      <c r="O690" s="265"/>
      <c r="P690" s="265"/>
      <c r="Q690" s="265"/>
      <c r="R690" s="265"/>
      <c r="S690" s="265"/>
      <c r="T690" s="266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T690" s="267" t="s">
        <v>143</v>
      </c>
      <c r="AU690" s="267" t="s">
        <v>141</v>
      </c>
      <c r="AV690" s="15" t="s">
        <v>140</v>
      </c>
      <c r="AW690" s="15" t="s">
        <v>32</v>
      </c>
      <c r="AX690" s="15" t="s">
        <v>84</v>
      </c>
      <c r="AY690" s="267" t="s">
        <v>134</v>
      </c>
    </row>
    <row r="691" s="2" customFormat="1" ht="21.75" customHeight="1">
      <c r="A691" s="39"/>
      <c r="B691" s="40"/>
      <c r="C691" s="220" t="s">
        <v>703</v>
      </c>
      <c r="D691" s="220" t="s">
        <v>136</v>
      </c>
      <c r="E691" s="221" t="s">
        <v>704</v>
      </c>
      <c r="F691" s="222" t="s">
        <v>705</v>
      </c>
      <c r="G691" s="223" t="s">
        <v>157</v>
      </c>
      <c r="H691" s="224">
        <v>880.80200000000002</v>
      </c>
      <c r="I691" s="225"/>
      <c r="J691" s="226">
        <f>ROUND(I691*H691,2)</f>
        <v>0</v>
      </c>
      <c r="K691" s="227"/>
      <c r="L691" s="45"/>
      <c r="M691" s="228" t="s">
        <v>1</v>
      </c>
      <c r="N691" s="229" t="s">
        <v>42</v>
      </c>
      <c r="O691" s="92"/>
      <c r="P691" s="230">
        <f>O691*H691</f>
        <v>0</v>
      </c>
      <c r="Q691" s="230">
        <v>0</v>
      </c>
      <c r="R691" s="230">
        <f>Q691*H691</f>
        <v>0</v>
      </c>
      <c r="S691" s="230">
        <v>0.017999999999999999</v>
      </c>
      <c r="T691" s="231">
        <f>S691*H691</f>
        <v>15.854436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32" t="s">
        <v>304</v>
      </c>
      <c r="AT691" s="232" t="s">
        <v>136</v>
      </c>
      <c r="AU691" s="232" t="s">
        <v>141</v>
      </c>
      <c r="AY691" s="18" t="s">
        <v>134</v>
      </c>
      <c r="BE691" s="233">
        <f>IF(N691="základní",J691,0)</f>
        <v>0</v>
      </c>
      <c r="BF691" s="233">
        <f>IF(N691="snížená",J691,0)</f>
        <v>0</v>
      </c>
      <c r="BG691" s="233">
        <f>IF(N691="zákl. přenesená",J691,0)</f>
        <v>0</v>
      </c>
      <c r="BH691" s="233">
        <f>IF(N691="sníž. přenesená",J691,0)</f>
        <v>0</v>
      </c>
      <c r="BI691" s="233">
        <f>IF(N691="nulová",J691,0)</f>
        <v>0</v>
      </c>
      <c r="BJ691" s="18" t="s">
        <v>141</v>
      </c>
      <c r="BK691" s="233">
        <f>ROUND(I691*H691,2)</f>
        <v>0</v>
      </c>
      <c r="BL691" s="18" t="s">
        <v>304</v>
      </c>
      <c r="BM691" s="232" t="s">
        <v>706</v>
      </c>
    </row>
    <row r="692" s="13" customFormat="1">
      <c r="A692" s="13"/>
      <c r="B692" s="234"/>
      <c r="C692" s="235"/>
      <c r="D692" s="236" t="s">
        <v>143</v>
      </c>
      <c r="E692" s="237" t="s">
        <v>1</v>
      </c>
      <c r="F692" s="238" t="s">
        <v>688</v>
      </c>
      <c r="G692" s="235"/>
      <c r="H692" s="239">
        <v>93.611999999999995</v>
      </c>
      <c r="I692" s="240"/>
      <c r="J692" s="235"/>
      <c r="K692" s="235"/>
      <c r="L692" s="241"/>
      <c r="M692" s="242"/>
      <c r="N692" s="243"/>
      <c r="O692" s="243"/>
      <c r="P692" s="243"/>
      <c r="Q692" s="243"/>
      <c r="R692" s="243"/>
      <c r="S692" s="243"/>
      <c r="T692" s="244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5" t="s">
        <v>143</v>
      </c>
      <c r="AU692" s="245" t="s">
        <v>141</v>
      </c>
      <c r="AV692" s="13" t="s">
        <v>141</v>
      </c>
      <c r="AW692" s="13" t="s">
        <v>32</v>
      </c>
      <c r="AX692" s="13" t="s">
        <v>76</v>
      </c>
      <c r="AY692" s="245" t="s">
        <v>134</v>
      </c>
    </row>
    <row r="693" s="13" customFormat="1">
      <c r="A693" s="13"/>
      <c r="B693" s="234"/>
      <c r="C693" s="235"/>
      <c r="D693" s="236" t="s">
        <v>143</v>
      </c>
      <c r="E693" s="237" t="s">
        <v>1</v>
      </c>
      <c r="F693" s="238" t="s">
        <v>689</v>
      </c>
      <c r="G693" s="235"/>
      <c r="H693" s="239">
        <v>259.80000000000001</v>
      </c>
      <c r="I693" s="240"/>
      <c r="J693" s="235"/>
      <c r="K693" s="235"/>
      <c r="L693" s="241"/>
      <c r="M693" s="242"/>
      <c r="N693" s="243"/>
      <c r="O693" s="243"/>
      <c r="P693" s="243"/>
      <c r="Q693" s="243"/>
      <c r="R693" s="243"/>
      <c r="S693" s="243"/>
      <c r="T693" s="244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5" t="s">
        <v>143</v>
      </c>
      <c r="AU693" s="245" t="s">
        <v>141</v>
      </c>
      <c r="AV693" s="13" t="s">
        <v>141</v>
      </c>
      <c r="AW693" s="13" t="s">
        <v>32</v>
      </c>
      <c r="AX693" s="13" t="s">
        <v>76</v>
      </c>
      <c r="AY693" s="245" t="s">
        <v>134</v>
      </c>
    </row>
    <row r="694" s="13" customFormat="1">
      <c r="A694" s="13"/>
      <c r="B694" s="234"/>
      <c r="C694" s="235"/>
      <c r="D694" s="236" t="s">
        <v>143</v>
      </c>
      <c r="E694" s="237" t="s">
        <v>1</v>
      </c>
      <c r="F694" s="238" t="s">
        <v>656</v>
      </c>
      <c r="G694" s="235"/>
      <c r="H694" s="239">
        <v>265.14999999999998</v>
      </c>
      <c r="I694" s="240"/>
      <c r="J694" s="235"/>
      <c r="K694" s="235"/>
      <c r="L694" s="241"/>
      <c r="M694" s="242"/>
      <c r="N694" s="243"/>
      <c r="O694" s="243"/>
      <c r="P694" s="243"/>
      <c r="Q694" s="243"/>
      <c r="R694" s="243"/>
      <c r="S694" s="243"/>
      <c r="T694" s="244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5" t="s">
        <v>143</v>
      </c>
      <c r="AU694" s="245" t="s">
        <v>141</v>
      </c>
      <c r="AV694" s="13" t="s">
        <v>141</v>
      </c>
      <c r="AW694" s="13" t="s">
        <v>32</v>
      </c>
      <c r="AX694" s="13" t="s">
        <v>76</v>
      </c>
      <c r="AY694" s="245" t="s">
        <v>134</v>
      </c>
    </row>
    <row r="695" s="13" customFormat="1">
      <c r="A695" s="13"/>
      <c r="B695" s="234"/>
      <c r="C695" s="235"/>
      <c r="D695" s="236" t="s">
        <v>143</v>
      </c>
      <c r="E695" s="237" t="s">
        <v>1</v>
      </c>
      <c r="F695" s="238" t="s">
        <v>690</v>
      </c>
      <c r="G695" s="235"/>
      <c r="H695" s="239">
        <v>262.24000000000001</v>
      </c>
      <c r="I695" s="240"/>
      <c r="J695" s="235"/>
      <c r="K695" s="235"/>
      <c r="L695" s="241"/>
      <c r="M695" s="242"/>
      <c r="N695" s="243"/>
      <c r="O695" s="243"/>
      <c r="P695" s="243"/>
      <c r="Q695" s="243"/>
      <c r="R695" s="243"/>
      <c r="S695" s="243"/>
      <c r="T695" s="244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5" t="s">
        <v>143</v>
      </c>
      <c r="AU695" s="245" t="s">
        <v>141</v>
      </c>
      <c r="AV695" s="13" t="s">
        <v>141</v>
      </c>
      <c r="AW695" s="13" t="s">
        <v>32</v>
      </c>
      <c r="AX695" s="13" t="s">
        <v>76</v>
      </c>
      <c r="AY695" s="245" t="s">
        <v>134</v>
      </c>
    </row>
    <row r="696" s="15" customFormat="1">
      <c r="A696" s="15"/>
      <c r="B696" s="257"/>
      <c r="C696" s="258"/>
      <c r="D696" s="236" t="s">
        <v>143</v>
      </c>
      <c r="E696" s="259" t="s">
        <v>1</v>
      </c>
      <c r="F696" s="260" t="s">
        <v>152</v>
      </c>
      <c r="G696" s="258"/>
      <c r="H696" s="261">
        <v>880.80200000000002</v>
      </c>
      <c r="I696" s="262"/>
      <c r="J696" s="258"/>
      <c r="K696" s="258"/>
      <c r="L696" s="263"/>
      <c r="M696" s="264"/>
      <c r="N696" s="265"/>
      <c r="O696" s="265"/>
      <c r="P696" s="265"/>
      <c r="Q696" s="265"/>
      <c r="R696" s="265"/>
      <c r="S696" s="265"/>
      <c r="T696" s="266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67" t="s">
        <v>143</v>
      </c>
      <c r="AU696" s="267" t="s">
        <v>141</v>
      </c>
      <c r="AV696" s="15" t="s">
        <v>140</v>
      </c>
      <c r="AW696" s="15" t="s">
        <v>32</v>
      </c>
      <c r="AX696" s="15" t="s">
        <v>84</v>
      </c>
      <c r="AY696" s="267" t="s">
        <v>134</v>
      </c>
    </row>
    <row r="697" s="2" customFormat="1" ht="24.15" customHeight="1">
      <c r="A697" s="39"/>
      <c r="B697" s="40"/>
      <c r="C697" s="220" t="s">
        <v>707</v>
      </c>
      <c r="D697" s="220" t="s">
        <v>136</v>
      </c>
      <c r="E697" s="221" t="s">
        <v>708</v>
      </c>
      <c r="F697" s="222" t="s">
        <v>709</v>
      </c>
      <c r="G697" s="223" t="s">
        <v>139</v>
      </c>
      <c r="H697" s="224">
        <v>88.079999999999998</v>
      </c>
      <c r="I697" s="225"/>
      <c r="J697" s="226">
        <f>ROUND(I697*H697,2)</f>
        <v>0</v>
      </c>
      <c r="K697" s="227"/>
      <c r="L697" s="45"/>
      <c r="M697" s="228" t="s">
        <v>1</v>
      </c>
      <c r="N697" s="229" t="s">
        <v>42</v>
      </c>
      <c r="O697" s="92"/>
      <c r="P697" s="230">
        <f>O697*H697</f>
        <v>0</v>
      </c>
      <c r="Q697" s="230">
        <v>0</v>
      </c>
      <c r="R697" s="230">
        <f>Q697*H697</f>
        <v>0</v>
      </c>
      <c r="S697" s="230">
        <v>1.3999999999999999</v>
      </c>
      <c r="T697" s="231">
        <f>S697*H697</f>
        <v>123.31199999999998</v>
      </c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R697" s="232" t="s">
        <v>140</v>
      </c>
      <c r="AT697" s="232" t="s">
        <v>136</v>
      </c>
      <c r="AU697" s="232" t="s">
        <v>141</v>
      </c>
      <c r="AY697" s="18" t="s">
        <v>134</v>
      </c>
      <c r="BE697" s="233">
        <f>IF(N697="základní",J697,0)</f>
        <v>0</v>
      </c>
      <c r="BF697" s="233">
        <f>IF(N697="snížená",J697,0)</f>
        <v>0</v>
      </c>
      <c r="BG697" s="233">
        <f>IF(N697="zákl. přenesená",J697,0)</f>
        <v>0</v>
      </c>
      <c r="BH697" s="233">
        <f>IF(N697="sníž. přenesená",J697,0)</f>
        <v>0</v>
      </c>
      <c r="BI697" s="233">
        <f>IF(N697="nulová",J697,0)</f>
        <v>0</v>
      </c>
      <c r="BJ697" s="18" t="s">
        <v>141</v>
      </c>
      <c r="BK697" s="233">
        <f>ROUND(I697*H697,2)</f>
        <v>0</v>
      </c>
      <c r="BL697" s="18" t="s">
        <v>140</v>
      </c>
      <c r="BM697" s="232" t="s">
        <v>710</v>
      </c>
    </row>
    <row r="698" s="13" customFormat="1">
      <c r="A698" s="13"/>
      <c r="B698" s="234"/>
      <c r="C698" s="235"/>
      <c r="D698" s="236" t="s">
        <v>143</v>
      </c>
      <c r="E698" s="237" t="s">
        <v>1</v>
      </c>
      <c r="F698" s="238" t="s">
        <v>711</v>
      </c>
      <c r="G698" s="235"/>
      <c r="H698" s="239">
        <v>9.3610000000000007</v>
      </c>
      <c r="I698" s="240"/>
      <c r="J698" s="235"/>
      <c r="K698" s="235"/>
      <c r="L698" s="241"/>
      <c r="M698" s="242"/>
      <c r="N698" s="243"/>
      <c r="O698" s="243"/>
      <c r="P698" s="243"/>
      <c r="Q698" s="243"/>
      <c r="R698" s="243"/>
      <c r="S698" s="243"/>
      <c r="T698" s="244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45" t="s">
        <v>143</v>
      </c>
      <c r="AU698" s="245" t="s">
        <v>141</v>
      </c>
      <c r="AV698" s="13" t="s">
        <v>141</v>
      </c>
      <c r="AW698" s="13" t="s">
        <v>32</v>
      </c>
      <c r="AX698" s="13" t="s">
        <v>76</v>
      </c>
      <c r="AY698" s="245" t="s">
        <v>134</v>
      </c>
    </row>
    <row r="699" s="13" customFormat="1">
      <c r="A699" s="13"/>
      <c r="B699" s="234"/>
      <c r="C699" s="235"/>
      <c r="D699" s="236" t="s">
        <v>143</v>
      </c>
      <c r="E699" s="237" t="s">
        <v>1</v>
      </c>
      <c r="F699" s="238" t="s">
        <v>712</v>
      </c>
      <c r="G699" s="235"/>
      <c r="H699" s="239">
        <v>25.98</v>
      </c>
      <c r="I699" s="240"/>
      <c r="J699" s="235"/>
      <c r="K699" s="235"/>
      <c r="L699" s="241"/>
      <c r="M699" s="242"/>
      <c r="N699" s="243"/>
      <c r="O699" s="243"/>
      <c r="P699" s="243"/>
      <c r="Q699" s="243"/>
      <c r="R699" s="243"/>
      <c r="S699" s="243"/>
      <c r="T699" s="244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5" t="s">
        <v>143</v>
      </c>
      <c r="AU699" s="245" t="s">
        <v>141</v>
      </c>
      <c r="AV699" s="13" t="s">
        <v>141</v>
      </c>
      <c r="AW699" s="13" t="s">
        <v>32</v>
      </c>
      <c r="AX699" s="13" t="s">
        <v>76</v>
      </c>
      <c r="AY699" s="245" t="s">
        <v>134</v>
      </c>
    </row>
    <row r="700" s="13" customFormat="1">
      <c r="A700" s="13"/>
      <c r="B700" s="234"/>
      <c r="C700" s="235"/>
      <c r="D700" s="236" t="s">
        <v>143</v>
      </c>
      <c r="E700" s="237" t="s">
        <v>1</v>
      </c>
      <c r="F700" s="238" t="s">
        <v>713</v>
      </c>
      <c r="G700" s="235"/>
      <c r="H700" s="239">
        <v>26.515000000000001</v>
      </c>
      <c r="I700" s="240"/>
      <c r="J700" s="235"/>
      <c r="K700" s="235"/>
      <c r="L700" s="241"/>
      <c r="M700" s="242"/>
      <c r="N700" s="243"/>
      <c r="O700" s="243"/>
      <c r="P700" s="243"/>
      <c r="Q700" s="243"/>
      <c r="R700" s="243"/>
      <c r="S700" s="243"/>
      <c r="T700" s="244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5" t="s">
        <v>143</v>
      </c>
      <c r="AU700" s="245" t="s">
        <v>141</v>
      </c>
      <c r="AV700" s="13" t="s">
        <v>141</v>
      </c>
      <c r="AW700" s="13" t="s">
        <v>32</v>
      </c>
      <c r="AX700" s="13" t="s">
        <v>76</v>
      </c>
      <c r="AY700" s="245" t="s">
        <v>134</v>
      </c>
    </row>
    <row r="701" s="13" customFormat="1">
      <c r="A701" s="13"/>
      <c r="B701" s="234"/>
      <c r="C701" s="235"/>
      <c r="D701" s="236" t="s">
        <v>143</v>
      </c>
      <c r="E701" s="237" t="s">
        <v>1</v>
      </c>
      <c r="F701" s="238" t="s">
        <v>714</v>
      </c>
      <c r="G701" s="235"/>
      <c r="H701" s="239">
        <v>26.224</v>
      </c>
      <c r="I701" s="240"/>
      <c r="J701" s="235"/>
      <c r="K701" s="235"/>
      <c r="L701" s="241"/>
      <c r="M701" s="242"/>
      <c r="N701" s="243"/>
      <c r="O701" s="243"/>
      <c r="P701" s="243"/>
      <c r="Q701" s="243"/>
      <c r="R701" s="243"/>
      <c r="S701" s="243"/>
      <c r="T701" s="244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5" t="s">
        <v>143</v>
      </c>
      <c r="AU701" s="245" t="s">
        <v>141</v>
      </c>
      <c r="AV701" s="13" t="s">
        <v>141</v>
      </c>
      <c r="AW701" s="13" t="s">
        <v>32</v>
      </c>
      <c r="AX701" s="13" t="s">
        <v>76</v>
      </c>
      <c r="AY701" s="245" t="s">
        <v>134</v>
      </c>
    </row>
    <row r="702" s="15" customFormat="1">
      <c r="A702" s="15"/>
      <c r="B702" s="257"/>
      <c r="C702" s="258"/>
      <c r="D702" s="236" t="s">
        <v>143</v>
      </c>
      <c r="E702" s="259" t="s">
        <v>1</v>
      </c>
      <c r="F702" s="260" t="s">
        <v>152</v>
      </c>
      <c r="G702" s="258"/>
      <c r="H702" s="261">
        <v>88.079999999999998</v>
      </c>
      <c r="I702" s="262"/>
      <c r="J702" s="258"/>
      <c r="K702" s="258"/>
      <c r="L702" s="263"/>
      <c r="M702" s="264"/>
      <c r="N702" s="265"/>
      <c r="O702" s="265"/>
      <c r="P702" s="265"/>
      <c r="Q702" s="265"/>
      <c r="R702" s="265"/>
      <c r="S702" s="265"/>
      <c r="T702" s="266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T702" s="267" t="s">
        <v>143</v>
      </c>
      <c r="AU702" s="267" t="s">
        <v>141</v>
      </c>
      <c r="AV702" s="15" t="s">
        <v>140</v>
      </c>
      <c r="AW702" s="15" t="s">
        <v>32</v>
      </c>
      <c r="AX702" s="15" t="s">
        <v>84</v>
      </c>
      <c r="AY702" s="267" t="s">
        <v>134</v>
      </c>
    </row>
    <row r="703" s="12" customFormat="1" ht="22.8" customHeight="1">
      <c r="A703" s="12"/>
      <c r="B703" s="204"/>
      <c r="C703" s="205"/>
      <c r="D703" s="206" t="s">
        <v>75</v>
      </c>
      <c r="E703" s="218" t="s">
        <v>715</v>
      </c>
      <c r="F703" s="218" t="s">
        <v>716</v>
      </c>
      <c r="G703" s="205"/>
      <c r="H703" s="205"/>
      <c r="I703" s="208"/>
      <c r="J703" s="219">
        <f>BK703</f>
        <v>0</v>
      </c>
      <c r="K703" s="205"/>
      <c r="L703" s="210"/>
      <c r="M703" s="211"/>
      <c r="N703" s="212"/>
      <c r="O703" s="212"/>
      <c r="P703" s="213">
        <f>SUM(P704:P739)</f>
        <v>0</v>
      </c>
      <c r="Q703" s="212"/>
      <c r="R703" s="213">
        <f>SUM(R704:R739)</f>
        <v>0</v>
      </c>
      <c r="S703" s="212"/>
      <c r="T703" s="214">
        <f>SUM(T704:T739)</f>
        <v>55.350798179999991</v>
      </c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R703" s="215" t="s">
        <v>141</v>
      </c>
      <c r="AT703" s="216" t="s">
        <v>75</v>
      </c>
      <c r="AU703" s="216" t="s">
        <v>84</v>
      </c>
      <c r="AY703" s="215" t="s">
        <v>134</v>
      </c>
      <c r="BK703" s="217">
        <f>SUM(BK704:BK739)</f>
        <v>0</v>
      </c>
    </row>
    <row r="704" s="2" customFormat="1" ht="16.5" customHeight="1">
      <c r="A704" s="39"/>
      <c r="B704" s="40"/>
      <c r="C704" s="220" t="s">
        <v>717</v>
      </c>
      <c r="D704" s="220" t="s">
        <v>136</v>
      </c>
      <c r="E704" s="221" t="s">
        <v>718</v>
      </c>
      <c r="F704" s="222" t="s">
        <v>719</v>
      </c>
      <c r="G704" s="223" t="s">
        <v>157</v>
      </c>
      <c r="H704" s="224">
        <v>55.328000000000003</v>
      </c>
      <c r="I704" s="225"/>
      <c r="J704" s="226">
        <f>ROUND(I704*H704,2)</f>
        <v>0</v>
      </c>
      <c r="K704" s="227"/>
      <c r="L704" s="45"/>
      <c r="M704" s="228" t="s">
        <v>1</v>
      </c>
      <c r="N704" s="229" t="s">
        <v>42</v>
      </c>
      <c r="O704" s="92"/>
      <c r="P704" s="230">
        <f>O704*H704</f>
        <v>0</v>
      </c>
      <c r="Q704" s="230">
        <v>0</v>
      </c>
      <c r="R704" s="230">
        <f>Q704*H704</f>
        <v>0</v>
      </c>
      <c r="S704" s="230">
        <v>0.059409999999999998</v>
      </c>
      <c r="T704" s="231">
        <f>S704*H704</f>
        <v>3.2870364800000003</v>
      </c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R704" s="232" t="s">
        <v>304</v>
      </c>
      <c r="AT704" s="232" t="s">
        <v>136</v>
      </c>
      <c r="AU704" s="232" t="s">
        <v>141</v>
      </c>
      <c r="AY704" s="18" t="s">
        <v>134</v>
      </c>
      <c r="BE704" s="233">
        <f>IF(N704="základní",J704,0)</f>
        <v>0</v>
      </c>
      <c r="BF704" s="233">
        <f>IF(N704="snížená",J704,0)</f>
        <v>0</v>
      </c>
      <c r="BG704" s="233">
        <f>IF(N704="zákl. přenesená",J704,0)</f>
        <v>0</v>
      </c>
      <c r="BH704" s="233">
        <f>IF(N704="sníž. přenesená",J704,0)</f>
        <v>0</v>
      </c>
      <c r="BI704" s="233">
        <f>IF(N704="nulová",J704,0)</f>
        <v>0</v>
      </c>
      <c r="BJ704" s="18" t="s">
        <v>141</v>
      </c>
      <c r="BK704" s="233">
        <f>ROUND(I704*H704,2)</f>
        <v>0</v>
      </c>
      <c r="BL704" s="18" t="s">
        <v>304</v>
      </c>
      <c r="BM704" s="232" t="s">
        <v>720</v>
      </c>
    </row>
    <row r="705" s="13" customFormat="1">
      <c r="A705" s="13"/>
      <c r="B705" s="234"/>
      <c r="C705" s="235"/>
      <c r="D705" s="236" t="s">
        <v>143</v>
      </c>
      <c r="E705" s="237" t="s">
        <v>1</v>
      </c>
      <c r="F705" s="238" t="s">
        <v>721</v>
      </c>
      <c r="G705" s="235"/>
      <c r="H705" s="239">
        <v>19.007999999999999</v>
      </c>
      <c r="I705" s="240"/>
      <c r="J705" s="235"/>
      <c r="K705" s="235"/>
      <c r="L705" s="241"/>
      <c r="M705" s="242"/>
      <c r="N705" s="243"/>
      <c r="O705" s="243"/>
      <c r="P705" s="243"/>
      <c r="Q705" s="243"/>
      <c r="R705" s="243"/>
      <c r="S705" s="243"/>
      <c r="T705" s="244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5" t="s">
        <v>143</v>
      </c>
      <c r="AU705" s="245" t="s">
        <v>141</v>
      </c>
      <c r="AV705" s="13" t="s">
        <v>141</v>
      </c>
      <c r="AW705" s="13" t="s">
        <v>32</v>
      </c>
      <c r="AX705" s="13" t="s">
        <v>76</v>
      </c>
      <c r="AY705" s="245" t="s">
        <v>134</v>
      </c>
    </row>
    <row r="706" s="13" customFormat="1">
      <c r="A706" s="13"/>
      <c r="B706" s="234"/>
      <c r="C706" s="235"/>
      <c r="D706" s="236" t="s">
        <v>143</v>
      </c>
      <c r="E706" s="237" t="s">
        <v>1</v>
      </c>
      <c r="F706" s="238" t="s">
        <v>722</v>
      </c>
      <c r="G706" s="235"/>
      <c r="H706" s="239">
        <v>4.6200000000000001</v>
      </c>
      <c r="I706" s="240"/>
      <c r="J706" s="235"/>
      <c r="K706" s="235"/>
      <c r="L706" s="241"/>
      <c r="M706" s="242"/>
      <c r="N706" s="243"/>
      <c r="O706" s="243"/>
      <c r="P706" s="243"/>
      <c r="Q706" s="243"/>
      <c r="R706" s="243"/>
      <c r="S706" s="243"/>
      <c r="T706" s="244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5" t="s">
        <v>143</v>
      </c>
      <c r="AU706" s="245" t="s">
        <v>141</v>
      </c>
      <c r="AV706" s="13" t="s">
        <v>141</v>
      </c>
      <c r="AW706" s="13" t="s">
        <v>32</v>
      </c>
      <c r="AX706" s="13" t="s">
        <v>76</v>
      </c>
      <c r="AY706" s="245" t="s">
        <v>134</v>
      </c>
    </row>
    <row r="707" s="14" customFormat="1">
      <c r="A707" s="14"/>
      <c r="B707" s="246"/>
      <c r="C707" s="247"/>
      <c r="D707" s="236" t="s">
        <v>143</v>
      </c>
      <c r="E707" s="248" t="s">
        <v>1</v>
      </c>
      <c r="F707" s="249" t="s">
        <v>149</v>
      </c>
      <c r="G707" s="247"/>
      <c r="H707" s="250">
        <v>23.628</v>
      </c>
      <c r="I707" s="251"/>
      <c r="J707" s="247"/>
      <c r="K707" s="247"/>
      <c r="L707" s="252"/>
      <c r="M707" s="253"/>
      <c r="N707" s="254"/>
      <c r="O707" s="254"/>
      <c r="P707" s="254"/>
      <c r="Q707" s="254"/>
      <c r="R707" s="254"/>
      <c r="S707" s="254"/>
      <c r="T707" s="255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56" t="s">
        <v>143</v>
      </c>
      <c r="AU707" s="256" t="s">
        <v>141</v>
      </c>
      <c r="AV707" s="14" t="s">
        <v>150</v>
      </c>
      <c r="AW707" s="14" t="s">
        <v>32</v>
      </c>
      <c r="AX707" s="14" t="s">
        <v>76</v>
      </c>
      <c r="AY707" s="256" t="s">
        <v>134</v>
      </c>
    </row>
    <row r="708" s="13" customFormat="1">
      <c r="A708" s="13"/>
      <c r="B708" s="234"/>
      <c r="C708" s="235"/>
      <c r="D708" s="236" t="s">
        <v>143</v>
      </c>
      <c r="E708" s="237" t="s">
        <v>1</v>
      </c>
      <c r="F708" s="238" t="s">
        <v>723</v>
      </c>
      <c r="G708" s="235"/>
      <c r="H708" s="239">
        <v>13.199999999999999</v>
      </c>
      <c r="I708" s="240"/>
      <c r="J708" s="235"/>
      <c r="K708" s="235"/>
      <c r="L708" s="241"/>
      <c r="M708" s="242"/>
      <c r="N708" s="243"/>
      <c r="O708" s="243"/>
      <c r="P708" s="243"/>
      <c r="Q708" s="243"/>
      <c r="R708" s="243"/>
      <c r="S708" s="243"/>
      <c r="T708" s="244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5" t="s">
        <v>143</v>
      </c>
      <c r="AU708" s="245" t="s">
        <v>141</v>
      </c>
      <c r="AV708" s="13" t="s">
        <v>141</v>
      </c>
      <c r="AW708" s="13" t="s">
        <v>32</v>
      </c>
      <c r="AX708" s="13" t="s">
        <v>76</v>
      </c>
      <c r="AY708" s="245" t="s">
        <v>134</v>
      </c>
    </row>
    <row r="709" s="14" customFormat="1">
      <c r="A709" s="14"/>
      <c r="B709" s="246"/>
      <c r="C709" s="247"/>
      <c r="D709" s="236" t="s">
        <v>143</v>
      </c>
      <c r="E709" s="248" t="s">
        <v>1</v>
      </c>
      <c r="F709" s="249" t="s">
        <v>149</v>
      </c>
      <c r="G709" s="247"/>
      <c r="H709" s="250">
        <v>13.199999999999999</v>
      </c>
      <c r="I709" s="251"/>
      <c r="J709" s="247"/>
      <c r="K709" s="247"/>
      <c r="L709" s="252"/>
      <c r="M709" s="253"/>
      <c r="N709" s="254"/>
      <c r="O709" s="254"/>
      <c r="P709" s="254"/>
      <c r="Q709" s="254"/>
      <c r="R709" s="254"/>
      <c r="S709" s="254"/>
      <c r="T709" s="255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6" t="s">
        <v>143</v>
      </c>
      <c r="AU709" s="256" t="s">
        <v>141</v>
      </c>
      <c r="AV709" s="14" t="s">
        <v>150</v>
      </c>
      <c r="AW709" s="14" t="s">
        <v>32</v>
      </c>
      <c r="AX709" s="14" t="s">
        <v>76</v>
      </c>
      <c r="AY709" s="256" t="s">
        <v>134</v>
      </c>
    </row>
    <row r="710" s="13" customFormat="1">
      <c r="A710" s="13"/>
      <c r="B710" s="234"/>
      <c r="C710" s="235"/>
      <c r="D710" s="236" t="s">
        <v>143</v>
      </c>
      <c r="E710" s="237" t="s">
        <v>1</v>
      </c>
      <c r="F710" s="238" t="s">
        <v>724</v>
      </c>
      <c r="G710" s="235"/>
      <c r="H710" s="239">
        <v>18.5</v>
      </c>
      <c r="I710" s="240"/>
      <c r="J710" s="235"/>
      <c r="K710" s="235"/>
      <c r="L710" s="241"/>
      <c r="M710" s="242"/>
      <c r="N710" s="243"/>
      <c r="O710" s="243"/>
      <c r="P710" s="243"/>
      <c r="Q710" s="243"/>
      <c r="R710" s="243"/>
      <c r="S710" s="243"/>
      <c r="T710" s="244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5" t="s">
        <v>143</v>
      </c>
      <c r="AU710" s="245" t="s">
        <v>141</v>
      </c>
      <c r="AV710" s="13" t="s">
        <v>141</v>
      </c>
      <c r="AW710" s="13" t="s">
        <v>32</v>
      </c>
      <c r="AX710" s="13" t="s">
        <v>76</v>
      </c>
      <c r="AY710" s="245" t="s">
        <v>134</v>
      </c>
    </row>
    <row r="711" s="14" customFormat="1">
      <c r="A711" s="14"/>
      <c r="B711" s="246"/>
      <c r="C711" s="247"/>
      <c r="D711" s="236" t="s">
        <v>143</v>
      </c>
      <c r="E711" s="248" t="s">
        <v>1</v>
      </c>
      <c r="F711" s="249" t="s">
        <v>149</v>
      </c>
      <c r="G711" s="247"/>
      <c r="H711" s="250">
        <v>18.5</v>
      </c>
      <c r="I711" s="251"/>
      <c r="J711" s="247"/>
      <c r="K711" s="247"/>
      <c r="L711" s="252"/>
      <c r="M711" s="253"/>
      <c r="N711" s="254"/>
      <c r="O711" s="254"/>
      <c r="P711" s="254"/>
      <c r="Q711" s="254"/>
      <c r="R711" s="254"/>
      <c r="S711" s="254"/>
      <c r="T711" s="255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6" t="s">
        <v>143</v>
      </c>
      <c r="AU711" s="256" t="s">
        <v>141</v>
      </c>
      <c r="AV711" s="14" t="s">
        <v>150</v>
      </c>
      <c r="AW711" s="14" t="s">
        <v>32</v>
      </c>
      <c r="AX711" s="14" t="s">
        <v>76</v>
      </c>
      <c r="AY711" s="256" t="s">
        <v>134</v>
      </c>
    </row>
    <row r="712" s="15" customFormat="1">
      <c r="A712" s="15"/>
      <c r="B712" s="257"/>
      <c r="C712" s="258"/>
      <c r="D712" s="236" t="s">
        <v>143</v>
      </c>
      <c r="E712" s="259" t="s">
        <v>1</v>
      </c>
      <c r="F712" s="260" t="s">
        <v>152</v>
      </c>
      <c r="G712" s="258"/>
      <c r="H712" s="261">
        <v>55.328000000000003</v>
      </c>
      <c r="I712" s="262"/>
      <c r="J712" s="258"/>
      <c r="K712" s="258"/>
      <c r="L712" s="263"/>
      <c r="M712" s="264"/>
      <c r="N712" s="265"/>
      <c r="O712" s="265"/>
      <c r="P712" s="265"/>
      <c r="Q712" s="265"/>
      <c r="R712" s="265"/>
      <c r="S712" s="265"/>
      <c r="T712" s="266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T712" s="267" t="s">
        <v>143</v>
      </c>
      <c r="AU712" s="267" t="s">
        <v>141</v>
      </c>
      <c r="AV712" s="15" t="s">
        <v>140</v>
      </c>
      <c r="AW712" s="15" t="s">
        <v>32</v>
      </c>
      <c r="AX712" s="15" t="s">
        <v>84</v>
      </c>
      <c r="AY712" s="267" t="s">
        <v>134</v>
      </c>
    </row>
    <row r="713" s="2" customFormat="1" ht="24.15" customHeight="1">
      <c r="A713" s="39"/>
      <c r="B713" s="40"/>
      <c r="C713" s="220" t="s">
        <v>725</v>
      </c>
      <c r="D713" s="220" t="s">
        <v>136</v>
      </c>
      <c r="E713" s="221" t="s">
        <v>726</v>
      </c>
      <c r="F713" s="222" t="s">
        <v>727</v>
      </c>
      <c r="G713" s="223" t="s">
        <v>157</v>
      </c>
      <c r="H713" s="224">
        <v>844.55999999999995</v>
      </c>
      <c r="I713" s="225"/>
      <c r="J713" s="226">
        <f>ROUND(I713*H713,2)</f>
        <v>0</v>
      </c>
      <c r="K713" s="227"/>
      <c r="L713" s="45"/>
      <c r="M713" s="228" t="s">
        <v>1</v>
      </c>
      <c r="N713" s="229" t="s">
        <v>42</v>
      </c>
      <c r="O713" s="92"/>
      <c r="P713" s="230">
        <f>O713*H713</f>
        <v>0</v>
      </c>
      <c r="Q713" s="230">
        <v>0</v>
      </c>
      <c r="R713" s="230">
        <f>Q713*H713</f>
        <v>0</v>
      </c>
      <c r="S713" s="230">
        <v>0.040000000000000001</v>
      </c>
      <c r="T713" s="231">
        <f>S713*H713</f>
        <v>33.782399999999996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32" t="s">
        <v>304</v>
      </c>
      <c r="AT713" s="232" t="s">
        <v>136</v>
      </c>
      <c r="AU713" s="232" t="s">
        <v>141</v>
      </c>
      <c r="AY713" s="18" t="s">
        <v>134</v>
      </c>
      <c r="BE713" s="233">
        <f>IF(N713="základní",J713,0)</f>
        <v>0</v>
      </c>
      <c r="BF713" s="233">
        <f>IF(N713="snížená",J713,0)</f>
        <v>0</v>
      </c>
      <c r="BG713" s="233">
        <f>IF(N713="zákl. přenesená",J713,0)</f>
        <v>0</v>
      </c>
      <c r="BH713" s="233">
        <f>IF(N713="sníž. přenesená",J713,0)</f>
        <v>0</v>
      </c>
      <c r="BI713" s="233">
        <f>IF(N713="nulová",J713,0)</f>
        <v>0</v>
      </c>
      <c r="BJ713" s="18" t="s">
        <v>141</v>
      </c>
      <c r="BK713" s="233">
        <f>ROUND(I713*H713,2)</f>
        <v>0</v>
      </c>
      <c r="BL713" s="18" t="s">
        <v>304</v>
      </c>
      <c r="BM713" s="232" t="s">
        <v>728</v>
      </c>
    </row>
    <row r="714" s="2" customFormat="1" ht="16.5" customHeight="1">
      <c r="A714" s="39"/>
      <c r="B714" s="40"/>
      <c r="C714" s="220" t="s">
        <v>729</v>
      </c>
      <c r="D714" s="220" t="s">
        <v>136</v>
      </c>
      <c r="E714" s="221" t="s">
        <v>730</v>
      </c>
      <c r="F714" s="222" t="s">
        <v>731</v>
      </c>
      <c r="G714" s="223" t="s">
        <v>157</v>
      </c>
      <c r="H714" s="224">
        <v>844.55999999999995</v>
      </c>
      <c r="I714" s="225"/>
      <c r="J714" s="226">
        <f>ROUND(I714*H714,2)</f>
        <v>0</v>
      </c>
      <c r="K714" s="227"/>
      <c r="L714" s="45"/>
      <c r="M714" s="228" t="s">
        <v>1</v>
      </c>
      <c r="N714" s="229" t="s">
        <v>42</v>
      </c>
      <c r="O714" s="92"/>
      <c r="P714" s="230">
        <f>O714*H714</f>
        <v>0</v>
      </c>
      <c r="Q714" s="230">
        <v>0</v>
      </c>
      <c r="R714" s="230">
        <f>Q714*H714</f>
        <v>0</v>
      </c>
      <c r="S714" s="230">
        <v>0.0080000000000000002</v>
      </c>
      <c r="T714" s="231">
        <f>S714*H714</f>
        <v>6.7564799999999998</v>
      </c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R714" s="232" t="s">
        <v>304</v>
      </c>
      <c r="AT714" s="232" t="s">
        <v>136</v>
      </c>
      <c r="AU714" s="232" t="s">
        <v>141</v>
      </c>
      <c r="AY714" s="18" t="s">
        <v>134</v>
      </c>
      <c r="BE714" s="233">
        <f>IF(N714="základní",J714,0)</f>
        <v>0</v>
      </c>
      <c r="BF714" s="233">
        <f>IF(N714="snížená",J714,0)</f>
        <v>0</v>
      </c>
      <c r="BG714" s="233">
        <f>IF(N714="zákl. přenesená",J714,0)</f>
        <v>0</v>
      </c>
      <c r="BH714" s="233">
        <f>IF(N714="sníž. přenesená",J714,0)</f>
        <v>0</v>
      </c>
      <c r="BI714" s="233">
        <f>IF(N714="nulová",J714,0)</f>
        <v>0</v>
      </c>
      <c r="BJ714" s="18" t="s">
        <v>141</v>
      </c>
      <c r="BK714" s="233">
        <f>ROUND(I714*H714,2)</f>
        <v>0</v>
      </c>
      <c r="BL714" s="18" t="s">
        <v>304</v>
      </c>
      <c r="BM714" s="232" t="s">
        <v>732</v>
      </c>
    </row>
    <row r="715" s="13" customFormat="1">
      <c r="A715" s="13"/>
      <c r="B715" s="234"/>
      <c r="C715" s="235"/>
      <c r="D715" s="236" t="s">
        <v>143</v>
      </c>
      <c r="E715" s="237" t="s">
        <v>1</v>
      </c>
      <c r="F715" s="238" t="s">
        <v>733</v>
      </c>
      <c r="G715" s="235"/>
      <c r="H715" s="239">
        <v>145.59</v>
      </c>
      <c r="I715" s="240"/>
      <c r="J715" s="235"/>
      <c r="K715" s="235"/>
      <c r="L715" s="241"/>
      <c r="M715" s="242"/>
      <c r="N715" s="243"/>
      <c r="O715" s="243"/>
      <c r="P715" s="243"/>
      <c r="Q715" s="243"/>
      <c r="R715" s="243"/>
      <c r="S715" s="243"/>
      <c r="T715" s="24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5" t="s">
        <v>143</v>
      </c>
      <c r="AU715" s="245" t="s">
        <v>141</v>
      </c>
      <c r="AV715" s="13" t="s">
        <v>141</v>
      </c>
      <c r="AW715" s="13" t="s">
        <v>32</v>
      </c>
      <c r="AX715" s="13" t="s">
        <v>76</v>
      </c>
      <c r="AY715" s="245" t="s">
        <v>134</v>
      </c>
    </row>
    <row r="716" s="13" customFormat="1">
      <c r="A716" s="13"/>
      <c r="B716" s="234"/>
      <c r="C716" s="235"/>
      <c r="D716" s="236" t="s">
        <v>143</v>
      </c>
      <c r="E716" s="237" t="s">
        <v>1</v>
      </c>
      <c r="F716" s="238" t="s">
        <v>734</v>
      </c>
      <c r="G716" s="235"/>
      <c r="H716" s="239">
        <v>132.13</v>
      </c>
      <c r="I716" s="240"/>
      <c r="J716" s="235"/>
      <c r="K716" s="235"/>
      <c r="L716" s="241"/>
      <c r="M716" s="242"/>
      <c r="N716" s="243"/>
      <c r="O716" s="243"/>
      <c r="P716" s="243"/>
      <c r="Q716" s="243"/>
      <c r="R716" s="243"/>
      <c r="S716" s="243"/>
      <c r="T716" s="244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5" t="s">
        <v>143</v>
      </c>
      <c r="AU716" s="245" t="s">
        <v>141</v>
      </c>
      <c r="AV716" s="13" t="s">
        <v>141</v>
      </c>
      <c r="AW716" s="13" t="s">
        <v>32</v>
      </c>
      <c r="AX716" s="13" t="s">
        <v>76</v>
      </c>
      <c r="AY716" s="245" t="s">
        <v>134</v>
      </c>
    </row>
    <row r="717" s="13" customFormat="1">
      <c r="A717" s="13"/>
      <c r="B717" s="234"/>
      <c r="C717" s="235"/>
      <c r="D717" s="236" t="s">
        <v>143</v>
      </c>
      <c r="E717" s="237" t="s">
        <v>1</v>
      </c>
      <c r="F717" s="238" t="s">
        <v>735</v>
      </c>
      <c r="G717" s="235"/>
      <c r="H717" s="239">
        <v>0</v>
      </c>
      <c r="I717" s="240"/>
      <c r="J717" s="235"/>
      <c r="K717" s="235"/>
      <c r="L717" s="241"/>
      <c r="M717" s="242"/>
      <c r="N717" s="243"/>
      <c r="O717" s="243"/>
      <c r="P717" s="243"/>
      <c r="Q717" s="243"/>
      <c r="R717" s="243"/>
      <c r="S717" s="243"/>
      <c r="T717" s="24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5" t="s">
        <v>143</v>
      </c>
      <c r="AU717" s="245" t="s">
        <v>141</v>
      </c>
      <c r="AV717" s="13" t="s">
        <v>141</v>
      </c>
      <c r="AW717" s="13" t="s">
        <v>32</v>
      </c>
      <c r="AX717" s="13" t="s">
        <v>76</v>
      </c>
      <c r="AY717" s="245" t="s">
        <v>134</v>
      </c>
    </row>
    <row r="718" s="14" customFormat="1">
      <c r="A718" s="14"/>
      <c r="B718" s="246"/>
      <c r="C718" s="247"/>
      <c r="D718" s="236" t="s">
        <v>143</v>
      </c>
      <c r="E718" s="248" t="s">
        <v>1</v>
      </c>
      <c r="F718" s="249" t="s">
        <v>149</v>
      </c>
      <c r="G718" s="247"/>
      <c r="H718" s="250">
        <v>277.72000000000003</v>
      </c>
      <c r="I718" s="251"/>
      <c r="J718" s="247"/>
      <c r="K718" s="247"/>
      <c r="L718" s="252"/>
      <c r="M718" s="253"/>
      <c r="N718" s="254"/>
      <c r="O718" s="254"/>
      <c r="P718" s="254"/>
      <c r="Q718" s="254"/>
      <c r="R718" s="254"/>
      <c r="S718" s="254"/>
      <c r="T718" s="255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56" t="s">
        <v>143</v>
      </c>
      <c r="AU718" s="256" t="s">
        <v>141</v>
      </c>
      <c r="AV718" s="14" t="s">
        <v>150</v>
      </c>
      <c r="AW718" s="14" t="s">
        <v>32</v>
      </c>
      <c r="AX718" s="14" t="s">
        <v>76</v>
      </c>
      <c r="AY718" s="256" t="s">
        <v>134</v>
      </c>
    </row>
    <row r="719" s="13" customFormat="1">
      <c r="A719" s="13"/>
      <c r="B719" s="234"/>
      <c r="C719" s="235"/>
      <c r="D719" s="236" t="s">
        <v>143</v>
      </c>
      <c r="E719" s="237" t="s">
        <v>1</v>
      </c>
      <c r="F719" s="238" t="s">
        <v>736</v>
      </c>
      <c r="G719" s="235"/>
      <c r="H719" s="239">
        <v>263.20999999999998</v>
      </c>
      <c r="I719" s="240"/>
      <c r="J719" s="235"/>
      <c r="K719" s="235"/>
      <c r="L719" s="241"/>
      <c r="M719" s="242"/>
      <c r="N719" s="243"/>
      <c r="O719" s="243"/>
      <c r="P719" s="243"/>
      <c r="Q719" s="243"/>
      <c r="R719" s="243"/>
      <c r="S719" s="243"/>
      <c r="T719" s="244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5" t="s">
        <v>143</v>
      </c>
      <c r="AU719" s="245" t="s">
        <v>141</v>
      </c>
      <c r="AV719" s="13" t="s">
        <v>141</v>
      </c>
      <c r="AW719" s="13" t="s">
        <v>32</v>
      </c>
      <c r="AX719" s="13" t="s">
        <v>76</v>
      </c>
      <c r="AY719" s="245" t="s">
        <v>134</v>
      </c>
    </row>
    <row r="720" s="13" customFormat="1">
      <c r="A720" s="13"/>
      <c r="B720" s="234"/>
      <c r="C720" s="235"/>
      <c r="D720" s="236" t="s">
        <v>143</v>
      </c>
      <c r="E720" s="237" t="s">
        <v>1</v>
      </c>
      <c r="F720" s="238" t="s">
        <v>737</v>
      </c>
      <c r="G720" s="235"/>
      <c r="H720" s="239">
        <v>19.239999999999998</v>
      </c>
      <c r="I720" s="240"/>
      <c r="J720" s="235"/>
      <c r="K720" s="235"/>
      <c r="L720" s="241"/>
      <c r="M720" s="242"/>
      <c r="N720" s="243"/>
      <c r="O720" s="243"/>
      <c r="P720" s="243"/>
      <c r="Q720" s="243"/>
      <c r="R720" s="243"/>
      <c r="S720" s="243"/>
      <c r="T720" s="244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5" t="s">
        <v>143</v>
      </c>
      <c r="AU720" s="245" t="s">
        <v>141</v>
      </c>
      <c r="AV720" s="13" t="s">
        <v>141</v>
      </c>
      <c r="AW720" s="13" t="s">
        <v>32</v>
      </c>
      <c r="AX720" s="13" t="s">
        <v>76</v>
      </c>
      <c r="AY720" s="245" t="s">
        <v>134</v>
      </c>
    </row>
    <row r="721" s="14" customFormat="1">
      <c r="A721" s="14"/>
      <c r="B721" s="246"/>
      <c r="C721" s="247"/>
      <c r="D721" s="236" t="s">
        <v>143</v>
      </c>
      <c r="E721" s="248" t="s">
        <v>1</v>
      </c>
      <c r="F721" s="249" t="s">
        <v>149</v>
      </c>
      <c r="G721" s="247"/>
      <c r="H721" s="250">
        <v>282.44999999999999</v>
      </c>
      <c r="I721" s="251"/>
      <c r="J721" s="247"/>
      <c r="K721" s="247"/>
      <c r="L721" s="252"/>
      <c r="M721" s="253"/>
      <c r="N721" s="254"/>
      <c r="O721" s="254"/>
      <c r="P721" s="254"/>
      <c r="Q721" s="254"/>
      <c r="R721" s="254"/>
      <c r="S721" s="254"/>
      <c r="T721" s="255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6" t="s">
        <v>143</v>
      </c>
      <c r="AU721" s="256" t="s">
        <v>141</v>
      </c>
      <c r="AV721" s="14" t="s">
        <v>150</v>
      </c>
      <c r="AW721" s="14" t="s">
        <v>32</v>
      </c>
      <c r="AX721" s="14" t="s">
        <v>76</v>
      </c>
      <c r="AY721" s="256" t="s">
        <v>134</v>
      </c>
    </row>
    <row r="722" s="13" customFormat="1">
      <c r="A722" s="13"/>
      <c r="B722" s="234"/>
      <c r="C722" s="235"/>
      <c r="D722" s="236" t="s">
        <v>143</v>
      </c>
      <c r="E722" s="237" t="s">
        <v>1</v>
      </c>
      <c r="F722" s="238" t="s">
        <v>738</v>
      </c>
      <c r="G722" s="235"/>
      <c r="H722" s="239">
        <v>265.14999999999998</v>
      </c>
      <c r="I722" s="240"/>
      <c r="J722" s="235"/>
      <c r="K722" s="235"/>
      <c r="L722" s="241"/>
      <c r="M722" s="242"/>
      <c r="N722" s="243"/>
      <c r="O722" s="243"/>
      <c r="P722" s="243"/>
      <c r="Q722" s="243"/>
      <c r="R722" s="243"/>
      <c r="S722" s="243"/>
      <c r="T722" s="24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5" t="s">
        <v>143</v>
      </c>
      <c r="AU722" s="245" t="s">
        <v>141</v>
      </c>
      <c r="AV722" s="13" t="s">
        <v>141</v>
      </c>
      <c r="AW722" s="13" t="s">
        <v>32</v>
      </c>
      <c r="AX722" s="13" t="s">
        <v>76</v>
      </c>
      <c r="AY722" s="245" t="s">
        <v>134</v>
      </c>
    </row>
    <row r="723" s="13" customFormat="1">
      <c r="A723" s="13"/>
      <c r="B723" s="234"/>
      <c r="C723" s="235"/>
      <c r="D723" s="236" t="s">
        <v>143</v>
      </c>
      <c r="E723" s="237" t="s">
        <v>1</v>
      </c>
      <c r="F723" s="238" t="s">
        <v>737</v>
      </c>
      <c r="G723" s="235"/>
      <c r="H723" s="239">
        <v>19.239999999999998</v>
      </c>
      <c r="I723" s="240"/>
      <c r="J723" s="235"/>
      <c r="K723" s="235"/>
      <c r="L723" s="241"/>
      <c r="M723" s="242"/>
      <c r="N723" s="243"/>
      <c r="O723" s="243"/>
      <c r="P723" s="243"/>
      <c r="Q723" s="243"/>
      <c r="R723" s="243"/>
      <c r="S723" s="243"/>
      <c r="T723" s="244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5" t="s">
        <v>143</v>
      </c>
      <c r="AU723" s="245" t="s">
        <v>141</v>
      </c>
      <c r="AV723" s="13" t="s">
        <v>141</v>
      </c>
      <c r="AW723" s="13" t="s">
        <v>32</v>
      </c>
      <c r="AX723" s="13" t="s">
        <v>76</v>
      </c>
      <c r="AY723" s="245" t="s">
        <v>134</v>
      </c>
    </row>
    <row r="724" s="14" customFormat="1">
      <c r="A724" s="14"/>
      <c r="B724" s="246"/>
      <c r="C724" s="247"/>
      <c r="D724" s="236" t="s">
        <v>143</v>
      </c>
      <c r="E724" s="248" t="s">
        <v>1</v>
      </c>
      <c r="F724" s="249" t="s">
        <v>149</v>
      </c>
      <c r="G724" s="247"/>
      <c r="H724" s="250">
        <v>284.38999999999999</v>
      </c>
      <c r="I724" s="251"/>
      <c r="J724" s="247"/>
      <c r="K724" s="247"/>
      <c r="L724" s="252"/>
      <c r="M724" s="253"/>
      <c r="N724" s="254"/>
      <c r="O724" s="254"/>
      <c r="P724" s="254"/>
      <c r="Q724" s="254"/>
      <c r="R724" s="254"/>
      <c r="S724" s="254"/>
      <c r="T724" s="255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56" t="s">
        <v>143</v>
      </c>
      <c r="AU724" s="256" t="s">
        <v>141</v>
      </c>
      <c r="AV724" s="14" t="s">
        <v>150</v>
      </c>
      <c r="AW724" s="14" t="s">
        <v>32</v>
      </c>
      <c r="AX724" s="14" t="s">
        <v>76</v>
      </c>
      <c r="AY724" s="256" t="s">
        <v>134</v>
      </c>
    </row>
    <row r="725" s="15" customFormat="1">
      <c r="A725" s="15"/>
      <c r="B725" s="257"/>
      <c r="C725" s="258"/>
      <c r="D725" s="236" t="s">
        <v>143</v>
      </c>
      <c r="E725" s="259" t="s">
        <v>1</v>
      </c>
      <c r="F725" s="260" t="s">
        <v>152</v>
      </c>
      <c r="G725" s="258"/>
      <c r="H725" s="261">
        <v>844.55999999999995</v>
      </c>
      <c r="I725" s="262"/>
      <c r="J725" s="258"/>
      <c r="K725" s="258"/>
      <c r="L725" s="263"/>
      <c r="M725" s="264"/>
      <c r="N725" s="265"/>
      <c r="O725" s="265"/>
      <c r="P725" s="265"/>
      <c r="Q725" s="265"/>
      <c r="R725" s="265"/>
      <c r="S725" s="265"/>
      <c r="T725" s="266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T725" s="267" t="s">
        <v>143</v>
      </c>
      <c r="AU725" s="267" t="s">
        <v>141</v>
      </c>
      <c r="AV725" s="15" t="s">
        <v>140</v>
      </c>
      <c r="AW725" s="15" t="s">
        <v>32</v>
      </c>
      <c r="AX725" s="15" t="s">
        <v>84</v>
      </c>
      <c r="AY725" s="267" t="s">
        <v>134</v>
      </c>
    </row>
    <row r="726" s="2" customFormat="1" ht="21.75" customHeight="1">
      <c r="A726" s="39"/>
      <c r="B726" s="40"/>
      <c r="C726" s="220" t="s">
        <v>739</v>
      </c>
      <c r="D726" s="220" t="s">
        <v>136</v>
      </c>
      <c r="E726" s="221" t="s">
        <v>740</v>
      </c>
      <c r="F726" s="222" t="s">
        <v>741</v>
      </c>
      <c r="G726" s="223" t="s">
        <v>157</v>
      </c>
      <c r="H726" s="224">
        <v>123.39</v>
      </c>
      <c r="I726" s="225"/>
      <c r="J726" s="226">
        <f>ROUND(I726*H726,2)</f>
        <v>0</v>
      </c>
      <c r="K726" s="227"/>
      <c r="L726" s="45"/>
      <c r="M726" s="228" t="s">
        <v>1</v>
      </c>
      <c r="N726" s="229" t="s">
        <v>42</v>
      </c>
      <c r="O726" s="92"/>
      <c r="P726" s="230">
        <f>O726*H726</f>
        <v>0</v>
      </c>
      <c r="Q726" s="230">
        <v>0</v>
      </c>
      <c r="R726" s="230">
        <f>Q726*H726</f>
        <v>0</v>
      </c>
      <c r="S726" s="230">
        <v>0.02869</v>
      </c>
      <c r="T726" s="231">
        <f>S726*H726</f>
        <v>3.5400591000000001</v>
      </c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R726" s="232" t="s">
        <v>304</v>
      </c>
      <c r="AT726" s="232" t="s">
        <v>136</v>
      </c>
      <c r="AU726" s="232" t="s">
        <v>141</v>
      </c>
      <c r="AY726" s="18" t="s">
        <v>134</v>
      </c>
      <c r="BE726" s="233">
        <f>IF(N726="základní",J726,0)</f>
        <v>0</v>
      </c>
      <c r="BF726" s="233">
        <f>IF(N726="snížená",J726,0)</f>
        <v>0</v>
      </c>
      <c r="BG726" s="233">
        <f>IF(N726="zákl. přenesená",J726,0)</f>
        <v>0</v>
      </c>
      <c r="BH726" s="233">
        <f>IF(N726="sníž. přenesená",J726,0)</f>
        <v>0</v>
      </c>
      <c r="BI726" s="233">
        <f>IF(N726="nulová",J726,0)</f>
        <v>0</v>
      </c>
      <c r="BJ726" s="18" t="s">
        <v>141</v>
      </c>
      <c r="BK726" s="233">
        <f>ROUND(I726*H726,2)</f>
        <v>0</v>
      </c>
      <c r="BL726" s="18" t="s">
        <v>304</v>
      </c>
      <c r="BM726" s="232" t="s">
        <v>742</v>
      </c>
    </row>
    <row r="727" s="13" customFormat="1">
      <c r="A727" s="13"/>
      <c r="B727" s="234"/>
      <c r="C727" s="235"/>
      <c r="D727" s="236" t="s">
        <v>143</v>
      </c>
      <c r="E727" s="237" t="s">
        <v>1</v>
      </c>
      <c r="F727" s="238" t="s">
        <v>743</v>
      </c>
      <c r="G727" s="235"/>
      <c r="H727" s="239">
        <v>61.140000000000001</v>
      </c>
      <c r="I727" s="240"/>
      <c r="J727" s="235"/>
      <c r="K727" s="235"/>
      <c r="L727" s="241"/>
      <c r="M727" s="242"/>
      <c r="N727" s="243"/>
      <c r="O727" s="243"/>
      <c r="P727" s="243"/>
      <c r="Q727" s="243"/>
      <c r="R727" s="243"/>
      <c r="S727" s="243"/>
      <c r="T727" s="24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5" t="s">
        <v>143</v>
      </c>
      <c r="AU727" s="245" t="s">
        <v>141</v>
      </c>
      <c r="AV727" s="13" t="s">
        <v>141</v>
      </c>
      <c r="AW727" s="13" t="s">
        <v>32</v>
      </c>
      <c r="AX727" s="13" t="s">
        <v>76</v>
      </c>
      <c r="AY727" s="245" t="s">
        <v>134</v>
      </c>
    </row>
    <row r="728" s="13" customFormat="1">
      <c r="A728" s="13"/>
      <c r="B728" s="234"/>
      <c r="C728" s="235"/>
      <c r="D728" s="236" t="s">
        <v>143</v>
      </c>
      <c r="E728" s="237" t="s">
        <v>1</v>
      </c>
      <c r="F728" s="238" t="s">
        <v>744</v>
      </c>
      <c r="G728" s="235"/>
      <c r="H728" s="239">
        <v>62.25</v>
      </c>
      <c r="I728" s="240"/>
      <c r="J728" s="235"/>
      <c r="K728" s="235"/>
      <c r="L728" s="241"/>
      <c r="M728" s="242"/>
      <c r="N728" s="243"/>
      <c r="O728" s="243"/>
      <c r="P728" s="243"/>
      <c r="Q728" s="243"/>
      <c r="R728" s="243"/>
      <c r="S728" s="243"/>
      <c r="T728" s="244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5" t="s">
        <v>143</v>
      </c>
      <c r="AU728" s="245" t="s">
        <v>141</v>
      </c>
      <c r="AV728" s="13" t="s">
        <v>141</v>
      </c>
      <c r="AW728" s="13" t="s">
        <v>32</v>
      </c>
      <c r="AX728" s="13" t="s">
        <v>76</v>
      </c>
      <c r="AY728" s="245" t="s">
        <v>134</v>
      </c>
    </row>
    <row r="729" s="15" customFormat="1">
      <c r="A729" s="15"/>
      <c r="B729" s="257"/>
      <c r="C729" s="258"/>
      <c r="D729" s="236" t="s">
        <v>143</v>
      </c>
      <c r="E729" s="259" t="s">
        <v>1</v>
      </c>
      <c r="F729" s="260" t="s">
        <v>152</v>
      </c>
      <c r="G729" s="258"/>
      <c r="H729" s="261">
        <v>123.39</v>
      </c>
      <c r="I729" s="262"/>
      <c r="J729" s="258"/>
      <c r="K729" s="258"/>
      <c r="L729" s="263"/>
      <c r="M729" s="264"/>
      <c r="N729" s="265"/>
      <c r="O729" s="265"/>
      <c r="P729" s="265"/>
      <c r="Q729" s="265"/>
      <c r="R729" s="265"/>
      <c r="S729" s="265"/>
      <c r="T729" s="266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67" t="s">
        <v>143</v>
      </c>
      <c r="AU729" s="267" t="s">
        <v>141</v>
      </c>
      <c r="AV729" s="15" t="s">
        <v>140</v>
      </c>
      <c r="AW729" s="15" t="s">
        <v>32</v>
      </c>
      <c r="AX729" s="15" t="s">
        <v>84</v>
      </c>
      <c r="AY729" s="267" t="s">
        <v>134</v>
      </c>
    </row>
    <row r="730" s="2" customFormat="1" ht="24.15" customHeight="1">
      <c r="A730" s="39"/>
      <c r="B730" s="40"/>
      <c r="C730" s="220" t="s">
        <v>745</v>
      </c>
      <c r="D730" s="220" t="s">
        <v>136</v>
      </c>
      <c r="E730" s="221" t="s">
        <v>746</v>
      </c>
      <c r="F730" s="222" t="s">
        <v>747</v>
      </c>
      <c r="G730" s="223" t="s">
        <v>157</v>
      </c>
      <c r="H730" s="224">
        <v>12.75</v>
      </c>
      <c r="I730" s="225"/>
      <c r="J730" s="226">
        <f>ROUND(I730*H730,2)</f>
        <v>0</v>
      </c>
      <c r="K730" s="227"/>
      <c r="L730" s="45"/>
      <c r="M730" s="228" t="s">
        <v>1</v>
      </c>
      <c r="N730" s="229" t="s">
        <v>42</v>
      </c>
      <c r="O730" s="92"/>
      <c r="P730" s="230">
        <f>O730*H730</f>
        <v>0</v>
      </c>
      <c r="Q730" s="230">
        <v>0</v>
      </c>
      <c r="R730" s="230">
        <f>Q730*H730</f>
        <v>0</v>
      </c>
      <c r="S730" s="230">
        <v>0.05638</v>
      </c>
      <c r="T730" s="231">
        <f>S730*H730</f>
        <v>0.71884499999999996</v>
      </c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R730" s="232" t="s">
        <v>304</v>
      </c>
      <c r="AT730" s="232" t="s">
        <v>136</v>
      </c>
      <c r="AU730" s="232" t="s">
        <v>141</v>
      </c>
      <c r="AY730" s="18" t="s">
        <v>134</v>
      </c>
      <c r="BE730" s="233">
        <f>IF(N730="základní",J730,0)</f>
        <v>0</v>
      </c>
      <c r="BF730" s="233">
        <f>IF(N730="snížená",J730,0)</f>
        <v>0</v>
      </c>
      <c r="BG730" s="233">
        <f>IF(N730="zákl. přenesená",J730,0)</f>
        <v>0</v>
      </c>
      <c r="BH730" s="233">
        <f>IF(N730="sníž. přenesená",J730,0)</f>
        <v>0</v>
      </c>
      <c r="BI730" s="233">
        <f>IF(N730="nulová",J730,0)</f>
        <v>0</v>
      </c>
      <c r="BJ730" s="18" t="s">
        <v>141</v>
      </c>
      <c r="BK730" s="233">
        <f>ROUND(I730*H730,2)</f>
        <v>0</v>
      </c>
      <c r="BL730" s="18" t="s">
        <v>304</v>
      </c>
      <c r="BM730" s="232" t="s">
        <v>748</v>
      </c>
    </row>
    <row r="731" s="13" customFormat="1">
      <c r="A731" s="13"/>
      <c r="B731" s="234"/>
      <c r="C731" s="235"/>
      <c r="D731" s="236" t="s">
        <v>143</v>
      </c>
      <c r="E731" s="237" t="s">
        <v>1</v>
      </c>
      <c r="F731" s="238" t="s">
        <v>749</v>
      </c>
      <c r="G731" s="235"/>
      <c r="H731" s="239">
        <v>12.75</v>
      </c>
      <c r="I731" s="240"/>
      <c r="J731" s="235"/>
      <c r="K731" s="235"/>
      <c r="L731" s="241"/>
      <c r="M731" s="242"/>
      <c r="N731" s="243"/>
      <c r="O731" s="243"/>
      <c r="P731" s="243"/>
      <c r="Q731" s="243"/>
      <c r="R731" s="243"/>
      <c r="S731" s="243"/>
      <c r="T731" s="244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5" t="s">
        <v>143</v>
      </c>
      <c r="AU731" s="245" t="s">
        <v>141</v>
      </c>
      <c r="AV731" s="13" t="s">
        <v>141</v>
      </c>
      <c r="AW731" s="13" t="s">
        <v>32</v>
      </c>
      <c r="AX731" s="13" t="s">
        <v>76</v>
      </c>
      <c r="AY731" s="245" t="s">
        <v>134</v>
      </c>
    </row>
    <row r="732" s="15" customFormat="1">
      <c r="A732" s="15"/>
      <c r="B732" s="257"/>
      <c r="C732" s="258"/>
      <c r="D732" s="236" t="s">
        <v>143</v>
      </c>
      <c r="E732" s="259" t="s">
        <v>1</v>
      </c>
      <c r="F732" s="260" t="s">
        <v>152</v>
      </c>
      <c r="G732" s="258"/>
      <c r="H732" s="261">
        <v>12.75</v>
      </c>
      <c r="I732" s="262"/>
      <c r="J732" s="258"/>
      <c r="K732" s="258"/>
      <c r="L732" s="263"/>
      <c r="M732" s="264"/>
      <c r="N732" s="265"/>
      <c r="O732" s="265"/>
      <c r="P732" s="265"/>
      <c r="Q732" s="265"/>
      <c r="R732" s="265"/>
      <c r="S732" s="265"/>
      <c r="T732" s="266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T732" s="267" t="s">
        <v>143</v>
      </c>
      <c r="AU732" s="267" t="s">
        <v>141</v>
      </c>
      <c r="AV732" s="15" t="s">
        <v>140</v>
      </c>
      <c r="AW732" s="15" t="s">
        <v>32</v>
      </c>
      <c r="AX732" s="15" t="s">
        <v>84</v>
      </c>
      <c r="AY732" s="267" t="s">
        <v>134</v>
      </c>
    </row>
    <row r="733" s="2" customFormat="1" ht="24.15" customHeight="1">
      <c r="A733" s="39"/>
      <c r="B733" s="40"/>
      <c r="C733" s="220" t="s">
        <v>750</v>
      </c>
      <c r="D733" s="220" t="s">
        <v>136</v>
      </c>
      <c r="E733" s="221" t="s">
        <v>751</v>
      </c>
      <c r="F733" s="222" t="s">
        <v>752</v>
      </c>
      <c r="G733" s="223" t="s">
        <v>157</v>
      </c>
      <c r="H733" s="224">
        <v>112</v>
      </c>
      <c r="I733" s="225"/>
      <c r="J733" s="226">
        <f>ROUND(I733*H733,2)</f>
        <v>0</v>
      </c>
      <c r="K733" s="227"/>
      <c r="L733" s="45"/>
      <c r="M733" s="228" t="s">
        <v>1</v>
      </c>
      <c r="N733" s="229" t="s">
        <v>42</v>
      </c>
      <c r="O733" s="92"/>
      <c r="P733" s="230">
        <f>O733*H733</f>
        <v>0</v>
      </c>
      <c r="Q733" s="230">
        <v>0</v>
      </c>
      <c r="R733" s="230">
        <f>Q733*H733</f>
        <v>0</v>
      </c>
      <c r="S733" s="230">
        <v>0.059409999999999998</v>
      </c>
      <c r="T733" s="231">
        <f>S733*H733</f>
        <v>6.6539199999999994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32" t="s">
        <v>304</v>
      </c>
      <c r="AT733" s="232" t="s">
        <v>136</v>
      </c>
      <c r="AU733" s="232" t="s">
        <v>141</v>
      </c>
      <c r="AY733" s="18" t="s">
        <v>134</v>
      </c>
      <c r="BE733" s="233">
        <f>IF(N733="základní",J733,0)</f>
        <v>0</v>
      </c>
      <c r="BF733" s="233">
        <f>IF(N733="snížená",J733,0)</f>
        <v>0</v>
      </c>
      <c r="BG733" s="233">
        <f>IF(N733="zákl. přenesená",J733,0)</f>
        <v>0</v>
      </c>
      <c r="BH733" s="233">
        <f>IF(N733="sníž. přenesená",J733,0)</f>
        <v>0</v>
      </c>
      <c r="BI733" s="233">
        <f>IF(N733="nulová",J733,0)</f>
        <v>0</v>
      </c>
      <c r="BJ733" s="18" t="s">
        <v>141</v>
      </c>
      <c r="BK733" s="233">
        <f>ROUND(I733*H733,2)</f>
        <v>0</v>
      </c>
      <c r="BL733" s="18" t="s">
        <v>304</v>
      </c>
      <c r="BM733" s="232" t="s">
        <v>753</v>
      </c>
    </row>
    <row r="734" s="13" customFormat="1">
      <c r="A734" s="13"/>
      <c r="B734" s="234"/>
      <c r="C734" s="235"/>
      <c r="D734" s="236" t="s">
        <v>143</v>
      </c>
      <c r="E734" s="237" t="s">
        <v>1</v>
      </c>
      <c r="F734" s="238" t="s">
        <v>754</v>
      </c>
      <c r="G734" s="235"/>
      <c r="H734" s="239">
        <v>68</v>
      </c>
      <c r="I734" s="240"/>
      <c r="J734" s="235"/>
      <c r="K734" s="235"/>
      <c r="L734" s="241"/>
      <c r="M734" s="242"/>
      <c r="N734" s="243"/>
      <c r="O734" s="243"/>
      <c r="P734" s="243"/>
      <c r="Q734" s="243"/>
      <c r="R734" s="243"/>
      <c r="S734" s="243"/>
      <c r="T734" s="244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5" t="s">
        <v>143</v>
      </c>
      <c r="AU734" s="245" t="s">
        <v>141</v>
      </c>
      <c r="AV734" s="13" t="s">
        <v>141</v>
      </c>
      <c r="AW734" s="13" t="s">
        <v>32</v>
      </c>
      <c r="AX734" s="13" t="s">
        <v>76</v>
      </c>
      <c r="AY734" s="245" t="s">
        <v>134</v>
      </c>
    </row>
    <row r="735" s="13" customFormat="1">
      <c r="A735" s="13"/>
      <c r="B735" s="234"/>
      <c r="C735" s="235"/>
      <c r="D735" s="236" t="s">
        <v>143</v>
      </c>
      <c r="E735" s="237" t="s">
        <v>1</v>
      </c>
      <c r="F735" s="238" t="s">
        <v>755</v>
      </c>
      <c r="G735" s="235"/>
      <c r="H735" s="239">
        <v>44</v>
      </c>
      <c r="I735" s="240"/>
      <c r="J735" s="235"/>
      <c r="K735" s="235"/>
      <c r="L735" s="241"/>
      <c r="M735" s="242"/>
      <c r="N735" s="243"/>
      <c r="O735" s="243"/>
      <c r="P735" s="243"/>
      <c r="Q735" s="243"/>
      <c r="R735" s="243"/>
      <c r="S735" s="243"/>
      <c r="T735" s="244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5" t="s">
        <v>143</v>
      </c>
      <c r="AU735" s="245" t="s">
        <v>141</v>
      </c>
      <c r="AV735" s="13" t="s">
        <v>141</v>
      </c>
      <c r="AW735" s="13" t="s">
        <v>32</v>
      </c>
      <c r="AX735" s="13" t="s">
        <v>76</v>
      </c>
      <c r="AY735" s="245" t="s">
        <v>134</v>
      </c>
    </row>
    <row r="736" s="15" customFormat="1">
      <c r="A736" s="15"/>
      <c r="B736" s="257"/>
      <c r="C736" s="258"/>
      <c r="D736" s="236" t="s">
        <v>143</v>
      </c>
      <c r="E736" s="259" t="s">
        <v>1</v>
      </c>
      <c r="F736" s="260" t="s">
        <v>152</v>
      </c>
      <c r="G736" s="258"/>
      <c r="H736" s="261">
        <v>112</v>
      </c>
      <c r="I736" s="262"/>
      <c r="J736" s="258"/>
      <c r="K736" s="258"/>
      <c r="L736" s="263"/>
      <c r="M736" s="264"/>
      <c r="N736" s="265"/>
      <c r="O736" s="265"/>
      <c r="P736" s="265"/>
      <c r="Q736" s="265"/>
      <c r="R736" s="265"/>
      <c r="S736" s="265"/>
      <c r="T736" s="266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T736" s="267" t="s">
        <v>143</v>
      </c>
      <c r="AU736" s="267" t="s">
        <v>141</v>
      </c>
      <c r="AV736" s="15" t="s">
        <v>140</v>
      </c>
      <c r="AW736" s="15" t="s">
        <v>32</v>
      </c>
      <c r="AX736" s="15" t="s">
        <v>84</v>
      </c>
      <c r="AY736" s="267" t="s">
        <v>134</v>
      </c>
    </row>
    <row r="737" s="2" customFormat="1" ht="24.15" customHeight="1">
      <c r="A737" s="39"/>
      <c r="B737" s="40"/>
      <c r="C737" s="220" t="s">
        <v>756</v>
      </c>
      <c r="D737" s="220" t="s">
        <v>136</v>
      </c>
      <c r="E737" s="221" t="s">
        <v>757</v>
      </c>
      <c r="F737" s="222" t="s">
        <v>758</v>
      </c>
      <c r="G737" s="223" t="s">
        <v>157</v>
      </c>
      <c r="H737" s="224">
        <v>20.789999999999999</v>
      </c>
      <c r="I737" s="225"/>
      <c r="J737" s="226">
        <f>ROUND(I737*H737,2)</f>
        <v>0</v>
      </c>
      <c r="K737" s="227"/>
      <c r="L737" s="45"/>
      <c r="M737" s="228" t="s">
        <v>1</v>
      </c>
      <c r="N737" s="229" t="s">
        <v>42</v>
      </c>
      <c r="O737" s="92"/>
      <c r="P737" s="230">
        <f>O737*H737</f>
        <v>0</v>
      </c>
      <c r="Q737" s="230">
        <v>0</v>
      </c>
      <c r="R737" s="230">
        <f>Q737*H737</f>
        <v>0</v>
      </c>
      <c r="S737" s="230">
        <v>0.029440000000000001</v>
      </c>
      <c r="T737" s="231">
        <f>S737*H737</f>
        <v>0.61205759999999998</v>
      </c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R737" s="232" t="s">
        <v>304</v>
      </c>
      <c r="AT737" s="232" t="s">
        <v>136</v>
      </c>
      <c r="AU737" s="232" t="s">
        <v>141</v>
      </c>
      <c r="AY737" s="18" t="s">
        <v>134</v>
      </c>
      <c r="BE737" s="233">
        <f>IF(N737="základní",J737,0)</f>
        <v>0</v>
      </c>
      <c r="BF737" s="233">
        <f>IF(N737="snížená",J737,0)</f>
        <v>0</v>
      </c>
      <c r="BG737" s="233">
        <f>IF(N737="zákl. přenesená",J737,0)</f>
        <v>0</v>
      </c>
      <c r="BH737" s="233">
        <f>IF(N737="sníž. přenesená",J737,0)</f>
        <v>0</v>
      </c>
      <c r="BI737" s="233">
        <f>IF(N737="nulová",J737,0)</f>
        <v>0</v>
      </c>
      <c r="BJ737" s="18" t="s">
        <v>141</v>
      </c>
      <c r="BK737" s="233">
        <f>ROUND(I737*H737,2)</f>
        <v>0</v>
      </c>
      <c r="BL737" s="18" t="s">
        <v>304</v>
      </c>
      <c r="BM737" s="232" t="s">
        <v>759</v>
      </c>
    </row>
    <row r="738" s="13" customFormat="1">
      <c r="A738" s="13"/>
      <c r="B738" s="234"/>
      <c r="C738" s="235"/>
      <c r="D738" s="236" t="s">
        <v>143</v>
      </c>
      <c r="E738" s="237" t="s">
        <v>1</v>
      </c>
      <c r="F738" s="238" t="s">
        <v>760</v>
      </c>
      <c r="G738" s="235"/>
      <c r="H738" s="239">
        <v>20.789999999999999</v>
      </c>
      <c r="I738" s="240"/>
      <c r="J738" s="235"/>
      <c r="K738" s="235"/>
      <c r="L738" s="241"/>
      <c r="M738" s="242"/>
      <c r="N738" s="243"/>
      <c r="O738" s="243"/>
      <c r="P738" s="243"/>
      <c r="Q738" s="243"/>
      <c r="R738" s="243"/>
      <c r="S738" s="243"/>
      <c r="T738" s="244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5" t="s">
        <v>143</v>
      </c>
      <c r="AU738" s="245" t="s">
        <v>141</v>
      </c>
      <c r="AV738" s="13" t="s">
        <v>141</v>
      </c>
      <c r="AW738" s="13" t="s">
        <v>32</v>
      </c>
      <c r="AX738" s="13" t="s">
        <v>76</v>
      </c>
      <c r="AY738" s="245" t="s">
        <v>134</v>
      </c>
    </row>
    <row r="739" s="15" customFormat="1">
      <c r="A739" s="15"/>
      <c r="B739" s="257"/>
      <c r="C739" s="258"/>
      <c r="D739" s="236" t="s">
        <v>143</v>
      </c>
      <c r="E739" s="259" t="s">
        <v>1</v>
      </c>
      <c r="F739" s="260" t="s">
        <v>152</v>
      </c>
      <c r="G739" s="258"/>
      <c r="H739" s="261">
        <v>20.789999999999999</v>
      </c>
      <c r="I739" s="262"/>
      <c r="J739" s="258"/>
      <c r="K739" s="258"/>
      <c r="L739" s="263"/>
      <c r="M739" s="264"/>
      <c r="N739" s="265"/>
      <c r="O739" s="265"/>
      <c r="P739" s="265"/>
      <c r="Q739" s="265"/>
      <c r="R739" s="265"/>
      <c r="S739" s="265"/>
      <c r="T739" s="266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T739" s="267" t="s">
        <v>143</v>
      </c>
      <c r="AU739" s="267" t="s">
        <v>141</v>
      </c>
      <c r="AV739" s="15" t="s">
        <v>140</v>
      </c>
      <c r="AW739" s="15" t="s">
        <v>32</v>
      </c>
      <c r="AX739" s="15" t="s">
        <v>84</v>
      </c>
      <c r="AY739" s="267" t="s">
        <v>134</v>
      </c>
    </row>
    <row r="740" s="12" customFormat="1" ht="22.8" customHeight="1">
      <c r="A740" s="12"/>
      <c r="B740" s="204"/>
      <c r="C740" s="205"/>
      <c r="D740" s="206" t="s">
        <v>75</v>
      </c>
      <c r="E740" s="218" t="s">
        <v>761</v>
      </c>
      <c r="F740" s="218" t="s">
        <v>762</v>
      </c>
      <c r="G740" s="205"/>
      <c r="H740" s="205"/>
      <c r="I740" s="208"/>
      <c r="J740" s="219">
        <f>BK740</f>
        <v>0</v>
      </c>
      <c r="K740" s="205"/>
      <c r="L740" s="210"/>
      <c r="M740" s="211"/>
      <c r="N740" s="212"/>
      <c r="O740" s="212"/>
      <c r="P740" s="213">
        <f>SUM(P741:P765)</f>
        <v>0</v>
      </c>
      <c r="Q740" s="212"/>
      <c r="R740" s="213">
        <f>SUM(R741:R765)</f>
        <v>0</v>
      </c>
      <c r="S740" s="212"/>
      <c r="T740" s="214">
        <f>SUM(T741:T765)</f>
        <v>45.298187900000002</v>
      </c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R740" s="215" t="s">
        <v>141</v>
      </c>
      <c r="AT740" s="216" t="s">
        <v>75</v>
      </c>
      <c r="AU740" s="216" t="s">
        <v>84</v>
      </c>
      <c r="AY740" s="215" t="s">
        <v>134</v>
      </c>
      <c r="BK740" s="217">
        <f>SUM(BK741:BK765)</f>
        <v>0</v>
      </c>
    </row>
    <row r="741" s="2" customFormat="1" ht="16.5" customHeight="1">
      <c r="A741" s="39"/>
      <c r="B741" s="40"/>
      <c r="C741" s="220" t="s">
        <v>763</v>
      </c>
      <c r="D741" s="220" t="s">
        <v>136</v>
      </c>
      <c r="E741" s="221" t="s">
        <v>764</v>
      </c>
      <c r="F741" s="222" t="s">
        <v>765</v>
      </c>
      <c r="G741" s="223" t="s">
        <v>157</v>
      </c>
      <c r="H741" s="224">
        <v>493</v>
      </c>
      <c r="I741" s="225"/>
      <c r="J741" s="226">
        <f>ROUND(I741*H741,2)</f>
        <v>0</v>
      </c>
      <c r="K741" s="227"/>
      <c r="L741" s="45"/>
      <c r="M741" s="228" t="s">
        <v>1</v>
      </c>
      <c r="N741" s="229" t="s">
        <v>42</v>
      </c>
      <c r="O741" s="92"/>
      <c r="P741" s="230">
        <f>O741*H741</f>
        <v>0</v>
      </c>
      <c r="Q741" s="230">
        <v>0</v>
      </c>
      <c r="R741" s="230">
        <f>Q741*H741</f>
        <v>0</v>
      </c>
      <c r="S741" s="230">
        <v>0.0094999999999999998</v>
      </c>
      <c r="T741" s="231">
        <f>S741*H741</f>
        <v>4.6834999999999996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32" t="s">
        <v>304</v>
      </c>
      <c r="AT741" s="232" t="s">
        <v>136</v>
      </c>
      <c r="AU741" s="232" t="s">
        <v>141</v>
      </c>
      <c r="AY741" s="18" t="s">
        <v>134</v>
      </c>
      <c r="BE741" s="233">
        <f>IF(N741="základní",J741,0)</f>
        <v>0</v>
      </c>
      <c r="BF741" s="233">
        <f>IF(N741="snížená",J741,0)</f>
        <v>0</v>
      </c>
      <c r="BG741" s="233">
        <f>IF(N741="zákl. přenesená",J741,0)</f>
        <v>0</v>
      </c>
      <c r="BH741" s="233">
        <f>IF(N741="sníž. přenesená",J741,0)</f>
        <v>0</v>
      </c>
      <c r="BI741" s="233">
        <f>IF(N741="nulová",J741,0)</f>
        <v>0</v>
      </c>
      <c r="BJ741" s="18" t="s">
        <v>141</v>
      </c>
      <c r="BK741" s="233">
        <f>ROUND(I741*H741,2)</f>
        <v>0</v>
      </c>
      <c r="BL741" s="18" t="s">
        <v>304</v>
      </c>
      <c r="BM741" s="232" t="s">
        <v>766</v>
      </c>
    </row>
    <row r="742" s="13" customFormat="1">
      <c r="A742" s="13"/>
      <c r="B742" s="234"/>
      <c r="C742" s="235"/>
      <c r="D742" s="236" t="s">
        <v>143</v>
      </c>
      <c r="E742" s="237" t="s">
        <v>1</v>
      </c>
      <c r="F742" s="238" t="s">
        <v>767</v>
      </c>
      <c r="G742" s="235"/>
      <c r="H742" s="239">
        <v>493</v>
      </c>
      <c r="I742" s="240"/>
      <c r="J742" s="235"/>
      <c r="K742" s="235"/>
      <c r="L742" s="241"/>
      <c r="M742" s="242"/>
      <c r="N742" s="243"/>
      <c r="O742" s="243"/>
      <c r="P742" s="243"/>
      <c r="Q742" s="243"/>
      <c r="R742" s="243"/>
      <c r="S742" s="243"/>
      <c r="T742" s="24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5" t="s">
        <v>143</v>
      </c>
      <c r="AU742" s="245" t="s">
        <v>141</v>
      </c>
      <c r="AV742" s="13" t="s">
        <v>141</v>
      </c>
      <c r="AW742" s="13" t="s">
        <v>32</v>
      </c>
      <c r="AX742" s="13" t="s">
        <v>76</v>
      </c>
      <c r="AY742" s="245" t="s">
        <v>134</v>
      </c>
    </row>
    <row r="743" s="15" customFormat="1">
      <c r="A743" s="15"/>
      <c r="B743" s="257"/>
      <c r="C743" s="258"/>
      <c r="D743" s="236" t="s">
        <v>143</v>
      </c>
      <c r="E743" s="259" t="s">
        <v>1</v>
      </c>
      <c r="F743" s="260" t="s">
        <v>152</v>
      </c>
      <c r="G743" s="258"/>
      <c r="H743" s="261">
        <v>493</v>
      </c>
      <c r="I743" s="262"/>
      <c r="J743" s="258"/>
      <c r="K743" s="258"/>
      <c r="L743" s="263"/>
      <c r="M743" s="264"/>
      <c r="N743" s="265"/>
      <c r="O743" s="265"/>
      <c r="P743" s="265"/>
      <c r="Q743" s="265"/>
      <c r="R743" s="265"/>
      <c r="S743" s="265"/>
      <c r="T743" s="266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T743" s="267" t="s">
        <v>143</v>
      </c>
      <c r="AU743" s="267" t="s">
        <v>141</v>
      </c>
      <c r="AV743" s="15" t="s">
        <v>140</v>
      </c>
      <c r="AW743" s="15" t="s">
        <v>32</v>
      </c>
      <c r="AX743" s="15" t="s">
        <v>84</v>
      </c>
      <c r="AY743" s="267" t="s">
        <v>134</v>
      </c>
    </row>
    <row r="744" s="2" customFormat="1" ht="16.5" customHeight="1">
      <c r="A744" s="39"/>
      <c r="B744" s="40"/>
      <c r="C744" s="220" t="s">
        <v>768</v>
      </c>
      <c r="D744" s="220" t="s">
        <v>136</v>
      </c>
      <c r="E744" s="221" t="s">
        <v>769</v>
      </c>
      <c r="F744" s="222" t="s">
        <v>770</v>
      </c>
      <c r="G744" s="223" t="s">
        <v>157</v>
      </c>
      <c r="H744" s="224">
        <v>493</v>
      </c>
      <c r="I744" s="225"/>
      <c r="J744" s="226">
        <f>ROUND(I744*H744,2)</f>
        <v>0</v>
      </c>
      <c r="K744" s="227"/>
      <c r="L744" s="45"/>
      <c r="M744" s="228" t="s">
        <v>1</v>
      </c>
      <c r="N744" s="229" t="s">
        <v>42</v>
      </c>
      <c r="O744" s="92"/>
      <c r="P744" s="230">
        <f>O744*H744</f>
        <v>0</v>
      </c>
      <c r="Q744" s="230">
        <v>0</v>
      </c>
      <c r="R744" s="230">
        <f>Q744*H744</f>
        <v>0</v>
      </c>
      <c r="S744" s="230">
        <v>0.00012999999999999999</v>
      </c>
      <c r="T744" s="231">
        <f>S744*H744</f>
        <v>0.064089999999999994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32" t="s">
        <v>304</v>
      </c>
      <c r="AT744" s="232" t="s">
        <v>136</v>
      </c>
      <c r="AU744" s="232" t="s">
        <v>141</v>
      </c>
      <c r="AY744" s="18" t="s">
        <v>134</v>
      </c>
      <c r="BE744" s="233">
        <f>IF(N744="základní",J744,0)</f>
        <v>0</v>
      </c>
      <c r="BF744" s="233">
        <f>IF(N744="snížená",J744,0)</f>
        <v>0</v>
      </c>
      <c r="BG744" s="233">
        <f>IF(N744="zákl. přenesená",J744,0)</f>
        <v>0</v>
      </c>
      <c r="BH744" s="233">
        <f>IF(N744="sníž. přenesená",J744,0)</f>
        <v>0</v>
      </c>
      <c r="BI744" s="233">
        <f>IF(N744="nulová",J744,0)</f>
        <v>0</v>
      </c>
      <c r="BJ744" s="18" t="s">
        <v>141</v>
      </c>
      <c r="BK744" s="233">
        <f>ROUND(I744*H744,2)</f>
        <v>0</v>
      </c>
      <c r="BL744" s="18" t="s">
        <v>304</v>
      </c>
      <c r="BM744" s="232" t="s">
        <v>771</v>
      </c>
    </row>
    <row r="745" s="2" customFormat="1" ht="16.5" customHeight="1">
      <c r="A745" s="39"/>
      <c r="B745" s="40"/>
      <c r="C745" s="220" t="s">
        <v>772</v>
      </c>
      <c r="D745" s="220" t="s">
        <v>136</v>
      </c>
      <c r="E745" s="221" t="s">
        <v>773</v>
      </c>
      <c r="F745" s="222" t="s">
        <v>774</v>
      </c>
      <c r="G745" s="223" t="s">
        <v>775</v>
      </c>
      <c r="H745" s="224">
        <v>5</v>
      </c>
      <c r="I745" s="225"/>
      <c r="J745" s="226">
        <f>ROUND(I745*H745,2)</f>
        <v>0</v>
      </c>
      <c r="K745" s="227"/>
      <c r="L745" s="45"/>
      <c r="M745" s="228" t="s">
        <v>1</v>
      </c>
      <c r="N745" s="229" t="s">
        <v>42</v>
      </c>
      <c r="O745" s="92"/>
      <c r="P745" s="230">
        <f>O745*H745</f>
        <v>0</v>
      </c>
      <c r="Q745" s="230">
        <v>0</v>
      </c>
      <c r="R745" s="230">
        <f>Q745*H745</f>
        <v>0</v>
      </c>
      <c r="S745" s="230">
        <v>0.016500000000000001</v>
      </c>
      <c r="T745" s="231">
        <f>S745*H745</f>
        <v>0.082500000000000004</v>
      </c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R745" s="232" t="s">
        <v>304</v>
      </c>
      <c r="AT745" s="232" t="s">
        <v>136</v>
      </c>
      <c r="AU745" s="232" t="s">
        <v>141</v>
      </c>
      <c r="AY745" s="18" t="s">
        <v>134</v>
      </c>
      <c r="BE745" s="233">
        <f>IF(N745="základní",J745,0)</f>
        <v>0</v>
      </c>
      <c r="BF745" s="233">
        <f>IF(N745="snížená",J745,0)</f>
        <v>0</v>
      </c>
      <c r="BG745" s="233">
        <f>IF(N745="zákl. přenesená",J745,0)</f>
        <v>0</v>
      </c>
      <c r="BH745" s="233">
        <f>IF(N745="sníž. přenesená",J745,0)</f>
        <v>0</v>
      </c>
      <c r="BI745" s="233">
        <f>IF(N745="nulová",J745,0)</f>
        <v>0</v>
      </c>
      <c r="BJ745" s="18" t="s">
        <v>141</v>
      </c>
      <c r="BK745" s="233">
        <f>ROUND(I745*H745,2)</f>
        <v>0</v>
      </c>
      <c r="BL745" s="18" t="s">
        <v>304</v>
      </c>
      <c r="BM745" s="232" t="s">
        <v>776</v>
      </c>
    </row>
    <row r="746" s="13" customFormat="1">
      <c r="A746" s="13"/>
      <c r="B746" s="234"/>
      <c r="C746" s="235"/>
      <c r="D746" s="236" t="s">
        <v>143</v>
      </c>
      <c r="E746" s="237" t="s">
        <v>1</v>
      </c>
      <c r="F746" s="238" t="s">
        <v>777</v>
      </c>
      <c r="G746" s="235"/>
      <c r="H746" s="239">
        <v>5</v>
      </c>
      <c r="I746" s="240"/>
      <c r="J746" s="235"/>
      <c r="K746" s="235"/>
      <c r="L746" s="241"/>
      <c r="M746" s="242"/>
      <c r="N746" s="243"/>
      <c r="O746" s="243"/>
      <c r="P746" s="243"/>
      <c r="Q746" s="243"/>
      <c r="R746" s="243"/>
      <c r="S746" s="243"/>
      <c r="T746" s="244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5" t="s">
        <v>143</v>
      </c>
      <c r="AU746" s="245" t="s">
        <v>141</v>
      </c>
      <c r="AV746" s="13" t="s">
        <v>141</v>
      </c>
      <c r="AW746" s="13" t="s">
        <v>32</v>
      </c>
      <c r="AX746" s="13" t="s">
        <v>76</v>
      </c>
      <c r="AY746" s="245" t="s">
        <v>134</v>
      </c>
    </row>
    <row r="747" s="15" customFormat="1">
      <c r="A747" s="15"/>
      <c r="B747" s="257"/>
      <c r="C747" s="258"/>
      <c r="D747" s="236" t="s">
        <v>143</v>
      </c>
      <c r="E747" s="259" t="s">
        <v>1</v>
      </c>
      <c r="F747" s="260" t="s">
        <v>152</v>
      </c>
      <c r="G747" s="258"/>
      <c r="H747" s="261">
        <v>5</v>
      </c>
      <c r="I747" s="262"/>
      <c r="J747" s="258"/>
      <c r="K747" s="258"/>
      <c r="L747" s="263"/>
      <c r="M747" s="264"/>
      <c r="N747" s="265"/>
      <c r="O747" s="265"/>
      <c r="P747" s="265"/>
      <c r="Q747" s="265"/>
      <c r="R747" s="265"/>
      <c r="S747" s="265"/>
      <c r="T747" s="266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T747" s="267" t="s">
        <v>143</v>
      </c>
      <c r="AU747" s="267" t="s">
        <v>141</v>
      </c>
      <c r="AV747" s="15" t="s">
        <v>140</v>
      </c>
      <c r="AW747" s="15" t="s">
        <v>32</v>
      </c>
      <c r="AX747" s="15" t="s">
        <v>84</v>
      </c>
      <c r="AY747" s="267" t="s">
        <v>134</v>
      </c>
    </row>
    <row r="748" s="2" customFormat="1" ht="16.5" customHeight="1">
      <c r="A748" s="39"/>
      <c r="B748" s="40"/>
      <c r="C748" s="220" t="s">
        <v>778</v>
      </c>
      <c r="D748" s="220" t="s">
        <v>136</v>
      </c>
      <c r="E748" s="221" t="s">
        <v>779</v>
      </c>
      <c r="F748" s="222" t="s">
        <v>780</v>
      </c>
      <c r="G748" s="223" t="s">
        <v>775</v>
      </c>
      <c r="H748" s="224">
        <v>4</v>
      </c>
      <c r="I748" s="225"/>
      <c r="J748" s="226">
        <f>ROUND(I748*H748,2)</f>
        <v>0</v>
      </c>
      <c r="K748" s="227"/>
      <c r="L748" s="45"/>
      <c r="M748" s="228" t="s">
        <v>1</v>
      </c>
      <c r="N748" s="229" t="s">
        <v>42</v>
      </c>
      <c r="O748" s="92"/>
      <c r="P748" s="230">
        <f>O748*H748</f>
        <v>0</v>
      </c>
      <c r="Q748" s="230">
        <v>0</v>
      </c>
      <c r="R748" s="230">
        <f>Q748*H748</f>
        <v>0</v>
      </c>
      <c r="S748" s="230">
        <v>0.041700000000000001</v>
      </c>
      <c r="T748" s="231">
        <f>S748*H748</f>
        <v>0.1668</v>
      </c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R748" s="232" t="s">
        <v>304</v>
      </c>
      <c r="AT748" s="232" t="s">
        <v>136</v>
      </c>
      <c r="AU748" s="232" t="s">
        <v>141</v>
      </c>
      <c r="AY748" s="18" t="s">
        <v>134</v>
      </c>
      <c r="BE748" s="233">
        <f>IF(N748="základní",J748,0)</f>
        <v>0</v>
      </c>
      <c r="BF748" s="233">
        <f>IF(N748="snížená",J748,0)</f>
        <v>0</v>
      </c>
      <c r="BG748" s="233">
        <f>IF(N748="zákl. přenesená",J748,0)</f>
        <v>0</v>
      </c>
      <c r="BH748" s="233">
        <f>IF(N748="sníž. přenesená",J748,0)</f>
        <v>0</v>
      </c>
      <c r="BI748" s="233">
        <f>IF(N748="nulová",J748,0)</f>
        <v>0</v>
      </c>
      <c r="BJ748" s="18" t="s">
        <v>141</v>
      </c>
      <c r="BK748" s="233">
        <f>ROUND(I748*H748,2)</f>
        <v>0</v>
      </c>
      <c r="BL748" s="18" t="s">
        <v>304</v>
      </c>
      <c r="BM748" s="232" t="s">
        <v>781</v>
      </c>
    </row>
    <row r="749" s="13" customFormat="1">
      <c r="A749" s="13"/>
      <c r="B749" s="234"/>
      <c r="C749" s="235"/>
      <c r="D749" s="236" t="s">
        <v>143</v>
      </c>
      <c r="E749" s="237" t="s">
        <v>1</v>
      </c>
      <c r="F749" s="238" t="s">
        <v>782</v>
      </c>
      <c r="G749" s="235"/>
      <c r="H749" s="239">
        <v>4</v>
      </c>
      <c r="I749" s="240"/>
      <c r="J749" s="235"/>
      <c r="K749" s="235"/>
      <c r="L749" s="241"/>
      <c r="M749" s="242"/>
      <c r="N749" s="243"/>
      <c r="O749" s="243"/>
      <c r="P749" s="243"/>
      <c r="Q749" s="243"/>
      <c r="R749" s="243"/>
      <c r="S749" s="243"/>
      <c r="T749" s="244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45" t="s">
        <v>143</v>
      </c>
      <c r="AU749" s="245" t="s">
        <v>141</v>
      </c>
      <c r="AV749" s="13" t="s">
        <v>141</v>
      </c>
      <c r="AW749" s="13" t="s">
        <v>32</v>
      </c>
      <c r="AX749" s="13" t="s">
        <v>76</v>
      </c>
      <c r="AY749" s="245" t="s">
        <v>134</v>
      </c>
    </row>
    <row r="750" s="15" customFormat="1">
      <c r="A750" s="15"/>
      <c r="B750" s="257"/>
      <c r="C750" s="258"/>
      <c r="D750" s="236" t="s">
        <v>143</v>
      </c>
      <c r="E750" s="259" t="s">
        <v>1</v>
      </c>
      <c r="F750" s="260" t="s">
        <v>152</v>
      </c>
      <c r="G750" s="258"/>
      <c r="H750" s="261">
        <v>4</v>
      </c>
      <c r="I750" s="262"/>
      <c r="J750" s="258"/>
      <c r="K750" s="258"/>
      <c r="L750" s="263"/>
      <c r="M750" s="264"/>
      <c r="N750" s="265"/>
      <c r="O750" s="265"/>
      <c r="P750" s="265"/>
      <c r="Q750" s="265"/>
      <c r="R750" s="265"/>
      <c r="S750" s="265"/>
      <c r="T750" s="266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67" t="s">
        <v>143</v>
      </c>
      <c r="AU750" s="267" t="s">
        <v>141</v>
      </c>
      <c r="AV750" s="15" t="s">
        <v>140</v>
      </c>
      <c r="AW750" s="15" t="s">
        <v>32</v>
      </c>
      <c r="AX750" s="15" t="s">
        <v>84</v>
      </c>
      <c r="AY750" s="267" t="s">
        <v>134</v>
      </c>
    </row>
    <row r="751" s="2" customFormat="1" ht="16.5" customHeight="1">
      <c r="A751" s="39"/>
      <c r="B751" s="40"/>
      <c r="C751" s="220" t="s">
        <v>783</v>
      </c>
      <c r="D751" s="220" t="s">
        <v>136</v>
      </c>
      <c r="E751" s="221" t="s">
        <v>784</v>
      </c>
      <c r="F751" s="222" t="s">
        <v>785</v>
      </c>
      <c r="G751" s="223" t="s">
        <v>157</v>
      </c>
      <c r="H751" s="224">
        <v>493</v>
      </c>
      <c r="I751" s="225"/>
      <c r="J751" s="226">
        <f>ROUND(I751*H751,2)</f>
        <v>0</v>
      </c>
      <c r="K751" s="227"/>
      <c r="L751" s="45"/>
      <c r="M751" s="228" t="s">
        <v>1</v>
      </c>
      <c r="N751" s="229" t="s">
        <v>42</v>
      </c>
      <c r="O751" s="92"/>
      <c r="P751" s="230">
        <f>O751*H751</f>
        <v>0</v>
      </c>
      <c r="Q751" s="230">
        <v>0</v>
      </c>
      <c r="R751" s="230">
        <f>Q751*H751</f>
        <v>0</v>
      </c>
      <c r="S751" s="230">
        <v>0.014999999999999999</v>
      </c>
      <c r="T751" s="231">
        <f>S751*H751</f>
        <v>7.3949999999999996</v>
      </c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R751" s="232" t="s">
        <v>304</v>
      </c>
      <c r="AT751" s="232" t="s">
        <v>136</v>
      </c>
      <c r="AU751" s="232" t="s">
        <v>141</v>
      </c>
      <c r="AY751" s="18" t="s">
        <v>134</v>
      </c>
      <c r="BE751" s="233">
        <f>IF(N751="základní",J751,0)</f>
        <v>0</v>
      </c>
      <c r="BF751" s="233">
        <f>IF(N751="snížená",J751,0)</f>
        <v>0</v>
      </c>
      <c r="BG751" s="233">
        <f>IF(N751="zákl. přenesená",J751,0)</f>
        <v>0</v>
      </c>
      <c r="BH751" s="233">
        <f>IF(N751="sníž. přenesená",J751,0)</f>
        <v>0</v>
      </c>
      <c r="BI751" s="233">
        <f>IF(N751="nulová",J751,0)</f>
        <v>0</v>
      </c>
      <c r="BJ751" s="18" t="s">
        <v>141</v>
      </c>
      <c r="BK751" s="233">
        <f>ROUND(I751*H751,2)</f>
        <v>0</v>
      </c>
      <c r="BL751" s="18" t="s">
        <v>304</v>
      </c>
      <c r="BM751" s="232" t="s">
        <v>786</v>
      </c>
    </row>
    <row r="752" s="2" customFormat="1" ht="16.5" customHeight="1">
      <c r="A752" s="39"/>
      <c r="B752" s="40"/>
      <c r="C752" s="220" t="s">
        <v>787</v>
      </c>
      <c r="D752" s="220" t="s">
        <v>136</v>
      </c>
      <c r="E752" s="221" t="s">
        <v>788</v>
      </c>
      <c r="F752" s="222" t="s">
        <v>789</v>
      </c>
      <c r="G752" s="223" t="s">
        <v>139</v>
      </c>
      <c r="H752" s="224">
        <v>828.89300000000003</v>
      </c>
      <c r="I752" s="225"/>
      <c r="J752" s="226">
        <f>ROUND(I752*H752,2)</f>
        <v>0</v>
      </c>
      <c r="K752" s="227"/>
      <c r="L752" s="45"/>
      <c r="M752" s="228" t="s">
        <v>1</v>
      </c>
      <c r="N752" s="229" t="s">
        <v>42</v>
      </c>
      <c r="O752" s="92"/>
      <c r="P752" s="230">
        <f>O752*H752</f>
        <v>0</v>
      </c>
      <c r="Q752" s="230">
        <v>0</v>
      </c>
      <c r="R752" s="230">
        <f>Q752*H752</f>
        <v>0</v>
      </c>
      <c r="S752" s="230">
        <v>0.039</v>
      </c>
      <c r="T752" s="231">
        <f>S752*H752</f>
        <v>32.326827000000002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32" t="s">
        <v>140</v>
      </c>
      <c r="AT752" s="232" t="s">
        <v>136</v>
      </c>
      <c r="AU752" s="232" t="s">
        <v>141</v>
      </c>
      <c r="AY752" s="18" t="s">
        <v>134</v>
      </c>
      <c r="BE752" s="233">
        <f>IF(N752="základní",J752,0)</f>
        <v>0</v>
      </c>
      <c r="BF752" s="233">
        <f>IF(N752="snížená",J752,0)</f>
        <v>0</v>
      </c>
      <c r="BG752" s="233">
        <f>IF(N752="zákl. přenesená",J752,0)</f>
        <v>0</v>
      </c>
      <c r="BH752" s="233">
        <f>IF(N752="sníž. přenesená",J752,0)</f>
        <v>0</v>
      </c>
      <c r="BI752" s="233">
        <f>IF(N752="nulová",J752,0)</f>
        <v>0</v>
      </c>
      <c r="BJ752" s="18" t="s">
        <v>141</v>
      </c>
      <c r="BK752" s="233">
        <f>ROUND(I752*H752,2)</f>
        <v>0</v>
      </c>
      <c r="BL752" s="18" t="s">
        <v>140</v>
      </c>
      <c r="BM752" s="232" t="s">
        <v>790</v>
      </c>
    </row>
    <row r="753" s="13" customFormat="1">
      <c r="A753" s="13"/>
      <c r="B753" s="234"/>
      <c r="C753" s="235"/>
      <c r="D753" s="236" t="s">
        <v>143</v>
      </c>
      <c r="E753" s="237" t="s">
        <v>1</v>
      </c>
      <c r="F753" s="238" t="s">
        <v>791</v>
      </c>
      <c r="G753" s="235"/>
      <c r="H753" s="239">
        <v>828.89300000000003</v>
      </c>
      <c r="I753" s="240"/>
      <c r="J753" s="235"/>
      <c r="K753" s="235"/>
      <c r="L753" s="241"/>
      <c r="M753" s="242"/>
      <c r="N753" s="243"/>
      <c r="O753" s="243"/>
      <c r="P753" s="243"/>
      <c r="Q753" s="243"/>
      <c r="R753" s="243"/>
      <c r="S753" s="243"/>
      <c r="T753" s="244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5" t="s">
        <v>143</v>
      </c>
      <c r="AU753" s="245" t="s">
        <v>141</v>
      </c>
      <c r="AV753" s="13" t="s">
        <v>141</v>
      </c>
      <c r="AW753" s="13" t="s">
        <v>32</v>
      </c>
      <c r="AX753" s="13" t="s">
        <v>76</v>
      </c>
      <c r="AY753" s="245" t="s">
        <v>134</v>
      </c>
    </row>
    <row r="754" s="15" customFormat="1">
      <c r="A754" s="15"/>
      <c r="B754" s="257"/>
      <c r="C754" s="258"/>
      <c r="D754" s="236" t="s">
        <v>143</v>
      </c>
      <c r="E754" s="259" t="s">
        <v>1</v>
      </c>
      <c r="F754" s="260" t="s">
        <v>152</v>
      </c>
      <c r="G754" s="258"/>
      <c r="H754" s="261">
        <v>828.89300000000003</v>
      </c>
      <c r="I754" s="262"/>
      <c r="J754" s="258"/>
      <c r="K754" s="258"/>
      <c r="L754" s="263"/>
      <c r="M754" s="264"/>
      <c r="N754" s="265"/>
      <c r="O754" s="265"/>
      <c r="P754" s="265"/>
      <c r="Q754" s="265"/>
      <c r="R754" s="265"/>
      <c r="S754" s="265"/>
      <c r="T754" s="266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T754" s="267" t="s">
        <v>143</v>
      </c>
      <c r="AU754" s="267" t="s">
        <v>141</v>
      </c>
      <c r="AV754" s="15" t="s">
        <v>140</v>
      </c>
      <c r="AW754" s="15" t="s">
        <v>32</v>
      </c>
      <c r="AX754" s="15" t="s">
        <v>84</v>
      </c>
      <c r="AY754" s="267" t="s">
        <v>134</v>
      </c>
    </row>
    <row r="755" s="13" customFormat="1">
      <c r="A755" s="13"/>
      <c r="B755" s="234"/>
      <c r="C755" s="235"/>
      <c r="D755" s="236" t="s">
        <v>143</v>
      </c>
      <c r="E755" s="237" t="s">
        <v>1</v>
      </c>
      <c r="F755" s="238" t="s">
        <v>792</v>
      </c>
      <c r="G755" s="235"/>
      <c r="H755" s="239">
        <v>828.89300000000003</v>
      </c>
      <c r="I755" s="240"/>
      <c r="J755" s="235"/>
      <c r="K755" s="235"/>
      <c r="L755" s="241"/>
      <c r="M755" s="242"/>
      <c r="N755" s="243"/>
      <c r="O755" s="243"/>
      <c r="P755" s="243"/>
      <c r="Q755" s="243"/>
      <c r="R755" s="243"/>
      <c r="S755" s="243"/>
      <c r="T755" s="24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5" t="s">
        <v>143</v>
      </c>
      <c r="AU755" s="245" t="s">
        <v>141</v>
      </c>
      <c r="AV755" s="13" t="s">
        <v>141</v>
      </c>
      <c r="AW755" s="13" t="s">
        <v>32</v>
      </c>
      <c r="AX755" s="13" t="s">
        <v>76</v>
      </c>
      <c r="AY755" s="245" t="s">
        <v>134</v>
      </c>
    </row>
    <row r="756" s="2" customFormat="1" ht="16.5" customHeight="1">
      <c r="A756" s="39"/>
      <c r="B756" s="40"/>
      <c r="C756" s="220" t="s">
        <v>793</v>
      </c>
      <c r="D756" s="220" t="s">
        <v>136</v>
      </c>
      <c r="E756" s="221" t="s">
        <v>794</v>
      </c>
      <c r="F756" s="222" t="s">
        <v>795</v>
      </c>
      <c r="G756" s="223" t="s">
        <v>157</v>
      </c>
      <c r="H756" s="224">
        <v>11.789999999999999</v>
      </c>
      <c r="I756" s="225"/>
      <c r="J756" s="226">
        <f>ROUND(I756*H756,2)</f>
        <v>0</v>
      </c>
      <c r="K756" s="227"/>
      <c r="L756" s="45"/>
      <c r="M756" s="228" t="s">
        <v>1</v>
      </c>
      <c r="N756" s="229" t="s">
        <v>42</v>
      </c>
      <c r="O756" s="92"/>
      <c r="P756" s="230">
        <f>O756*H756</f>
        <v>0</v>
      </c>
      <c r="Q756" s="230">
        <v>0</v>
      </c>
      <c r="R756" s="230">
        <f>Q756*H756</f>
        <v>0</v>
      </c>
      <c r="S756" s="230">
        <v>0.0057099999999999998</v>
      </c>
      <c r="T756" s="231">
        <f>S756*H756</f>
        <v>0.067320899999999989</v>
      </c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R756" s="232" t="s">
        <v>304</v>
      </c>
      <c r="AT756" s="232" t="s">
        <v>136</v>
      </c>
      <c r="AU756" s="232" t="s">
        <v>141</v>
      </c>
      <c r="AY756" s="18" t="s">
        <v>134</v>
      </c>
      <c r="BE756" s="233">
        <f>IF(N756="základní",J756,0)</f>
        <v>0</v>
      </c>
      <c r="BF756" s="233">
        <f>IF(N756="snížená",J756,0)</f>
        <v>0</v>
      </c>
      <c r="BG756" s="233">
        <f>IF(N756="zákl. přenesená",J756,0)</f>
        <v>0</v>
      </c>
      <c r="BH756" s="233">
        <f>IF(N756="sníž. přenesená",J756,0)</f>
        <v>0</v>
      </c>
      <c r="BI756" s="233">
        <f>IF(N756="nulová",J756,0)</f>
        <v>0</v>
      </c>
      <c r="BJ756" s="18" t="s">
        <v>141</v>
      </c>
      <c r="BK756" s="233">
        <f>ROUND(I756*H756,2)</f>
        <v>0</v>
      </c>
      <c r="BL756" s="18" t="s">
        <v>304</v>
      </c>
      <c r="BM756" s="232" t="s">
        <v>796</v>
      </c>
    </row>
    <row r="757" s="13" customFormat="1">
      <c r="A757" s="13"/>
      <c r="B757" s="234"/>
      <c r="C757" s="235"/>
      <c r="D757" s="236" t="s">
        <v>143</v>
      </c>
      <c r="E757" s="237" t="s">
        <v>1</v>
      </c>
      <c r="F757" s="238" t="s">
        <v>797</v>
      </c>
      <c r="G757" s="235"/>
      <c r="H757" s="239">
        <v>11.789999999999999</v>
      </c>
      <c r="I757" s="240"/>
      <c r="J757" s="235"/>
      <c r="K757" s="235"/>
      <c r="L757" s="241"/>
      <c r="M757" s="242"/>
      <c r="N757" s="243"/>
      <c r="O757" s="243"/>
      <c r="P757" s="243"/>
      <c r="Q757" s="243"/>
      <c r="R757" s="243"/>
      <c r="S757" s="243"/>
      <c r="T757" s="24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5" t="s">
        <v>143</v>
      </c>
      <c r="AU757" s="245" t="s">
        <v>141</v>
      </c>
      <c r="AV757" s="13" t="s">
        <v>141</v>
      </c>
      <c r="AW757" s="13" t="s">
        <v>32</v>
      </c>
      <c r="AX757" s="13" t="s">
        <v>76</v>
      </c>
      <c r="AY757" s="245" t="s">
        <v>134</v>
      </c>
    </row>
    <row r="758" s="15" customFormat="1">
      <c r="A758" s="15"/>
      <c r="B758" s="257"/>
      <c r="C758" s="258"/>
      <c r="D758" s="236" t="s">
        <v>143</v>
      </c>
      <c r="E758" s="259" t="s">
        <v>1</v>
      </c>
      <c r="F758" s="260" t="s">
        <v>152</v>
      </c>
      <c r="G758" s="258"/>
      <c r="H758" s="261">
        <v>11.789999999999999</v>
      </c>
      <c r="I758" s="262"/>
      <c r="J758" s="258"/>
      <c r="K758" s="258"/>
      <c r="L758" s="263"/>
      <c r="M758" s="264"/>
      <c r="N758" s="265"/>
      <c r="O758" s="265"/>
      <c r="P758" s="265"/>
      <c r="Q758" s="265"/>
      <c r="R758" s="265"/>
      <c r="S758" s="265"/>
      <c r="T758" s="266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T758" s="267" t="s">
        <v>143</v>
      </c>
      <c r="AU758" s="267" t="s">
        <v>141</v>
      </c>
      <c r="AV758" s="15" t="s">
        <v>140</v>
      </c>
      <c r="AW758" s="15" t="s">
        <v>32</v>
      </c>
      <c r="AX758" s="15" t="s">
        <v>84</v>
      </c>
      <c r="AY758" s="267" t="s">
        <v>134</v>
      </c>
    </row>
    <row r="759" s="2" customFormat="1" ht="16.5" customHeight="1">
      <c r="A759" s="39"/>
      <c r="B759" s="40"/>
      <c r="C759" s="220" t="s">
        <v>798</v>
      </c>
      <c r="D759" s="220" t="s">
        <v>136</v>
      </c>
      <c r="E759" s="221" t="s">
        <v>799</v>
      </c>
      <c r="F759" s="222" t="s">
        <v>800</v>
      </c>
      <c r="G759" s="223" t="s">
        <v>213</v>
      </c>
      <c r="H759" s="224">
        <v>95.450000000000003</v>
      </c>
      <c r="I759" s="225"/>
      <c r="J759" s="226">
        <f>ROUND(I759*H759,2)</f>
        <v>0</v>
      </c>
      <c r="K759" s="227"/>
      <c r="L759" s="45"/>
      <c r="M759" s="228" t="s">
        <v>1</v>
      </c>
      <c r="N759" s="229" t="s">
        <v>42</v>
      </c>
      <c r="O759" s="92"/>
      <c r="P759" s="230">
        <f>O759*H759</f>
        <v>0</v>
      </c>
      <c r="Q759" s="230">
        <v>0</v>
      </c>
      <c r="R759" s="230">
        <f>Q759*H759</f>
        <v>0</v>
      </c>
      <c r="S759" s="230">
        <v>0.0025999999999999999</v>
      </c>
      <c r="T759" s="231">
        <f>S759*H759</f>
        <v>0.24817</v>
      </c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R759" s="232" t="s">
        <v>304</v>
      </c>
      <c r="AT759" s="232" t="s">
        <v>136</v>
      </c>
      <c r="AU759" s="232" t="s">
        <v>141</v>
      </c>
      <c r="AY759" s="18" t="s">
        <v>134</v>
      </c>
      <c r="BE759" s="233">
        <f>IF(N759="základní",J759,0)</f>
        <v>0</v>
      </c>
      <c r="BF759" s="233">
        <f>IF(N759="snížená",J759,0)</f>
        <v>0</v>
      </c>
      <c r="BG759" s="233">
        <f>IF(N759="zákl. přenesená",J759,0)</f>
        <v>0</v>
      </c>
      <c r="BH759" s="233">
        <f>IF(N759="sníž. přenesená",J759,0)</f>
        <v>0</v>
      </c>
      <c r="BI759" s="233">
        <f>IF(N759="nulová",J759,0)</f>
        <v>0</v>
      </c>
      <c r="BJ759" s="18" t="s">
        <v>141</v>
      </c>
      <c r="BK759" s="233">
        <f>ROUND(I759*H759,2)</f>
        <v>0</v>
      </c>
      <c r="BL759" s="18" t="s">
        <v>304</v>
      </c>
      <c r="BM759" s="232" t="s">
        <v>801</v>
      </c>
    </row>
    <row r="760" s="13" customFormat="1">
      <c r="A760" s="13"/>
      <c r="B760" s="234"/>
      <c r="C760" s="235"/>
      <c r="D760" s="236" t="s">
        <v>143</v>
      </c>
      <c r="E760" s="237" t="s">
        <v>1</v>
      </c>
      <c r="F760" s="238" t="s">
        <v>802</v>
      </c>
      <c r="G760" s="235"/>
      <c r="H760" s="239">
        <v>6.5499999999999998</v>
      </c>
      <c r="I760" s="240"/>
      <c r="J760" s="235"/>
      <c r="K760" s="235"/>
      <c r="L760" s="241"/>
      <c r="M760" s="242"/>
      <c r="N760" s="243"/>
      <c r="O760" s="243"/>
      <c r="P760" s="243"/>
      <c r="Q760" s="243"/>
      <c r="R760" s="243"/>
      <c r="S760" s="243"/>
      <c r="T760" s="244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5" t="s">
        <v>143</v>
      </c>
      <c r="AU760" s="245" t="s">
        <v>141</v>
      </c>
      <c r="AV760" s="13" t="s">
        <v>141</v>
      </c>
      <c r="AW760" s="13" t="s">
        <v>32</v>
      </c>
      <c r="AX760" s="13" t="s">
        <v>76</v>
      </c>
      <c r="AY760" s="245" t="s">
        <v>134</v>
      </c>
    </row>
    <row r="761" s="13" customFormat="1">
      <c r="A761" s="13"/>
      <c r="B761" s="234"/>
      <c r="C761" s="235"/>
      <c r="D761" s="236" t="s">
        <v>143</v>
      </c>
      <c r="E761" s="237" t="s">
        <v>1</v>
      </c>
      <c r="F761" s="238" t="s">
        <v>803</v>
      </c>
      <c r="G761" s="235"/>
      <c r="H761" s="239">
        <v>88.900000000000006</v>
      </c>
      <c r="I761" s="240"/>
      <c r="J761" s="235"/>
      <c r="K761" s="235"/>
      <c r="L761" s="241"/>
      <c r="M761" s="242"/>
      <c r="N761" s="243"/>
      <c r="O761" s="243"/>
      <c r="P761" s="243"/>
      <c r="Q761" s="243"/>
      <c r="R761" s="243"/>
      <c r="S761" s="243"/>
      <c r="T761" s="244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5" t="s">
        <v>143</v>
      </c>
      <c r="AU761" s="245" t="s">
        <v>141</v>
      </c>
      <c r="AV761" s="13" t="s">
        <v>141</v>
      </c>
      <c r="AW761" s="13" t="s">
        <v>32</v>
      </c>
      <c r="AX761" s="13" t="s">
        <v>76</v>
      </c>
      <c r="AY761" s="245" t="s">
        <v>134</v>
      </c>
    </row>
    <row r="762" s="15" customFormat="1">
      <c r="A762" s="15"/>
      <c r="B762" s="257"/>
      <c r="C762" s="258"/>
      <c r="D762" s="236" t="s">
        <v>143</v>
      </c>
      <c r="E762" s="259" t="s">
        <v>1</v>
      </c>
      <c r="F762" s="260" t="s">
        <v>152</v>
      </c>
      <c r="G762" s="258"/>
      <c r="H762" s="261">
        <v>95.450000000000003</v>
      </c>
      <c r="I762" s="262"/>
      <c r="J762" s="258"/>
      <c r="K762" s="258"/>
      <c r="L762" s="263"/>
      <c r="M762" s="264"/>
      <c r="N762" s="265"/>
      <c r="O762" s="265"/>
      <c r="P762" s="265"/>
      <c r="Q762" s="265"/>
      <c r="R762" s="265"/>
      <c r="S762" s="265"/>
      <c r="T762" s="266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T762" s="267" t="s">
        <v>143</v>
      </c>
      <c r="AU762" s="267" t="s">
        <v>141</v>
      </c>
      <c r="AV762" s="15" t="s">
        <v>140</v>
      </c>
      <c r="AW762" s="15" t="s">
        <v>32</v>
      </c>
      <c r="AX762" s="15" t="s">
        <v>84</v>
      </c>
      <c r="AY762" s="267" t="s">
        <v>134</v>
      </c>
    </row>
    <row r="763" s="2" customFormat="1" ht="16.5" customHeight="1">
      <c r="A763" s="39"/>
      <c r="B763" s="40"/>
      <c r="C763" s="220" t="s">
        <v>804</v>
      </c>
      <c r="D763" s="220" t="s">
        <v>136</v>
      </c>
      <c r="E763" s="221" t="s">
        <v>805</v>
      </c>
      <c r="F763" s="222" t="s">
        <v>806</v>
      </c>
      <c r="G763" s="223" t="s">
        <v>213</v>
      </c>
      <c r="H763" s="224">
        <v>67</v>
      </c>
      <c r="I763" s="225"/>
      <c r="J763" s="226">
        <f>ROUND(I763*H763,2)</f>
        <v>0</v>
      </c>
      <c r="K763" s="227"/>
      <c r="L763" s="45"/>
      <c r="M763" s="228" t="s">
        <v>1</v>
      </c>
      <c r="N763" s="229" t="s">
        <v>42</v>
      </c>
      <c r="O763" s="92"/>
      <c r="P763" s="230">
        <f>O763*H763</f>
        <v>0</v>
      </c>
      <c r="Q763" s="230">
        <v>0</v>
      </c>
      <c r="R763" s="230">
        <f>Q763*H763</f>
        <v>0</v>
      </c>
      <c r="S763" s="230">
        <v>0.0039399999999999999</v>
      </c>
      <c r="T763" s="231">
        <f>S763*H763</f>
        <v>0.26397999999999999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2" t="s">
        <v>304</v>
      </c>
      <c r="AT763" s="232" t="s">
        <v>136</v>
      </c>
      <c r="AU763" s="232" t="s">
        <v>141</v>
      </c>
      <c r="AY763" s="18" t="s">
        <v>134</v>
      </c>
      <c r="BE763" s="233">
        <f>IF(N763="základní",J763,0)</f>
        <v>0</v>
      </c>
      <c r="BF763" s="233">
        <f>IF(N763="snížená",J763,0)</f>
        <v>0</v>
      </c>
      <c r="BG763" s="233">
        <f>IF(N763="zákl. přenesená",J763,0)</f>
        <v>0</v>
      </c>
      <c r="BH763" s="233">
        <f>IF(N763="sníž. přenesená",J763,0)</f>
        <v>0</v>
      </c>
      <c r="BI763" s="233">
        <f>IF(N763="nulová",J763,0)</f>
        <v>0</v>
      </c>
      <c r="BJ763" s="18" t="s">
        <v>141</v>
      </c>
      <c r="BK763" s="233">
        <f>ROUND(I763*H763,2)</f>
        <v>0</v>
      </c>
      <c r="BL763" s="18" t="s">
        <v>304</v>
      </c>
      <c r="BM763" s="232" t="s">
        <v>807</v>
      </c>
    </row>
    <row r="764" s="13" customFormat="1">
      <c r="A764" s="13"/>
      <c r="B764" s="234"/>
      <c r="C764" s="235"/>
      <c r="D764" s="236" t="s">
        <v>143</v>
      </c>
      <c r="E764" s="237" t="s">
        <v>1</v>
      </c>
      <c r="F764" s="238" t="s">
        <v>808</v>
      </c>
      <c r="G764" s="235"/>
      <c r="H764" s="239">
        <v>67</v>
      </c>
      <c r="I764" s="240"/>
      <c r="J764" s="235"/>
      <c r="K764" s="235"/>
      <c r="L764" s="241"/>
      <c r="M764" s="242"/>
      <c r="N764" s="243"/>
      <c r="O764" s="243"/>
      <c r="P764" s="243"/>
      <c r="Q764" s="243"/>
      <c r="R764" s="243"/>
      <c r="S764" s="243"/>
      <c r="T764" s="244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5" t="s">
        <v>143</v>
      </c>
      <c r="AU764" s="245" t="s">
        <v>141</v>
      </c>
      <c r="AV764" s="13" t="s">
        <v>141</v>
      </c>
      <c r="AW764" s="13" t="s">
        <v>32</v>
      </c>
      <c r="AX764" s="13" t="s">
        <v>76</v>
      </c>
      <c r="AY764" s="245" t="s">
        <v>134</v>
      </c>
    </row>
    <row r="765" s="15" customFormat="1">
      <c r="A765" s="15"/>
      <c r="B765" s="257"/>
      <c r="C765" s="258"/>
      <c r="D765" s="236" t="s">
        <v>143</v>
      </c>
      <c r="E765" s="259" t="s">
        <v>1</v>
      </c>
      <c r="F765" s="260" t="s">
        <v>152</v>
      </c>
      <c r="G765" s="258"/>
      <c r="H765" s="261">
        <v>67</v>
      </c>
      <c r="I765" s="262"/>
      <c r="J765" s="258"/>
      <c r="K765" s="258"/>
      <c r="L765" s="263"/>
      <c r="M765" s="264"/>
      <c r="N765" s="265"/>
      <c r="O765" s="265"/>
      <c r="P765" s="265"/>
      <c r="Q765" s="265"/>
      <c r="R765" s="265"/>
      <c r="S765" s="265"/>
      <c r="T765" s="266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T765" s="267" t="s">
        <v>143</v>
      </c>
      <c r="AU765" s="267" t="s">
        <v>141</v>
      </c>
      <c r="AV765" s="15" t="s">
        <v>140</v>
      </c>
      <c r="AW765" s="15" t="s">
        <v>32</v>
      </c>
      <c r="AX765" s="15" t="s">
        <v>84</v>
      </c>
      <c r="AY765" s="267" t="s">
        <v>134</v>
      </c>
    </row>
    <row r="766" s="12" customFormat="1" ht="22.8" customHeight="1">
      <c r="A766" s="12"/>
      <c r="B766" s="204"/>
      <c r="C766" s="205"/>
      <c r="D766" s="206" t="s">
        <v>75</v>
      </c>
      <c r="E766" s="218" t="s">
        <v>809</v>
      </c>
      <c r="F766" s="218" t="s">
        <v>810</v>
      </c>
      <c r="G766" s="205"/>
      <c r="H766" s="205"/>
      <c r="I766" s="208"/>
      <c r="J766" s="219">
        <f>BK766</f>
        <v>0</v>
      </c>
      <c r="K766" s="205"/>
      <c r="L766" s="210"/>
      <c r="M766" s="211"/>
      <c r="N766" s="212"/>
      <c r="O766" s="212"/>
      <c r="P766" s="213">
        <f>SUM(P767:P847)</f>
        <v>0</v>
      </c>
      <c r="Q766" s="212"/>
      <c r="R766" s="213">
        <f>SUM(R767:R847)</f>
        <v>0</v>
      </c>
      <c r="S766" s="212"/>
      <c r="T766" s="214">
        <f>SUM(T767:T847)</f>
        <v>19.56679097</v>
      </c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R766" s="215" t="s">
        <v>141</v>
      </c>
      <c r="AT766" s="216" t="s">
        <v>75</v>
      </c>
      <c r="AU766" s="216" t="s">
        <v>84</v>
      </c>
      <c r="AY766" s="215" t="s">
        <v>134</v>
      </c>
      <c r="BK766" s="217">
        <f>SUM(BK767:BK847)</f>
        <v>0</v>
      </c>
    </row>
    <row r="767" s="2" customFormat="1" ht="24.15" customHeight="1">
      <c r="A767" s="39"/>
      <c r="B767" s="40"/>
      <c r="C767" s="220" t="s">
        <v>811</v>
      </c>
      <c r="D767" s="220" t="s">
        <v>136</v>
      </c>
      <c r="E767" s="221" t="s">
        <v>812</v>
      </c>
      <c r="F767" s="222" t="s">
        <v>813</v>
      </c>
      <c r="G767" s="223" t="s">
        <v>213</v>
      </c>
      <c r="H767" s="224">
        <v>126.59399999999999</v>
      </c>
      <c r="I767" s="225"/>
      <c r="J767" s="226">
        <f>ROUND(I767*H767,2)</f>
        <v>0</v>
      </c>
      <c r="K767" s="227"/>
      <c r="L767" s="45"/>
      <c r="M767" s="228" t="s">
        <v>1</v>
      </c>
      <c r="N767" s="229" t="s">
        <v>42</v>
      </c>
      <c r="O767" s="92"/>
      <c r="P767" s="230">
        <f>O767*H767</f>
        <v>0</v>
      </c>
      <c r="Q767" s="230">
        <v>0</v>
      </c>
      <c r="R767" s="230">
        <f>Q767*H767</f>
        <v>0</v>
      </c>
      <c r="S767" s="230">
        <v>0.00197</v>
      </c>
      <c r="T767" s="231">
        <f>S767*H767</f>
        <v>0.24939017999999999</v>
      </c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R767" s="232" t="s">
        <v>304</v>
      </c>
      <c r="AT767" s="232" t="s">
        <v>136</v>
      </c>
      <c r="AU767" s="232" t="s">
        <v>141</v>
      </c>
      <c r="AY767" s="18" t="s">
        <v>134</v>
      </c>
      <c r="BE767" s="233">
        <f>IF(N767="základní",J767,0)</f>
        <v>0</v>
      </c>
      <c r="BF767" s="233">
        <f>IF(N767="snížená",J767,0)</f>
        <v>0</v>
      </c>
      <c r="BG767" s="233">
        <f>IF(N767="zákl. přenesená",J767,0)</f>
        <v>0</v>
      </c>
      <c r="BH767" s="233">
        <f>IF(N767="sníž. přenesená",J767,0)</f>
        <v>0</v>
      </c>
      <c r="BI767" s="233">
        <f>IF(N767="nulová",J767,0)</f>
        <v>0</v>
      </c>
      <c r="BJ767" s="18" t="s">
        <v>141</v>
      </c>
      <c r="BK767" s="233">
        <f>ROUND(I767*H767,2)</f>
        <v>0</v>
      </c>
      <c r="BL767" s="18" t="s">
        <v>304</v>
      </c>
      <c r="BM767" s="232" t="s">
        <v>814</v>
      </c>
    </row>
    <row r="768" s="13" customFormat="1">
      <c r="A768" s="13"/>
      <c r="B768" s="234"/>
      <c r="C768" s="235"/>
      <c r="D768" s="236" t="s">
        <v>143</v>
      </c>
      <c r="E768" s="237" t="s">
        <v>1</v>
      </c>
      <c r="F768" s="238" t="s">
        <v>815</v>
      </c>
      <c r="G768" s="235"/>
      <c r="H768" s="239">
        <v>48</v>
      </c>
      <c r="I768" s="240"/>
      <c r="J768" s="235"/>
      <c r="K768" s="235"/>
      <c r="L768" s="241"/>
      <c r="M768" s="242"/>
      <c r="N768" s="243"/>
      <c r="O768" s="243"/>
      <c r="P768" s="243"/>
      <c r="Q768" s="243"/>
      <c r="R768" s="243"/>
      <c r="S768" s="243"/>
      <c r="T768" s="244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5" t="s">
        <v>143</v>
      </c>
      <c r="AU768" s="245" t="s">
        <v>141</v>
      </c>
      <c r="AV768" s="13" t="s">
        <v>141</v>
      </c>
      <c r="AW768" s="13" t="s">
        <v>32</v>
      </c>
      <c r="AX768" s="13" t="s">
        <v>76</v>
      </c>
      <c r="AY768" s="245" t="s">
        <v>134</v>
      </c>
    </row>
    <row r="769" s="14" customFormat="1">
      <c r="A769" s="14"/>
      <c r="B769" s="246"/>
      <c r="C769" s="247"/>
      <c r="D769" s="236" t="s">
        <v>143</v>
      </c>
      <c r="E769" s="248" t="s">
        <v>1</v>
      </c>
      <c r="F769" s="249" t="s">
        <v>149</v>
      </c>
      <c r="G769" s="247"/>
      <c r="H769" s="250">
        <v>48</v>
      </c>
      <c r="I769" s="251"/>
      <c r="J769" s="247"/>
      <c r="K769" s="247"/>
      <c r="L769" s="252"/>
      <c r="M769" s="253"/>
      <c r="N769" s="254"/>
      <c r="O769" s="254"/>
      <c r="P769" s="254"/>
      <c r="Q769" s="254"/>
      <c r="R769" s="254"/>
      <c r="S769" s="254"/>
      <c r="T769" s="255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6" t="s">
        <v>143</v>
      </c>
      <c r="AU769" s="256" t="s">
        <v>141</v>
      </c>
      <c r="AV769" s="14" t="s">
        <v>150</v>
      </c>
      <c r="AW769" s="14" t="s">
        <v>32</v>
      </c>
      <c r="AX769" s="14" t="s">
        <v>76</v>
      </c>
      <c r="AY769" s="256" t="s">
        <v>134</v>
      </c>
    </row>
    <row r="770" s="13" customFormat="1">
      <c r="A770" s="13"/>
      <c r="B770" s="234"/>
      <c r="C770" s="235"/>
      <c r="D770" s="236" t="s">
        <v>143</v>
      </c>
      <c r="E770" s="237" t="s">
        <v>1</v>
      </c>
      <c r="F770" s="238" t="s">
        <v>816</v>
      </c>
      <c r="G770" s="235"/>
      <c r="H770" s="239">
        <v>15.94</v>
      </c>
      <c r="I770" s="240"/>
      <c r="J770" s="235"/>
      <c r="K770" s="235"/>
      <c r="L770" s="241"/>
      <c r="M770" s="242"/>
      <c r="N770" s="243"/>
      <c r="O770" s="243"/>
      <c r="P770" s="243"/>
      <c r="Q770" s="243"/>
      <c r="R770" s="243"/>
      <c r="S770" s="243"/>
      <c r="T770" s="244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5" t="s">
        <v>143</v>
      </c>
      <c r="AU770" s="245" t="s">
        <v>141</v>
      </c>
      <c r="AV770" s="13" t="s">
        <v>141</v>
      </c>
      <c r="AW770" s="13" t="s">
        <v>32</v>
      </c>
      <c r="AX770" s="13" t="s">
        <v>76</v>
      </c>
      <c r="AY770" s="245" t="s">
        <v>134</v>
      </c>
    </row>
    <row r="771" s="13" customFormat="1">
      <c r="A771" s="13"/>
      <c r="B771" s="234"/>
      <c r="C771" s="235"/>
      <c r="D771" s="236" t="s">
        <v>143</v>
      </c>
      <c r="E771" s="237" t="s">
        <v>1</v>
      </c>
      <c r="F771" s="238" t="s">
        <v>817</v>
      </c>
      <c r="G771" s="235"/>
      <c r="H771" s="239">
        <v>14.1</v>
      </c>
      <c r="I771" s="240"/>
      <c r="J771" s="235"/>
      <c r="K771" s="235"/>
      <c r="L771" s="241"/>
      <c r="M771" s="242"/>
      <c r="N771" s="243"/>
      <c r="O771" s="243"/>
      <c r="P771" s="243"/>
      <c r="Q771" s="243"/>
      <c r="R771" s="243"/>
      <c r="S771" s="243"/>
      <c r="T771" s="244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5" t="s">
        <v>143</v>
      </c>
      <c r="AU771" s="245" t="s">
        <v>141</v>
      </c>
      <c r="AV771" s="13" t="s">
        <v>141</v>
      </c>
      <c r="AW771" s="13" t="s">
        <v>32</v>
      </c>
      <c r="AX771" s="13" t="s">
        <v>76</v>
      </c>
      <c r="AY771" s="245" t="s">
        <v>134</v>
      </c>
    </row>
    <row r="772" s="13" customFormat="1">
      <c r="A772" s="13"/>
      <c r="B772" s="234"/>
      <c r="C772" s="235"/>
      <c r="D772" s="236" t="s">
        <v>143</v>
      </c>
      <c r="E772" s="237" t="s">
        <v>1</v>
      </c>
      <c r="F772" s="238" t="s">
        <v>818</v>
      </c>
      <c r="G772" s="235"/>
      <c r="H772" s="239">
        <v>23.751999999999999</v>
      </c>
      <c r="I772" s="240"/>
      <c r="J772" s="235"/>
      <c r="K772" s="235"/>
      <c r="L772" s="241"/>
      <c r="M772" s="242"/>
      <c r="N772" s="243"/>
      <c r="O772" s="243"/>
      <c r="P772" s="243"/>
      <c r="Q772" s="243"/>
      <c r="R772" s="243"/>
      <c r="S772" s="243"/>
      <c r="T772" s="244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5" t="s">
        <v>143</v>
      </c>
      <c r="AU772" s="245" t="s">
        <v>141</v>
      </c>
      <c r="AV772" s="13" t="s">
        <v>141</v>
      </c>
      <c r="AW772" s="13" t="s">
        <v>32</v>
      </c>
      <c r="AX772" s="13" t="s">
        <v>76</v>
      </c>
      <c r="AY772" s="245" t="s">
        <v>134</v>
      </c>
    </row>
    <row r="773" s="13" customFormat="1">
      <c r="A773" s="13"/>
      <c r="B773" s="234"/>
      <c r="C773" s="235"/>
      <c r="D773" s="236" t="s">
        <v>143</v>
      </c>
      <c r="E773" s="237" t="s">
        <v>1</v>
      </c>
      <c r="F773" s="238" t="s">
        <v>819</v>
      </c>
      <c r="G773" s="235"/>
      <c r="H773" s="239">
        <v>24.802</v>
      </c>
      <c r="I773" s="240"/>
      <c r="J773" s="235"/>
      <c r="K773" s="235"/>
      <c r="L773" s="241"/>
      <c r="M773" s="242"/>
      <c r="N773" s="243"/>
      <c r="O773" s="243"/>
      <c r="P773" s="243"/>
      <c r="Q773" s="243"/>
      <c r="R773" s="243"/>
      <c r="S773" s="243"/>
      <c r="T773" s="244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5" t="s">
        <v>143</v>
      </c>
      <c r="AU773" s="245" t="s">
        <v>141</v>
      </c>
      <c r="AV773" s="13" t="s">
        <v>141</v>
      </c>
      <c r="AW773" s="13" t="s">
        <v>32</v>
      </c>
      <c r="AX773" s="13" t="s">
        <v>76</v>
      </c>
      <c r="AY773" s="245" t="s">
        <v>134</v>
      </c>
    </row>
    <row r="774" s="15" customFormat="1">
      <c r="A774" s="15"/>
      <c r="B774" s="257"/>
      <c r="C774" s="258"/>
      <c r="D774" s="236" t="s">
        <v>143</v>
      </c>
      <c r="E774" s="259" t="s">
        <v>1</v>
      </c>
      <c r="F774" s="260" t="s">
        <v>152</v>
      </c>
      <c r="G774" s="258"/>
      <c r="H774" s="261">
        <v>126.59399999999999</v>
      </c>
      <c r="I774" s="262"/>
      <c r="J774" s="258"/>
      <c r="K774" s="258"/>
      <c r="L774" s="263"/>
      <c r="M774" s="264"/>
      <c r="N774" s="265"/>
      <c r="O774" s="265"/>
      <c r="P774" s="265"/>
      <c r="Q774" s="265"/>
      <c r="R774" s="265"/>
      <c r="S774" s="265"/>
      <c r="T774" s="266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67" t="s">
        <v>143</v>
      </c>
      <c r="AU774" s="267" t="s">
        <v>141</v>
      </c>
      <c r="AV774" s="15" t="s">
        <v>140</v>
      </c>
      <c r="AW774" s="15" t="s">
        <v>32</v>
      </c>
      <c r="AX774" s="15" t="s">
        <v>84</v>
      </c>
      <c r="AY774" s="267" t="s">
        <v>134</v>
      </c>
    </row>
    <row r="775" s="2" customFormat="1" ht="24.15" customHeight="1">
      <c r="A775" s="39"/>
      <c r="B775" s="40"/>
      <c r="C775" s="220" t="s">
        <v>820</v>
      </c>
      <c r="D775" s="220" t="s">
        <v>136</v>
      </c>
      <c r="E775" s="221" t="s">
        <v>821</v>
      </c>
      <c r="F775" s="222" t="s">
        <v>822</v>
      </c>
      <c r="G775" s="223" t="s">
        <v>213</v>
      </c>
      <c r="H775" s="224">
        <v>63.240000000000002</v>
      </c>
      <c r="I775" s="225"/>
      <c r="J775" s="226">
        <f>ROUND(I775*H775,2)</f>
        <v>0</v>
      </c>
      <c r="K775" s="227"/>
      <c r="L775" s="45"/>
      <c r="M775" s="228" t="s">
        <v>1</v>
      </c>
      <c r="N775" s="229" t="s">
        <v>42</v>
      </c>
      <c r="O775" s="92"/>
      <c r="P775" s="230">
        <f>O775*H775</f>
        <v>0</v>
      </c>
      <c r="Q775" s="230">
        <v>0</v>
      </c>
      <c r="R775" s="230">
        <f>Q775*H775</f>
        <v>0</v>
      </c>
      <c r="S775" s="230">
        <v>0.001</v>
      </c>
      <c r="T775" s="231">
        <f>S775*H775</f>
        <v>0.063240000000000005</v>
      </c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R775" s="232" t="s">
        <v>304</v>
      </c>
      <c r="AT775" s="232" t="s">
        <v>136</v>
      </c>
      <c r="AU775" s="232" t="s">
        <v>141</v>
      </c>
      <c r="AY775" s="18" t="s">
        <v>134</v>
      </c>
      <c r="BE775" s="233">
        <f>IF(N775="základní",J775,0)</f>
        <v>0</v>
      </c>
      <c r="BF775" s="233">
        <f>IF(N775="snížená",J775,0)</f>
        <v>0</v>
      </c>
      <c r="BG775" s="233">
        <f>IF(N775="zákl. přenesená",J775,0)</f>
        <v>0</v>
      </c>
      <c r="BH775" s="233">
        <f>IF(N775="sníž. přenesená",J775,0)</f>
        <v>0</v>
      </c>
      <c r="BI775" s="233">
        <f>IF(N775="nulová",J775,0)</f>
        <v>0</v>
      </c>
      <c r="BJ775" s="18" t="s">
        <v>141</v>
      </c>
      <c r="BK775" s="233">
        <f>ROUND(I775*H775,2)</f>
        <v>0</v>
      </c>
      <c r="BL775" s="18" t="s">
        <v>304</v>
      </c>
      <c r="BM775" s="232" t="s">
        <v>823</v>
      </c>
    </row>
    <row r="776" s="13" customFormat="1">
      <c r="A776" s="13"/>
      <c r="B776" s="234"/>
      <c r="C776" s="235"/>
      <c r="D776" s="236" t="s">
        <v>143</v>
      </c>
      <c r="E776" s="237" t="s">
        <v>1</v>
      </c>
      <c r="F776" s="238" t="s">
        <v>824</v>
      </c>
      <c r="G776" s="235"/>
      <c r="H776" s="239">
        <v>15.84</v>
      </c>
      <c r="I776" s="240"/>
      <c r="J776" s="235"/>
      <c r="K776" s="235"/>
      <c r="L776" s="241"/>
      <c r="M776" s="242"/>
      <c r="N776" s="243"/>
      <c r="O776" s="243"/>
      <c r="P776" s="243"/>
      <c r="Q776" s="243"/>
      <c r="R776" s="243"/>
      <c r="S776" s="243"/>
      <c r="T776" s="244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5" t="s">
        <v>143</v>
      </c>
      <c r="AU776" s="245" t="s">
        <v>141</v>
      </c>
      <c r="AV776" s="13" t="s">
        <v>141</v>
      </c>
      <c r="AW776" s="13" t="s">
        <v>32</v>
      </c>
      <c r="AX776" s="13" t="s">
        <v>76</v>
      </c>
      <c r="AY776" s="245" t="s">
        <v>134</v>
      </c>
    </row>
    <row r="777" s="13" customFormat="1">
      <c r="A777" s="13"/>
      <c r="B777" s="234"/>
      <c r="C777" s="235"/>
      <c r="D777" s="236" t="s">
        <v>143</v>
      </c>
      <c r="E777" s="237" t="s">
        <v>1</v>
      </c>
      <c r="F777" s="238" t="s">
        <v>817</v>
      </c>
      <c r="G777" s="235"/>
      <c r="H777" s="239">
        <v>14.1</v>
      </c>
      <c r="I777" s="240"/>
      <c r="J777" s="235"/>
      <c r="K777" s="235"/>
      <c r="L777" s="241"/>
      <c r="M777" s="242"/>
      <c r="N777" s="243"/>
      <c r="O777" s="243"/>
      <c r="P777" s="243"/>
      <c r="Q777" s="243"/>
      <c r="R777" s="243"/>
      <c r="S777" s="243"/>
      <c r="T777" s="244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5" t="s">
        <v>143</v>
      </c>
      <c r="AU777" s="245" t="s">
        <v>141</v>
      </c>
      <c r="AV777" s="13" t="s">
        <v>141</v>
      </c>
      <c r="AW777" s="13" t="s">
        <v>32</v>
      </c>
      <c r="AX777" s="13" t="s">
        <v>76</v>
      </c>
      <c r="AY777" s="245" t="s">
        <v>134</v>
      </c>
    </row>
    <row r="778" s="14" customFormat="1">
      <c r="A778" s="14"/>
      <c r="B778" s="246"/>
      <c r="C778" s="247"/>
      <c r="D778" s="236" t="s">
        <v>143</v>
      </c>
      <c r="E778" s="248" t="s">
        <v>1</v>
      </c>
      <c r="F778" s="249" t="s">
        <v>149</v>
      </c>
      <c r="G778" s="247"/>
      <c r="H778" s="250">
        <v>29.940000000000001</v>
      </c>
      <c r="I778" s="251"/>
      <c r="J778" s="247"/>
      <c r="K778" s="247"/>
      <c r="L778" s="252"/>
      <c r="M778" s="253"/>
      <c r="N778" s="254"/>
      <c r="O778" s="254"/>
      <c r="P778" s="254"/>
      <c r="Q778" s="254"/>
      <c r="R778" s="254"/>
      <c r="S778" s="254"/>
      <c r="T778" s="255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56" t="s">
        <v>143</v>
      </c>
      <c r="AU778" s="256" t="s">
        <v>141</v>
      </c>
      <c r="AV778" s="14" t="s">
        <v>150</v>
      </c>
      <c r="AW778" s="14" t="s">
        <v>32</v>
      </c>
      <c r="AX778" s="14" t="s">
        <v>76</v>
      </c>
      <c r="AY778" s="256" t="s">
        <v>134</v>
      </c>
    </row>
    <row r="779" s="13" customFormat="1">
      <c r="A779" s="13"/>
      <c r="B779" s="234"/>
      <c r="C779" s="235"/>
      <c r="D779" s="236" t="s">
        <v>143</v>
      </c>
      <c r="E779" s="237" t="s">
        <v>1</v>
      </c>
      <c r="F779" s="238" t="s">
        <v>825</v>
      </c>
      <c r="G779" s="235"/>
      <c r="H779" s="239">
        <v>12.699999999999999</v>
      </c>
      <c r="I779" s="240"/>
      <c r="J779" s="235"/>
      <c r="K779" s="235"/>
      <c r="L779" s="241"/>
      <c r="M779" s="242"/>
      <c r="N779" s="243"/>
      <c r="O779" s="243"/>
      <c r="P779" s="243"/>
      <c r="Q779" s="243"/>
      <c r="R779" s="243"/>
      <c r="S779" s="243"/>
      <c r="T779" s="244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45" t="s">
        <v>143</v>
      </c>
      <c r="AU779" s="245" t="s">
        <v>141</v>
      </c>
      <c r="AV779" s="13" t="s">
        <v>141</v>
      </c>
      <c r="AW779" s="13" t="s">
        <v>32</v>
      </c>
      <c r="AX779" s="13" t="s">
        <v>76</v>
      </c>
      <c r="AY779" s="245" t="s">
        <v>134</v>
      </c>
    </row>
    <row r="780" s="13" customFormat="1">
      <c r="A780" s="13"/>
      <c r="B780" s="234"/>
      <c r="C780" s="235"/>
      <c r="D780" s="236" t="s">
        <v>143</v>
      </c>
      <c r="E780" s="237" t="s">
        <v>1</v>
      </c>
      <c r="F780" s="238" t="s">
        <v>826</v>
      </c>
      <c r="G780" s="235"/>
      <c r="H780" s="239">
        <v>12.699999999999999</v>
      </c>
      <c r="I780" s="240"/>
      <c r="J780" s="235"/>
      <c r="K780" s="235"/>
      <c r="L780" s="241"/>
      <c r="M780" s="242"/>
      <c r="N780" s="243"/>
      <c r="O780" s="243"/>
      <c r="P780" s="243"/>
      <c r="Q780" s="243"/>
      <c r="R780" s="243"/>
      <c r="S780" s="243"/>
      <c r="T780" s="244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5" t="s">
        <v>143</v>
      </c>
      <c r="AU780" s="245" t="s">
        <v>141</v>
      </c>
      <c r="AV780" s="13" t="s">
        <v>141</v>
      </c>
      <c r="AW780" s="13" t="s">
        <v>32</v>
      </c>
      <c r="AX780" s="13" t="s">
        <v>76</v>
      </c>
      <c r="AY780" s="245" t="s">
        <v>134</v>
      </c>
    </row>
    <row r="781" s="13" customFormat="1">
      <c r="A781" s="13"/>
      <c r="B781" s="234"/>
      <c r="C781" s="235"/>
      <c r="D781" s="236" t="s">
        <v>143</v>
      </c>
      <c r="E781" s="237" t="s">
        <v>1</v>
      </c>
      <c r="F781" s="238" t="s">
        <v>827</v>
      </c>
      <c r="G781" s="235"/>
      <c r="H781" s="239">
        <v>7.9000000000000004</v>
      </c>
      <c r="I781" s="240"/>
      <c r="J781" s="235"/>
      <c r="K781" s="235"/>
      <c r="L781" s="241"/>
      <c r="M781" s="242"/>
      <c r="N781" s="243"/>
      <c r="O781" s="243"/>
      <c r="P781" s="243"/>
      <c r="Q781" s="243"/>
      <c r="R781" s="243"/>
      <c r="S781" s="243"/>
      <c r="T781" s="244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5" t="s">
        <v>143</v>
      </c>
      <c r="AU781" s="245" t="s">
        <v>141</v>
      </c>
      <c r="AV781" s="13" t="s">
        <v>141</v>
      </c>
      <c r="AW781" s="13" t="s">
        <v>32</v>
      </c>
      <c r="AX781" s="13" t="s">
        <v>76</v>
      </c>
      <c r="AY781" s="245" t="s">
        <v>134</v>
      </c>
    </row>
    <row r="782" s="14" customFormat="1">
      <c r="A782" s="14"/>
      <c r="B782" s="246"/>
      <c r="C782" s="247"/>
      <c r="D782" s="236" t="s">
        <v>143</v>
      </c>
      <c r="E782" s="248" t="s">
        <v>1</v>
      </c>
      <c r="F782" s="249" t="s">
        <v>149</v>
      </c>
      <c r="G782" s="247"/>
      <c r="H782" s="250">
        <v>33.299999999999997</v>
      </c>
      <c r="I782" s="251"/>
      <c r="J782" s="247"/>
      <c r="K782" s="247"/>
      <c r="L782" s="252"/>
      <c r="M782" s="253"/>
      <c r="N782" s="254"/>
      <c r="O782" s="254"/>
      <c r="P782" s="254"/>
      <c r="Q782" s="254"/>
      <c r="R782" s="254"/>
      <c r="S782" s="254"/>
      <c r="T782" s="255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56" t="s">
        <v>143</v>
      </c>
      <c r="AU782" s="256" t="s">
        <v>141</v>
      </c>
      <c r="AV782" s="14" t="s">
        <v>150</v>
      </c>
      <c r="AW782" s="14" t="s">
        <v>32</v>
      </c>
      <c r="AX782" s="14" t="s">
        <v>76</v>
      </c>
      <c r="AY782" s="256" t="s">
        <v>134</v>
      </c>
    </row>
    <row r="783" s="15" customFormat="1">
      <c r="A783" s="15"/>
      <c r="B783" s="257"/>
      <c r="C783" s="258"/>
      <c r="D783" s="236" t="s">
        <v>143</v>
      </c>
      <c r="E783" s="259" t="s">
        <v>1</v>
      </c>
      <c r="F783" s="260" t="s">
        <v>152</v>
      </c>
      <c r="G783" s="258"/>
      <c r="H783" s="261">
        <v>63.240000000000002</v>
      </c>
      <c r="I783" s="262"/>
      <c r="J783" s="258"/>
      <c r="K783" s="258"/>
      <c r="L783" s="263"/>
      <c r="M783" s="264"/>
      <c r="N783" s="265"/>
      <c r="O783" s="265"/>
      <c r="P783" s="265"/>
      <c r="Q783" s="265"/>
      <c r="R783" s="265"/>
      <c r="S783" s="265"/>
      <c r="T783" s="266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T783" s="267" t="s">
        <v>143</v>
      </c>
      <c r="AU783" s="267" t="s">
        <v>141</v>
      </c>
      <c r="AV783" s="15" t="s">
        <v>140</v>
      </c>
      <c r="AW783" s="15" t="s">
        <v>32</v>
      </c>
      <c r="AX783" s="15" t="s">
        <v>84</v>
      </c>
      <c r="AY783" s="267" t="s">
        <v>134</v>
      </c>
    </row>
    <row r="784" s="2" customFormat="1" ht="16.5" customHeight="1">
      <c r="A784" s="39"/>
      <c r="B784" s="40"/>
      <c r="C784" s="220" t="s">
        <v>828</v>
      </c>
      <c r="D784" s="220" t="s">
        <v>136</v>
      </c>
      <c r="E784" s="221" t="s">
        <v>829</v>
      </c>
      <c r="F784" s="222" t="s">
        <v>830</v>
      </c>
      <c r="G784" s="223" t="s">
        <v>157</v>
      </c>
      <c r="H784" s="224">
        <v>11.539999999999999</v>
      </c>
      <c r="I784" s="225"/>
      <c r="J784" s="226">
        <f>ROUND(I784*H784,2)</f>
        <v>0</v>
      </c>
      <c r="K784" s="227"/>
      <c r="L784" s="45"/>
      <c r="M784" s="228" t="s">
        <v>1</v>
      </c>
      <c r="N784" s="229" t="s">
        <v>42</v>
      </c>
      <c r="O784" s="92"/>
      <c r="P784" s="230">
        <f>O784*H784</f>
        <v>0</v>
      </c>
      <c r="Q784" s="230">
        <v>0</v>
      </c>
      <c r="R784" s="230">
        <f>Q784*H784</f>
        <v>0</v>
      </c>
      <c r="S784" s="230">
        <v>0.0050000000000000001</v>
      </c>
      <c r="T784" s="231">
        <f>S784*H784</f>
        <v>0.057699999999999994</v>
      </c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R784" s="232" t="s">
        <v>304</v>
      </c>
      <c r="AT784" s="232" t="s">
        <v>136</v>
      </c>
      <c r="AU784" s="232" t="s">
        <v>141</v>
      </c>
      <c r="AY784" s="18" t="s">
        <v>134</v>
      </c>
      <c r="BE784" s="233">
        <f>IF(N784="základní",J784,0)</f>
        <v>0</v>
      </c>
      <c r="BF784" s="233">
        <f>IF(N784="snížená",J784,0)</f>
        <v>0</v>
      </c>
      <c r="BG784" s="233">
        <f>IF(N784="zákl. přenesená",J784,0)</f>
        <v>0</v>
      </c>
      <c r="BH784" s="233">
        <f>IF(N784="sníž. přenesená",J784,0)</f>
        <v>0</v>
      </c>
      <c r="BI784" s="233">
        <f>IF(N784="nulová",J784,0)</f>
        <v>0</v>
      </c>
      <c r="BJ784" s="18" t="s">
        <v>141</v>
      </c>
      <c r="BK784" s="233">
        <f>ROUND(I784*H784,2)</f>
        <v>0</v>
      </c>
      <c r="BL784" s="18" t="s">
        <v>304</v>
      </c>
      <c r="BM784" s="232" t="s">
        <v>831</v>
      </c>
    </row>
    <row r="785" s="13" customFormat="1">
      <c r="A785" s="13"/>
      <c r="B785" s="234"/>
      <c r="C785" s="235"/>
      <c r="D785" s="236" t="s">
        <v>143</v>
      </c>
      <c r="E785" s="237" t="s">
        <v>1</v>
      </c>
      <c r="F785" s="238" t="s">
        <v>832</v>
      </c>
      <c r="G785" s="235"/>
      <c r="H785" s="239">
        <v>11.539999999999999</v>
      </c>
      <c r="I785" s="240"/>
      <c r="J785" s="235"/>
      <c r="K785" s="235"/>
      <c r="L785" s="241"/>
      <c r="M785" s="242"/>
      <c r="N785" s="243"/>
      <c r="O785" s="243"/>
      <c r="P785" s="243"/>
      <c r="Q785" s="243"/>
      <c r="R785" s="243"/>
      <c r="S785" s="243"/>
      <c r="T785" s="244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5" t="s">
        <v>143</v>
      </c>
      <c r="AU785" s="245" t="s">
        <v>141</v>
      </c>
      <c r="AV785" s="13" t="s">
        <v>141</v>
      </c>
      <c r="AW785" s="13" t="s">
        <v>32</v>
      </c>
      <c r="AX785" s="13" t="s">
        <v>76</v>
      </c>
      <c r="AY785" s="245" t="s">
        <v>134</v>
      </c>
    </row>
    <row r="786" s="15" customFormat="1">
      <c r="A786" s="15"/>
      <c r="B786" s="257"/>
      <c r="C786" s="258"/>
      <c r="D786" s="236" t="s">
        <v>143</v>
      </c>
      <c r="E786" s="259" t="s">
        <v>1</v>
      </c>
      <c r="F786" s="260" t="s">
        <v>152</v>
      </c>
      <c r="G786" s="258"/>
      <c r="H786" s="261">
        <v>11.539999999999999</v>
      </c>
      <c r="I786" s="262"/>
      <c r="J786" s="258"/>
      <c r="K786" s="258"/>
      <c r="L786" s="263"/>
      <c r="M786" s="264"/>
      <c r="N786" s="265"/>
      <c r="O786" s="265"/>
      <c r="P786" s="265"/>
      <c r="Q786" s="265"/>
      <c r="R786" s="265"/>
      <c r="S786" s="265"/>
      <c r="T786" s="266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67" t="s">
        <v>143</v>
      </c>
      <c r="AU786" s="267" t="s">
        <v>141</v>
      </c>
      <c r="AV786" s="15" t="s">
        <v>140</v>
      </c>
      <c r="AW786" s="15" t="s">
        <v>32</v>
      </c>
      <c r="AX786" s="15" t="s">
        <v>84</v>
      </c>
      <c r="AY786" s="267" t="s">
        <v>134</v>
      </c>
    </row>
    <row r="787" s="2" customFormat="1" ht="16.5" customHeight="1">
      <c r="A787" s="39"/>
      <c r="B787" s="40"/>
      <c r="C787" s="220" t="s">
        <v>833</v>
      </c>
      <c r="D787" s="220" t="s">
        <v>136</v>
      </c>
      <c r="E787" s="221" t="s">
        <v>834</v>
      </c>
      <c r="F787" s="222" t="s">
        <v>835</v>
      </c>
      <c r="G787" s="223" t="s">
        <v>157</v>
      </c>
      <c r="H787" s="224">
        <v>11.539999999999999</v>
      </c>
      <c r="I787" s="225"/>
      <c r="J787" s="226">
        <f>ROUND(I787*H787,2)</f>
        <v>0</v>
      </c>
      <c r="K787" s="227"/>
      <c r="L787" s="45"/>
      <c r="M787" s="228" t="s">
        <v>1</v>
      </c>
      <c r="N787" s="229" t="s">
        <v>42</v>
      </c>
      <c r="O787" s="92"/>
      <c r="P787" s="230">
        <f>O787*H787</f>
        <v>0</v>
      </c>
      <c r="Q787" s="230">
        <v>0</v>
      </c>
      <c r="R787" s="230">
        <f>Q787*H787</f>
        <v>0</v>
      </c>
      <c r="S787" s="230">
        <v>0.002</v>
      </c>
      <c r="T787" s="231">
        <f>S787*H787</f>
        <v>0.02308</v>
      </c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R787" s="232" t="s">
        <v>304</v>
      </c>
      <c r="AT787" s="232" t="s">
        <v>136</v>
      </c>
      <c r="AU787" s="232" t="s">
        <v>141</v>
      </c>
      <c r="AY787" s="18" t="s">
        <v>134</v>
      </c>
      <c r="BE787" s="233">
        <f>IF(N787="základní",J787,0)</f>
        <v>0</v>
      </c>
      <c r="BF787" s="233">
        <f>IF(N787="snížená",J787,0)</f>
        <v>0</v>
      </c>
      <c r="BG787" s="233">
        <f>IF(N787="zákl. přenesená",J787,0)</f>
        <v>0</v>
      </c>
      <c r="BH787" s="233">
        <f>IF(N787="sníž. přenesená",J787,0)</f>
        <v>0</v>
      </c>
      <c r="BI787" s="233">
        <f>IF(N787="nulová",J787,0)</f>
        <v>0</v>
      </c>
      <c r="BJ787" s="18" t="s">
        <v>141</v>
      </c>
      <c r="BK787" s="233">
        <f>ROUND(I787*H787,2)</f>
        <v>0</v>
      </c>
      <c r="BL787" s="18" t="s">
        <v>304</v>
      </c>
      <c r="BM787" s="232" t="s">
        <v>836</v>
      </c>
    </row>
    <row r="788" s="2" customFormat="1" ht="21.75" customHeight="1">
      <c r="A788" s="39"/>
      <c r="B788" s="40"/>
      <c r="C788" s="220" t="s">
        <v>837</v>
      </c>
      <c r="D788" s="220" t="s">
        <v>136</v>
      </c>
      <c r="E788" s="221" t="s">
        <v>838</v>
      </c>
      <c r="F788" s="222" t="s">
        <v>839</v>
      </c>
      <c r="G788" s="223" t="s">
        <v>157</v>
      </c>
      <c r="H788" s="224">
        <v>29.001000000000001</v>
      </c>
      <c r="I788" s="225"/>
      <c r="J788" s="226">
        <f>ROUND(I788*H788,2)</f>
        <v>0</v>
      </c>
      <c r="K788" s="227"/>
      <c r="L788" s="45"/>
      <c r="M788" s="228" t="s">
        <v>1</v>
      </c>
      <c r="N788" s="229" t="s">
        <v>42</v>
      </c>
      <c r="O788" s="92"/>
      <c r="P788" s="230">
        <f>O788*H788</f>
        <v>0</v>
      </c>
      <c r="Q788" s="230">
        <v>0</v>
      </c>
      <c r="R788" s="230">
        <f>Q788*H788</f>
        <v>0</v>
      </c>
      <c r="S788" s="230">
        <v>0.024649999999999998</v>
      </c>
      <c r="T788" s="231">
        <f>S788*H788</f>
        <v>0.71487464999999994</v>
      </c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R788" s="232" t="s">
        <v>304</v>
      </c>
      <c r="AT788" s="232" t="s">
        <v>136</v>
      </c>
      <c r="AU788" s="232" t="s">
        <v>141</v>
      </c>
      <c r="AY788" s="18" t="s">
        <v>134</v>
      </c>
      <c r="BE788" s="233">
        <f>IF(N788="základní",J788,0)</f>
        <v>0</v>
      </c>
      <c r="BF788" s="233">
        <f>IF(N788="snížená",J788,0)</f>
        <v>0</v>
      </c>
      <c r="BG788" s="233">
        <f>IF(N788="zákl. přenesená",J788,0)</f>
        <v>0</v>
      </c>
      <c r="BH788" s="233">
        <f>IF(N788="sníž. přenesená",J788,0)</f>
        <v>0</v>
      </c>
      <c r="BI788" s="233">
        <f>IF(N788="nulová",J788,0)</f>
        <v>0</v>
      </c>
      <c r="BJ788" s="18" t="s">
        <v>141</v>
      </c>
      <c r="BK788" s="233">
        <f>ROUND(I788*H788,2)</f>
        <v>0</v>
      </c>
      <c r="BL788" s="18" t="s">
        <v>304</v>
      </c>
      <c r="BM788" s="232" t="s">
        <v>840</v>
      </c>
    </row>
    <row r="789" s="13" customFormat="1">
      <c r="A789" s="13"/>
      <c r="B789" s="234"/>
      <c r="C789" s="235"/>
      <c r="D789" s="236" t="s">
        <v>143</v>
      </c>
      <c r="E789" s="237" t="s">
        <v>1</v>
      </c>
      <c r="F789" s="238" t="s">
        <v>841</v>
      </c>
      <c r="G789" s="235"/>
      <c r="H789" s="239">
        <v>29.001000000000001</v>
      </c>
      <c r="I789" s="240"/>
      <c r="J789" s="235"/>
      <c r="K789" s="235"/>
      <c r="L789" s="241"/>
      <c r="M789" s="242"/>
      <c r="N789" s="243"/>
      <c r="O789" s="243"/>
      <c r="P789" s="243"/>
      <c r="Q789" s="243"/>
      <c r="R789" s="243"/>
      <c r="S789" s="243"/>
      <c r="T789" s="24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5" t="s">
        <v>143</v>
      </c>
      <c r="AU789" s="245" t="s">
        <v>141</v>
      </c>
      <c r="AV789" s="13" t="s">
        <v>141</v>
      </c>
      <c r="AW789" s="13" t="s">
        <v>32</v>
      </c>
      <c r="AX789" s="13" t="s">
        <v>76</v>
      </c>
      <c r="AY789" s="245" t="s">
        <v>134</v>
      </c>
    </row>
    <row r="790" s="15" customFormat="1">
      <c r="A790" s="15"/>
      <c r="B790" s="257"/>
      <c r="C790" s="258"/>
      <c r="D790" s="236" t="s">
        <v>143</v>
      </c>
      <c r="E790" s="259" t="s">
        <v>1</v>
      </c>
      <c r="F790" s="260" t="s">
        <v>152</v>
      </c>
      <c r="G790" s="258"/>
      <c r="H790" s="261">
        <v>29.001000000000001</v>
      </c>
      <c r="I790" s="262"/>
      <c r="J790" s="258"/>
      <c r="K790" s="258"/>
      <c r="L790" s="263"/>
      <c r="M790" s="264"/>
      <c r="N790" s="265"/>
      <c r="O790" s="265"/>
      <c r="P790" s="265"/>
      <c r="Q790" s="265"/>
      <c r="R790" s="265"/>
      <c r="S790" s="265"/>
      <c r="T790" s="266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T790" s="267" t="s">
        <v>143</v>
      </c>
      <c r="AU790" s="267" t="s">
        <v>141</v>
      </c>
      <c r="AV790" s="15" t="s">
        <v>140</v>
      </c>
      <c r="AW790" s="15" t="s">
        <v>32</v>
      </c>
      <c r="AX790" s="15" t="s">
        <v>84</v>
      </c>
      <c r="AY790" s="267" t="s">
        <v>134</v>
      </c>
    </row>
    <row r="791" s="2" customFormat="1" ht="16.5" customHeight="1">
      <c r="A791" s="39"/>
      <c r="B791" s="40"/>
      <c r="C791" s="220" t="s">
        <v>842</v>
      </c>
      <c r="D791" s="220" t="s">
        <v>136</v>
      </c>
      <c r="E791" s="221" t="s">
        <v>834</v>
      </c>
      <c r="F791" s="222" t="s">
        <v>835</v>
      </c>
      <c r="G791" s="223" t="s">
        <v>157</v>
      </c>
      <c r="H791" s="224">
        <v>29.001000000000001</v>
      </c>
      <c r="I791" s="225"/>
      <c r="J791" s="226">
        <f>ROUND(I791*H791,2)</f>
        <v>0</v>
      </c>
      <c r="K791" s="227"/>
      <c r="L791" s="45"/>
      <c r="M791" s="228" t="s">
        <v>1</v>
      </c>
      <c r="N791" s="229" t="s">
        <v>42</v>
      </c>
      <c r="O791" s="92"/>
      <c r="P791" s="230">
        <f>O791*H791</f>
        <v>0</v>
      </c>
      <c r="Q791" s="230">
        <v>0</v>
      </c>
      <c r="R791" s="230">
        <f>Q791*H791</f>
        <v>0</v>
      </c>
      <c r="S791" s="230">
        <v>0.002</v>
      </c>
      <c r="T791" s="231">
        <f>S791*H791</f>
        <v>0.058002000000000005</v>
      </c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R791" s="232" t="s">
        <v>304</v>
      </c>
      <c r="AT791" s="232" t="s">
        <v>136</v>
      </c>
      <c r="AU791" s="232" t="s">
        <v>141</v>
      </c>
      <c r="AY791" s="18" t="s">
        <v>134</v>
      </c>
      <c r="BE791" s="233">
        <f>IF(N791="základní",J791,0)</f>
        <v>0</v>
      </c>
      <c r="BF791" s="233">
        <f>IF(N791="snížená",J791,0)</f>
        <v>0</v>
      </c>
      <c r="BG791" s="233">
        <f>IF(N791="zákl. přenesená",J791,0)</f>
        <v>0</v>
      </c>
      <c r="BH791" s="233">
        <f>IF(N791="sníž. přenesená",J791,0)</f>
        <v>0</v>
      </c>
      <c r="BI791" s="233">
        <f>IF(N791="nulová",J791,0)</f>
        <v>0</v>
      </c>
      <c r="BJ791" s="18" t="s">
        <v>141</v>
      </c>
      <c r="BK791" s="233">
        <f>ROUND(I791*H791,2)</f>
        <v>0</v>
      </c>
      <c r="BL791" s="18" t="s">
        <v>304</v>
      </c>
      <c r="BM791" s="232" t="s">
        <v>843</v>
      </c>
    </row>
    <row r="792" s="2" customFormat="1" ht="24.15" customHeight="1">
      <c r="A792" s="39"/>
      <c r="B792" s="40"/>
      <c r="C792" s="220" t="s">
        <v>844</v>
      </c>
      <c r="D792" s="220" t="s">
        <v>136</v>
      </c>
      <c r="E792" s="221" t="s">
        <v>845</v>
      </c>
      <c r="F792" s="222" t="s">
        <v>846</v>
      </c>
      <c r="G792" s="223" t="s">
        <v>157</v>
      </c>
      <c r="H792" s="224">
        <v>466.488</v>
      </c>
      <c r="I792" s="225"/>
      <c r="J792" s="226">
        <f>ROUND(I792*H792,2)</f>
        <v>0</v>
      </c>
      <c r="K792" s="227"/>
      <c r="L792" s="45"/>
      <c r="M792" s="228" t="s">
        <v>1</v>
      </c>
      <c r="N792" s="229" t="s">
        <v>42</v>
      </c>
      <c r="O792" s="92"/>
      <c r="P792" s="230">
        <f>O792*H792</f>
        <v>0</v>
      </c>
      <c r="Q792" s="230">
        <v>0</v>
      </c>
      <c r="R792" s="230">
        <f>Q792*H792</f>
        <v>0</v>
      </c>
      <c r="S792" s="230">
        <v>0.024649999999999998</v>
      </c>
      <c r="T792" s="231">
        <f>S792*H792</f>
        <v>11.498929199999999</v>
      </c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R792" s="232" t="s">
        <v>304</v>
      </c>
      <c r="AT792" s="232" t="s">
        <v>136</v>
      </c>
      <c r="AU792" s="232" t="s">
        <v>141</v>
      </c>
      <c r="AY792" s="18" t="s">
        <v>134</v>
      </c>
      <c r="BE792" s="233">
        <f>IF(N792="základní",J792,0)</f>
        <v>0</v>
      </c>
      <c r="BF792" s="233">
        <f>IF(N792="snížená",J792,0)</f>
        <v>0</v>
      </c>
      <c r="BG792" s="233">
        <f>IF(N792="zákl. přenesená",J792,0)</f>
        <v>0</v>
      </c>
      <c r="BH792" s="233">
        <f>IF(N792="sníž. přenesená",J792,0)</f>
        <v>0</v>
      </c>
      <c r="BI792" s="233">
        <f>IF(N792="nulová",J792,0)</f>
        <v>0</v>
      </c>
      <c r="BJ792" s="18" t="s">
        <v>141</v>
      </c>
      <c r="BK792" s="233">
        <f>ROUND(I792*H792,2)</f>
        <v>0</v>
      </c>
      <c r="BL792" s="18" t="s">
        <v>304</v>
      </c>
      <c r="BM792" s="232" t="s">
        <v>847</v>
      </c>
    </row>
    <row r="793" s="13" customFormat="1">
      <c r="A793" s="13"/>
      <c r="B793" s="234"/>
      <c r="C793" s="235"/>
      <c r="D793" s="236" t="s">
        <v>143</v>
      </c>
      <c r="E793" s="237" t="s">
        <v>1</v>
      </c>
      <c r="F793" s="238" t="s">
        <v>848</v>
      </c>
      <c r="G793" s="235"/>
      <c r="H793" s="239">
        <v>36.210999999999999</v>
      </c>
      <c r="I793" s="240"/>
      <c r="J793" s="235"/>
      <c r="K793" s="235"/>
      <c r="L793" s="241"/>
      <c r="M793" s="242"/>
      <c r="N793" s="243"/>
      <c r="O793" s="243"/>
      <c r="P793" s="243"/>
      <c r="Q793" s="243"/>
      <c r="R793" s="243"/>
      <c r="S793" s="243"/>
      <c r="T793" s="244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5" t="s">
        <v>143</v>
      </c>
      <c r="AU793" s="245" t="s">
        <v>141</v>
      </c>
      <c r="AV793" s="13" t="s">
        <v>141</v>
      </c>
      <c r="AW793" s="13" t="s">
        <v>32</v>
      </c>
      <c r="AX793" s="13" t="s">
        <v>76</v>
      </c>
      <c r="AY793" s="245" t="s">
        <v>134</v>
      </c>
    </row>
    <row r="794" s="13" customFormat="1">
      <c r="A794" s="13"/>
      <c r="B794" s="234"/>
      <c r="C794" s="235"/>
      <c r="D794" s="236" t="s">
        <v>143</v>
      </c>
      <c r="E794" s="237" t="s">
        <v>1</v>
      </c>
      <c r="F794" s="238" t="s">
        <v>849</v>
      </c>
      <c r="G794" s="235"/>
      <c r="H794" s="239">
        <v>47.549999999999997</v>
      </c>
      <c r="I794" s="240"/>
      <c r="J794" s="235"/>
      <c r="K794" s="235"/>
      <c r="L794" s="241"/>
      <c r="M794" s="242"/>
      <c r="N794" s="243"/>
      <c r="O794" s="243"/>
      <c r="P794" s="243"/>
      <c r="Q794" s="243"/>
      <c r="R794" s="243"/>
      <c r="S794" s="243"/>
      <c r="T794" s="244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5" t="s">
        <v>143</v>
      </c>
      <c r="AU794" s="245" t="s">
        <v>141</v>
      </c>
      <c r="AV794" s="13" t="s">
        <v>141</v>
      </c>
      <c r="AW794" s="13" t="s">
        <v>32</v>
      </c>
      <c r="AX794" s="13" t="s">
        <v>76</v>
      </c>
      <c r="AY794" s="245" t="s">
        <v>134</v>
      </c>
    </row>
    <row r="795" s="13" customFormat="1">
      <c r="A795" s="13"/>
      <c r="B795" s="234"/>
      <c r="C795" s="235"/>
      <c r="D795" s="236" t="s">
        <v>143</v>
      </c>
      <c r="E795" s="237" t="s">
        <v>1</v>
      </c>
      <c r="F795" s="238" t="s">
        <v>850</v>
      </c>
      <c r="G795" s="235"/>
      <c r="H795" s="239">
        <v>38.880000000000003</v>
      </c>
      <c r="I795" s="240"/>
      <c r="J795" s="235"/>
      <c r="K795" s="235"/>
      <c r="L795" s="241"/>
      <c r="M795" s="242"/>
      <c r="N795" s="243"/>
      <c r="O795" s="243"/>
      <c r="P795" s="243"/>
      <c r="Q795" s="243"/>
      <c r="R795" s="243"/>
      <c r="S795" s="243"/>
      <c r="T795" s="244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5" t="s">
        <v>143</v>
      </c>
      <c r="AU795" s="245" t="s">
        <v>141</v>
      </c>
      <c r="AV795" s="13" t="s">
        <v>141</v>
      </c>
      <c r="AW795" s="13" t="s">
        <v>32</v>
      </c>
      <c r="AX795" s="13" t="s">
        <v>76</v>
      </c>
      <c r="AY795" s="245" t="s">
        <v>134</v>
      </c>
    </row>
    <row r="796" s="14" customFormat="1">
      <c r="A796" s="14"/>
      <c r="B796" s="246"/>
      <c r="C796" s="247"/>
      <c r="D796" s="236" t="s">
        <v>143</v>
      </c>
      <c r="E796" s="248" t="s">
        <v>1</v>
      </c>
      <c r="F796" s="249" t="s">
        <v>149</v>
      </c>
      <c r="G796" s="247"/>
      <c r="H796" s="250">
        <v>122.64100000000001</v>
      </c>
      <c r="I796" s="251"/>
      <c r="J796" s="247"/>
      <c r="K796" s="247"/>
      <c r="L796" s="252"/>
      <c r="M796" s="253"/>
      <c r="N796" s="254"/>
      <c r="O796" s="254"/>
      <c r="P796" s="254"/>
      <c r="Q796" s="254"/>
      <c r="R796" s="254"/>
      <c r="S796" s="254"/>
      <c r="T796" s="255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56" t="s">
        <v>143</v>
      </c>
      <c r="AU796" s="256" t="s">
        <v>141</v>
      </c>
      <c r="AV796" s="14" t="s">
        <v>150</v>
      </c>
      <c r="AW796" s="14" t="s">
        <v>32</v>
      </c>
      <c r="AX796" s="14" t="s">
        <v>76</v>
      </c>
      <c r="AY796" s="256" t="s">
        <v>134</v>
      </c>
    </row>
    <row r="797" s="13" customFormat="1">
      <c r="A797" s="13"/>
      <c r="B797" s="234"/>
      <c r="C797" s="235"/>
      <c r="D797" s="236" t="s">
        <v>143</v>
      </c>
      <c r="E797" s="237" t="s">
        <v>1</v>
      </c>
      <c r="F797" s="238" t="s">
        <v>851</v>
      </c>
      <c r="G797" s="235"/>
      <c r="H797" s="239">
        <v>42.503999999999998</v>
      </c>
      <c r="I797" s="240"/>
      <c r="J797" s="235"/>
      <c r="K797" s="235"/>
      <c r="L797" s="241"/>
      <c r="M797" s="242"/>
      <c r="N797" s="243"/>
      <c r="O797" s="243"/>
      <c r="P797" s="243"/>
      <c r="Q797" s="243"/>
      <c r="R797" s="243"/>
      <c r="S797" s="243"/>
      <c r="T797" s="244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5" t="s">
        <v>143</v>
      </c>
      <c r="AU797" s="245" t="s">
        <v>141</v>
      </c>
      <c r="AV797" s="13" t="s">
        <v>141</v>
      </c>
      <c r="AW797" s="13" t="s">
        <v>32</v>
      </c>
      <c r="AX797" s="13" t="s">
        <v>76</v>
      </c>
      <c r="AY797" s="245" t="s">
        <v>134</v>
      </c>
    </row>
    <row r="798" s="13" customFormat="1">
      <c r="A798" s="13"/>
      <c r="B798" s="234"/>
      <c r="C798" s="235"/>
      <c r="D798" s="236" t="s">
        <v>143</v>
      </c>
      <c r="E798" s="237" t="s">
        <v>1</v>
      </c>
      <c r="F798" s="238" t="s">
        <v>852</v>
      </c>
      <c r="G798" s="235"/>
      <c r="H798" s="239">
        <v>8.25</v>
      </c>
      <c r="I798" s="240"/>
      <c r="J798" s="235"/>
      <c r="K798" s="235"/>
      <c r="L798" s="241"/>
      <c r="M798" s="242"/>
      <c r="N798" s="243"/>
      <c r="O798" s="243"/>
      <c r="P798" s="243"/>
      <c r="Q798" s="243"/>
      <c r="R798" s="243"/>
      <c r="S798" s="243"/>
      <c r="T798" s="244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5" t="s">
        <v>143</v>
      </c>
      <c r="AU798" s="245" t="s">
        <v>141</v>
      </c>
      <c r="AV798" s="13" t="s">
        <v>141</v>
      </c>
      <c r="AW798" s="13" t="s">
        <v>32</v>
      </c>
      <c r="AX798" s="13" t="s">
        <v>76</v>
      </c>
      <c r="AY798" s="245" t="s">
        <v>134</v>
      </c>
    </row>
    <row r="799" s="13" customFormat="1">
      <c r="A799" s="13"/>
      <c r="B799" s="234"/>
      <c r="C799" s="235"/>
      <c r="D799" s="236" t="s">
        <v>143</v>
      </c>
      <c r="E799" s="237" t="s">
        <v>1</v>
      </c>
      <c r="F799" s="238" t="s">
        <v>853</v>
      </c>
      <c r="G799" s="235"/>
      <c r="H799" s="239">
        <v>12.539999999999999</v>
      </c>
      <c r="I799" s="240"/>
      <c r="J799" s="235"/>
      <c r="K799" s="235"/>
      <c r="L799" s="241"/>
      <c r="M799" s="242"/>
      <c r="N799" s="243"/>
      <c r="O799" s="243"/>
      <c r="P799" s="243"/>
      <c r="Q799" s="243"/>
      <c r="R799" s="243"/>
      <c r="S799" s="243"/>
      <c r="T799" s="244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5" t="s">
        <v>143</v>
      </c>
      <c r="AU799" s="245" t="s">
        <v>141</v>
      </c>
      <c r="AV799" s="13" t="s">
        <v>141</v>
      </c>
      <c r="AW799" s="13" t="s">
        <v>32</v>
      </c>
      <c r="AX799" s="13" t="s">
        <v>76</v>
      </c>
      <c r="AY799" s="245" t="s">
        <v>134</v>
      </c>
    </row>
    <row r="800" s="13" customFormat="1">
      <c r="A800" s="13"/>
      <c r="B800" s="234"/>
      <c r="C800" s="235"/>
      <c r="D800" s="236" t="s">
        <v>143</v>
      </c>
      <c r="E800" s="237" t="s">
        <v>1</v>
      </c>
      <c r="F800" s="238" t="s">
        <v>854</v>
      </c>
      <c r="G800" s="235"/>
      <c r="H800" s="239">
        <v>28.274999999999999</v>
      </c>
      <c r="I800" s="240"/>
      <c r="J800" s="235"/>
      <c r="K800" s="235"/>
      <c r="L800" s="241"/>
      <c r="M800" s="242"/>
      <c r="N800" s="243"/>
      <c r="O800" s="243"/>
      <c r="P800" s="243"/>
      <c r="Q800" s="243"/>
      <c r="R800" s="243"/>
      <c r="S800" s="243"/>
      <c r="T800" s="244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5" t="s">
        <v>143</v>
      </c>
      <c r="AU800" s="245" t="s">
        <v>141</v>
      </c>
      <c r="AV800" s="13" t="s">
        <v>141</v>
      </c>
      <c r="AW800" s="13" t="s">
        <v>32</v>
      </c>
      <c r="AX800" s="13" t="s">
        <v>76</v>
      </c>
      <c r="AY800" s="245" t="s">
        <v>134</v>
      </c>
    </row>
    <row r="801" s="14" customFormat="1">
      <c r="A801" s="14"/>
      <c r="B801" s="246"/>
      <c r="C801" s="247"/>
      <c r="D801" s="236" t="s">
        <v>143</v>
      </c>
      <c r="E801" s="248" t="s">
        <v>1</v>
      </c>
      <c r="F801" s="249" t="s">
        <v>149</v>
      </c>
      <c r="G801" s="247"/>
      <c r="H801" s="250">
        <v>91.569000000000003</v>
      </c>
      <c r="I801" s="251"/>
      <c r="J801" s="247"/>
      <c r="K801" s="247"/>
      <c r="L801" s="252"/>
      <c r="M801" s="253"/>
      <c r="N801" s="254"/>
      <c r="O801" s="254"/>
      <c r="P801" s="254"/>
      <c r="Q801" s="254"/>
      <c r="R801" s="254"/>
      <c r="S801" s="254"/>
      <c r="T801" s="255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56" t="s">
        <v>143</v>
      </c>
      <c r="AU801" s="256" t="s">
        <v>141</v>
      </c>
      <c r="AV801" s="14" t="s">
        <v>150</v>
      </c>
      <c r="AW801" s="14" t="s">
        <v>32</v>
      </c>
      <c r="AX801" s="14" t="s">
        <v>76</v>
      </c>
      <c r="AY801" s="256" t="s">
        <v>134</v>
      </c>
    </row>
    <row r="802" s="13" customFormat="1">
      <c r="A802" s="13"/>
      <c r="B802" s="234"/>
      <c r="C802" s="235"/>
      <c r="D802" s="236" t="s">
        <v>143</v>
      </c>
      <c r="E802" s="237" t="s">
        <v>1</v>
      </c>
      <c r="F802" s="238" t="s">
        <v>855</v>
      </c>
      <c r="G802" s="235"/>
      <c r="H802" s="239">
        <v>21.84</v>
      </c>
      <c r="I802" s="240"/>
      <c r="J802" s="235"/>
      <c r="K802" s="235"/>
      <c r="L802" s="241"/>
      <c r="M802" s="242"/>
      <c r="N802" s="243"/>
      <c r="O802" s="243"/>
      <c r="P802" s="243"/>
      <c r="Q802" s="243"/>
      <c r="R802" s="243"/>
      <c r="S802" s="243"/>
      <c r="T802" s="244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5" t="s">
        <v>143</v>
      </c>
      <c r="AU802" s="245" t="s">
        <v>141</v>
      </c>
      <c r="AV802" s="13" t="s">
        <v>141</v>
      </c>
      <c r="AW802" s="13" t="s">
        <v>32</v>
      </c>
      <c r="AX802" s="13" t="s">
        <v>76</v>
      </c>
      <c r="AY802" s="245" t="s">
        <v>134</v>
      </c>
    </row>
    <row r="803" s="13" customFormat="1">
      <c r="A803" s="13"/>
      <c r="B803" s="234"/>
      <c r="C803" s="235"/>
      <c r="D803" s="236" t="s">
        <v>143</v>
      </c>
      <c r="E803" s="237" t="s">
        <v>1</v>
      </c>
      <c r="F803" s="238" t="s">
        <v>856</v>
      </c>
      <c r="G803" s="235"/>
      <c r="H803" s="239">
        <v>28.314</v>
      </c>
      <c r="I803" s="240"/>
      <c r="J803" s="235"/>
      <c r="K803" s="235"/>
      <c r="L803" s="241"/>
      <c r="M803" s="242"/>
      <c r="N803" s="243"/>
      <c r="O803" s="243"/>
      <c r="P803" s="243"/>
      <c r="Q803" s="243"/>
      <c r="R803" s="243"/>
      <c r="S803" s="243"/>
      <c r="T803" s="244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5" t="s">
        <v>143</v>
      </c>
      <c r="AU803" s="245" t="s">
        <v>141</v>
      </c>
      <c r="AV803" s="13" t="s">
        <v>141</v>
      </c>
      <c r="AW803" s="13" t="s">
        <v>32</v>
      </c>
      <c r="AX803" s="13" t="s">
        <v>76</v>
      </c>
      <c r="AY803" s="245" t="s">
        <v>134</v>
      </c>
    </row>
    <row r="804" s="13" customFormat="1">
      <c r="A804" s="13"/>
      <c r="B804" s="234"/>
      <c r="C804" s="235"/>
      <c r="D804" s="236" t="s">
        <v>143</v>
      </c>
      <c r="E804" s="237" t="s">
        <v>1</v>
      </c>
      <c r="F804" s="238" t="s">
        <v>857</v>
      </c>
      <c r="G804" s="235"/>
      <c r="H804" s="239">
        <v>25.297999999999998</v>
      </c>
      <c r="I804" s="240"/>
      <c r="J804" s="235"/>
      <c r="K804" s="235"/>
      <c r="L804" s="241"/>
      <c r="M804" s="242"/>
      <c r="N804" s="243"/>
      <c r="O804" s="243"/>
      <c r="P804" s="243"/>
      <c r="Q804" s="243"/>
      <c r="R804" s="243"/>
      <c r="S804" s="243"/>
      <c r="T804" s="244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5" t="s">
        <v>143</v>
      </c>
      <c r="AU804" s="245" t="s">
        <v>141</v>
      </c>
      <c r="AV804" s="13" t="s">
        <v>141</v>
      </c>
      <c r="AW804" s="13" t="s">
        <v>32</v>
      </c>
      <c r="AX804" s="13" t="s">
        <v>76</v>
      </c>
      <c r="AY804" s="245" t="s">
        <v>134</v>
      </c>
    </row>
    <row r="805" s="13" customFormat="1">
      <c r="A805" s="13"/>
      <c r="B805" s="234"/>
      <c r="C805" s="235"/>
      <c r="D805" s="236" t="s">
        <v>143</v>
      </c>
      <c r="E805" s="237" t="s">
        <v>1</v>
      </c>
      <c r="F805" s="238" t="s">
        <v>858</v>
      </c>
      <c r="G805" s="235"/>
      <c r="H805" s="239">
        <v>25.219999999999999</v>
      </c>
      <c r="I805" s="240"/>
      <c r="J805" s="235"/>
      <c r="K805" s="235"/>
      <c r="L805" s="241"/>
      <c r="M805" s="242"/>
      <c r="N805" s="243"/>
      <c r="O805" s="243"/>
      <c r="P805" s="243"/>
      <c r="Q805" s="243"/>
      <c r="R805" s="243"/>
      <c r="S805" s="243"/>
      <c r="T805" s="244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5" t="s">
        <v>143</v>
      </c>
      <c r="AU805" s="245" t="s">
        <v>141</v>
      </c>
      <c r="AV805" s="13" t="s">
        <v>141</v>
      </c>
      <c r="AW805" s="13" t="s">
        <v>32</v>
      </c>
      <c r="AX805" s="13" t="s">
        <v>76</v>
      </c>
      <c r="AY805" s="245" t="s">
        <v>134</v>
      </c>
    </row>
    <row r="806" s="13" customFormat="1">
      <c r="A806" s="13"/>
      <c r="B806" s="234"/>
      <c r="C806" s="235"/>
      <c r="D806" s="236" t="s">
        <v>143</v>
      </c>
      <c r="E806" s="237" t="s">
        <v>1</v>
      </c>
      <c r="F806" s="238" t="s">
        <v>859</v>
      </c>
      <c r="G806" s="235"/>
      <c r="H806" s="239">
        <v>31.199999999999999</v>
      </c>
      <c r="I806" s="240"/>
      <c r="J806" s="235"/>
      <c r="K806" s="235"/>
      <c r="L806" s="241"/>
      <c r="M806" s="242"/>
      <c r="N806" s="243"/>
      <c r="O806" s="243"/>
      <c r="P806" s="243"/>
      <c r="Q806" s="243"/>
      <c r="R806" s="243"/>
      <c r="S806" s="243"/>
      <c r="T806" s="244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5" t="s">
        <v>143</v>
      </c>
      <c r="AU806" s="245" t="s">
        <v>141</v>
      </c>
      <c r="AV806" s="13" t="s">
        <v>141</v>
      </c>
      <c r="AW806" s="13" t="s">
        <v>32</v>
      </c>
      <c r="AX806" s="13" t="s">
        <v>76</v>
      </c>
      <c r="AY806" s="245" t="s">
        <v>134</v>
      </c>
    </row>
    <row r="807" s="14" customFormat="1">
      <c r="A807" s="14"/>
      <c r="B807" s="246"/>
      <c r="C807" s="247"/>
      <c r="D807" s="236" t="s">
        <v>143</v>
      </c>
      <c r="E807" s="248" t="s">
        <v>1</v>
      </c>
      <c r="F807" s="249" t="s">
        <v>149</v>
      </c>
      <c r="G807" s="247"/>
      <c r="H807" s="250">
        <v>131.87200000000001</v>
      </c>
      <c r="I807" s="251"/>
      <c r="J807" s="247"/>
      <c r="K807" s="247"/>
      <c r="L807" s="252"/>
      <c r="M807" s="253"/>
      <c r="N807" s="254"/>
      <c r="O807" s="254"/>
      <c r="P807" s="254"/>
      <c r="Q807" s="254"/>
      <c r="R807" s="254"/>
      <c r="S807" s="254"/>
      <c r="T807" s="255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56" t="s">
        <v>143</v>
      </c>
      <c r="AU807" s="256" t="s">
        <v>141</v>
      </c>
      <c r="AV807" s="14" t="s">
        <v>150</v>
      </c>
      <c r="AW807" s="14" t="s">
        <v>32</v>
      </c>
      <c r="AX807" s="14" t="s">
        <v>76</v>
      </c>
      <c r="AY807" s="256" t="s">
        <v>134</v>
      </c>
    </row>
    <row r="808" s="13" customFormat="1">
      <c r="A808" s="13"/>
      <c r="B808" s="234"/>
      <c r="C808" s="235"/>
      <c r="D808" s="236" t="s">
        <v>143</v>
      </c>
      <c r="E808" s="237" t="s">
        <v>1</v>
      </c>
      <c r="F808" s="238" t="s">
        <v>860</v>
      </c>
      <c r="G808" s="235"/>
      <c r="H808" s="239">
        <v>26.91</v>
      </c>
      <c r="I808" s="240"/>
      <c r="J808" s="235"/>
      <c r="K808" s="235"/>
      <c r="L808" s="241"/>
      <c r="M808" s="242"/>
      <c r="N808" s="243"/>
      <c r="O808" s="243"/>
      <c r="P808" s="243"/>
      <c r="Q808" s="243"/>
      <c r="R808" s="243"/>
      <c r="S808" s="243"/>
      <c r="T808" s="244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5" t="s">
        <v>143</v>
      </c>
      <c r="AU808" s="245" t="s">
        <v>141</v>
      </c>
      <c r="AV808" s="13" t="s">
        <v>141</v>
      </c>
      <c r="AW808" s="13" t="s">
        <v>32</v>
      </c>
      <c r="AX808" s="13" t="s">
        <v>76</v>
      </c>
      <c r="AY808" s="245" t="s">
        <v>134</v>
      </c>
    </row>
    <row r="809" s="13" customFormat="1">
      <c r="A809" s="13"/>
      <c r="B809" s="234"/>
      <c r="C809" s="235"/>
      <c r="D809" s="236" t="s">
        <v>143</v>
      </c>
      <c r="E809" s="237" t="s">
        <v>1</v>
      </c>
      <c r="F809" s="238" t="s">
        <v>861</v>
      </c>
      <c r="G809" s="235"/>
      <c r="H809" s="239">
        <v>29.457999999999998</v>
      </c>
      <c r="I809" s="240"/>
      <c r="J809" s="235"/>
      <c r="K809" s="235"/>
      <c r="L809" s="241"/>
      <c r="M809" s="242"/>
      <c r="N809" s="243"/>
      <c r="O809" s="243"/>
      <c r="P809" s="243"/>
      <c r="Q809" s="243"/>
      <c r="R809" s="243"/>
      <c r="S809" s="243"/>
      <c r="T809" s="244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5" t="s">
        <v>143</v>
      </c>
      <c r="AU809" s="245" t="s">
        <v>141</v>
      </c>
      <c r="AV809" s="13" t="s">
        <v>141</v>
      </c>
      <c r="AW809" s="13" t="s">
        <v>32</v>
      </c>
      <c r="AX809" s="13" t="s">
        <v>76</v>
      </c>
      <c r="AY809" s="245" t="s">
        <v>134</v>
      </c>
    </row>
    <row r="810" s="13" customFormat="1">
      <c r="A810" s="13"/>
      <c r="B810" s="234"/>
      <c r="C810" s="235"/>
      <c r="D810" s="236" t="s">
        <v>143</v>
      </c>
      <c r="E810" s="237" t="s">
        <v>1</v>
      </c>
      <c r="F810" s="238" t="s">
        <v>862</v>
      </c>
      <c r="G810" s="235"/>
      <c r="H810" s="239">
        <v>29.198</v>
      </c>
      <c r="I810" s="240"/>
      <c r="J810" s="235"/>
      <c r="K810" s="235"/>
      <c r="L810" s="241"/>
      <c r="M810" s="242"/>
      <c r="N810" s="243"/>
      <c r="O810" s="243"/>
      <c r="P810" s="243"/>
      <c r="Q810" s="243"/>
      <c r="R810" s="243"/>
      <c r="S810" s="243"/>
      <c r="T810" s="24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5" t="s">
        <v>143</v>
      </c>
      <c r="AU810" s="245" t="s">
        <v>141</v>
      </c>
      <c r="AV810" s="13" t="s">
        <v>141</v>
      </c>
      <c r="AW810" s="13" t="s">
        <v>32</v>
      </c>
      <c r="AX810" s="13" t="s">
        <v>76</v>
      </c>
      <c r="AY810" s="245" t="s">
        <v>134</v>
      </c>
    </row>
    <row r="811" s="13" customFormat="1">
      <c r="A811" s="13"/>
      <c r="B811" s="234"/>
      <c r="C811" s="235"/>
      <c r="D811" s="236" t="s">
        <v>143</v>
      </c>
      <c r="E811" s="237" t="s">
        <v>1</v>
      </c>
      <c r="F811" s="238" t="s">
        <v>863</v>
      </c>
      <c r="G811" s="235"/>
      <c r="H811" s="239">
        <v>34.840000000000003</v>
      </c>
      <c r="I811" s="240"/>
      <c r="J811" s="235"/>
      <c r="K811" s="235"/>
      <c r="L811" s="241"/>
      <c r="M811" s="242"/>
      <c r="N811" s="243"/>
      <c r="O811" s="243"/>
      <c r="P811" s="243"/>
      <c r="Q811" s="243"/>
      <c r="R811" s="243"/>
      <c r="S811" s="243"/>
      <c r="T811" s="244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5" t="s">
        <v>143</v>
      </c>
      <c r="AU811" s="245" t="s">
        <v>141</v>
      </c>
      <c r="AV811" s="13" t="s">
        <v>141</v>
      </c>
      <c r="AW811" s="13" t="s">
        <v>32</v>
      </c>
      <c r="AX811" s="13" t="s">
        <v>76</v>
      </c>
      <c r="AY811" s="245" t="s">
        <v>134</v>
      </c>
    </row>
    <row r="812" s="14" customFormat="1">
      <c r="A812" s="14"/>
      <c r="B812" s="246"/>
      <c r="C812" s="247"/>
      <c r="D812" s="236" t="s">
        <v>143</v>
      </c>
      <c r="E812" s="248" t="s">
        <v>1</v>
      </c>
      <c r="F812" s="249" t="s">
        <v>149</v>
      </c>
      <c r="G812" s="247"/>
      <c r="H812" s="250">
        <v>120.40600000000001</v>
      </c>
      <c r="I812" s="251"/>
      <c r="J812" s="247"/>
      <c r="K812" s="247"/>
      <c r="L812" s="252"/>
      <c r="M812" s="253"/>
      <c r="N812" s="254"/>
      <c r="O812" s="254"/>
      <c r="P812" s="254"/>
      <c r="Q812" s="254"/>
      <c r="R812" s="254"/>
      <c r="S812" s="254"/>
      <c r="T812" s="255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6" t="s">
        <v>143</v>
      </c>
      <c r="AU812" s="256" t="s">
        <v>141</v>
      </c>
      <c r="AV812" s="14" t="s">
        <v>150</v>
      </c>
      <c r="AW812" s="14" t="s">
        <v>32</v>
      </c>
      <c r="AX812" s="14" t="s">
        <v>76</v>
      </c>
      <c r="AY812" s="256" t="s">
        <v>134</v>
      </c>
    </row>
    <row r="813" s="15" customFormat="1">
      <c r="A813" s="15"/>
      <c r="B813" s="257"/>
      <c r="C813" s="258"/>
      <c r="D813" s="236" t="s">
        <v>143</v>
      </c>
      <c r="E813" s="259" t="s">
        <v>1</v>
      </c>
      <c r="F813" s="260" t="s">
        <v>152</v>
      </c>
      <c r="G813" s="258"/>
      <c r="H813" s="261">
        <v>466.488</v>
      </c>
      <c r="I813" s="262"/>
      <c r="J813" s="258"/>
      <c r="K813" s="258"/>
      <c r="L813" s="263"/>
      <c r="M813" s="264"/>
      <c r="N813" s="265"/>
      <c r="O813" s="265"/>
      <c r="P813" s="265"/>
      <c r="Q813" s="265"/>
      <c r="R813" s="265"/>
      <c r="S813" s="265"/>
      <c r="T813" s="266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67" t="s">
        <v>143</v>
      </c>
      <c r="AU813" s="267" t="s">
        <v>141</v>
      </c>
      <c r="AV813" s="15" t="s">
        <v>140</v>
      </c>
      <c r="AW813" s="15" t="s">
        <v>32</v>
      </c>
      <c r="AX813" s="15" t="s">
        <v>84</v>
      </c>
      <c r="AY813" s="267" t="s">
        <v>134</v>
      </c>
    </row>
    <row r="814" s="2" customFormat="1" ht="24.15" customHeight="1">
      <c r="A814" s="39"/>
      <c r="B814" s="40"/>
      <c r="C814" s="220" t="s">
        <v>864</v>
      </c>
      <c r="D814" s="220" t="s">
        <v>136</v>
      </c>
      <c r="E814" s="221" t="s">
        <v>865</v>
      </c>
      <c r="F814" s="222" t="s">
        <v>866</v>
      </c>
      <c r="G814" s="223" t="s">
        <v>157</v>
      </c>
      <c r="H814" s="224">
        <v>466.488</v>
      </c>
      <c r="I814" s="225"/>
      <c r="J814" s="226">
        <f>ROUND(I814*H814,2)</f>
        <v>0</v>
      </c>
      <c r="K814" s="227"/>
      <c r="L814" s="45"/>
      <c r="M814" s="228" t="s">
        <v>1</v>
      </c>
      <c r="N814" s="229" t="s">
        <v>42</v>
      </c>
      <c r="O814" s="92"/>
      <c r="P814" s="230">
        <f>O814*H814</f>
        <v>0</v>
      </c>
      <c r="Q814" s="230">
        <v>0</v>
      </c>
      <c r="R814" s="230">
        <f>Q814*H814</f>
        <v>0</v>
      </c>
      <c r="S814" s="230">
        <v>0.0080000000000000002</v>
      </c>
      <c r="T814" s="231">
        <f>S814*H814</f>
        <v>3.7319040000000001</v>
      </c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R814" s="232" t="s">
        <v>304</v>
      </c>
      <c r="AT814" s="232" t="s">
        <v>136</v>
      </c>
      <c r="AU814" s="232" t="s">
        <v>141</v>
      </c>
      <c r="AY814" s="18" t="s">
        <v>134</v>
      </c>
      <c r="BE814" s="233">
        <f>IF(N814="základní",J814,0)</f>
        <v>0</v>
      </c>
      <c r="BF814" s="233">
        <f>IF(N814="snížená",J814,0)</f>
        <v>0</v>
      </c>
      <c r="BG814" s="233">
        <f>IF(N814="zákl. přenesená",J814,0)</f>
        <v>0</v>
      </c>
      <c r="BH814" s="233">
        <f>IF(N814="sníž. přenesená",J814,0)</f>
        <v>0</v>
      </c>
      <c r="BI814" s="233">
        <f>IF(N814="nulová",J814,0)</f>
        <v>0</v>
      </c>
      <c r="BJ814" s="18" t="s">
        <v>141</v>
      </c>
      <c r="BK814" s="233">
        <f>ROUND(I814*H814,2)</f>
        <v>0</v>
      </c>
      <c r="BL814" s="18" t="s">
        <v>304</v>
      </c>
      <c r="BM814" s="232" t="s">
        <v>867</v>
      </c>
    </row>
    <row r="815" s="2" customFormat="1" ht="24.15" customHeight="1">
      <c r="A815" s="39"/>
      <c r="B815" s="40"/>
      <c r="C815" s="220" t="s">
        <v>868</v>
      </c>
      <c r="D815" s="220" t="s">
        <v>136</v>
      </c>
      <c r="E815" s="221" t="s">
        <v>869</v>
      </c>
      <c r="F815" s="222" t="s">
        <v>870</v>
      </c>
      <c r="G815" s="223" t="s">
        <v>157</v>
      </c>
      <c r="H815" s="224">
        <v>75.162000000000006</v>
      </c>
      <c r="I815" s="225"/>
      <c r="J815" s="226">
        <f>ROUND(I815*H815,2)</f>
        <v>0</v>
      </c>
      <c r="K815" s="227"/>
      <c r="L815" s="45"/>
      <c r="M815" s="228" t="s">
        <v>1</v>
      </c>
      <c r="N815" s="229" t="s">
        <v>42</v>
      </c>
      <c r="O815" s="92"/>
      <c r="P815" s="230">
        <f>O815*H815</f>
        <v>0</v>
      </c>
      <c r="Q815" s="230">
        <v>0</v>
      </c>
      <c r="R815" s="230">
        <f>Q815*H815</f>
        <v>0</v>
      </c>
      <c r="S815" s="230">
        <v>0.01695</v>
      </c>
      <c r="T815" s="231">
        <f>S815*H815</f>
        <v>1.2739959000000001</v>
      </c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R815" s="232" t="s">
        <v>304</v>
      </c>
      <c r="AT815" s="232" t="s">
        <v>136</v>
      </c>
      <c r="AU815" s="232" t="s">
        <v>141</v>
      </c>
      <c r="AY815" s="18" t="s">
        <v>134</v>
      </c>
      <c r="BE815" s="233">
        <f>IF(N815="základní",J815,0)</f>
        <v>0</v>
      </c>
      <c r="BF815" s="233">
        <f>IF(N815="snížená",J815,0)</f>
        <v>0</v>
      </c>
      <c r="BG815" s="233">
        <f>IF(N815="zákl. přenesená",J815,0)</f>
        <v>0</v>
      </c>
      <c r="BH815" s="233">
        <f>IF(N815="sníž. přenesená",J815,0)</f>
        <v>0</v>
      </c>
      <c r="BI815" s="233">
        <f>IF(N815="nulová",J815,0)</f>
        <v>0</v>
      </c>
      <c r="BJ815" s="18" t="s">
        <v>141</v>
      </c>
      <c r="BK815" s="233">
        <f>ROUND(I815*H815,2)</f>
        <v>0</v>
      </c>
      <c r="BL815" s="18" t="s">
        <v>304</v>
      </c>
      <c r="BM815" s="232" t="s">
        <v>871</v>
      </c>
    </row>
    <row r="816" s="13" customFormat="1">
      <c r="A816" s="13"/>
      <c r="B816" s="234"/>
      <c r="C816" s="235"/>
      <c r="D816" s="236" t="s">
        <v>143</v>
      </c>
      <c r="E816" s="237" t="s">
        <v>1</v>
      </c>
      <c r="F816" s="238" t="s">
        <v>872</v>
      </c>
      <c r="G816" s="235"/>
      <c r="H816" s="239">
        <v>6.3120000000000003</v>
      </c>
      <c r="I816" s="240"/>
      <c r="J816" s="235"/>
      <c r="K816" s="235"/>
      <c r="L816" s="241"/>
      <c r="M816" s="242"/>
      <c r="N816" s="243"/>
      <c r="O816" s="243"/>
      <c r="P816" s="243"/>
      <c r="Q816" s="243"/>
      <c r="R816" s="243"/>
      <c r="S816" s="243"/>
      <c r="T816" s="244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5" t="s">
        <v>143</v>
      </c>
      <c r="AU816" s="245" t="s">
        <v>141</v>
      </c>
      <c r="AV816" s="13" t="s">
        <v>141</v>
      </c>
      <c r="AW816" s="13" t="s">
        <v>32</v>
      </c>
      <c r="AX816" s="13" t="s">
        <v>76</v>
      </c>
      <c r="AY816" s="245" t="s">
        <v>134</v>
      </c>
    </row>
    <row r="817" s="13" customFormat="1">
      <c r="A817" s="13"/>
      <c r="B817" s="234"/>
      <c r="C817" s="235"/>
      <c r="D817" s="236" t="s">
        <v>143</v>
      </c>
      <c r="E817" s="237" t="s">
        <v>1</v>
      </c>
      <c r="F817" s="238" t="s">
        <v>873</v>
      </c>
      <c r="G817" s="235"/>
      <c r="H817" s="239">
        <v>16.920000000000002</v>
      </c>
      <c r="I817" s="240"/>
      <c r="J817" s="235"/>
      <c r="K817" s="235"/>
      <c r="L817" s="241"/>
      <c r="M817" s="242"/>
      <c r="N817" s="243"/>
      <c r="O817" s="243"/>
      <c r="P817" s="243"/>
      <c r="Q817" s="243"/>
      <c r="R817" s="243"/>
      <c r="S817" s="243"/>
      <c r="T817" s="244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5" t="s">
        <v>143</v>
      </c>
      <c r="AU817" s="245" t="s">
        <v>141</v>
      </c>
      <c r="AV817" s="13" t="s">
        <v>141</v>
      </c>
      <c r="AW817" s="13" t="s">
        <v>32</v>
      </c>
      <c r="AX817" s="13" t="s">
        <v>76</v>
      </c>
      <c r="AY817" s="245" t="s">
        <v>134</v>
      </c>
    </row>
    <row r="818" s="14" customFormat="1">
      <c r="A818" s="14"/>
      <c r="B818" s="246"/>
      <c r="C818" s="247"/>
      <c r="D818" s="236" t="s">
        <v>143</v>
      </c>
      <c r="E818" s="248" t="s">
        <v>1</v>
      </c>
      <c r="F818" s="249" t="s">
        <v>149</v>
      </c>
      <c r="G818" s="247"/>
      <c r="H818" s="250">
        <v>23.232000000000003</v>
      </c>
      <c r="I818" s="251"/>
      <c r="J818" s="247"/>
      <c r="K818" s="247"/>
      <c r="L818" s="252"/>
      <c r="M818" s="253"/>
      <c r="N818" s="254"/>
      <c r="O818" s="254"/>
      <c r="P818" s="254"/>
      <c r="Q818" s="254"/>
      <c r="R818" s="254"/>
      <c r="S818" s="254"/>
      <c r="T818" s="255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56" t="s">
        <v>143</v>
      </c>
      <c r="AU818" s="256" t="s">
        <v>141</v>
      </c>
      <c r="AV818" s="14" t="s">
        <v>150</v>
      </c>
      <c r="AW818" s="14" t="s">
        <v>32</v>
      </c>
      <c r="AX818" s="14" t="s">
        <v>76</v>
      </c>
      <c r="AY818" s="256" t="s">
        <v>134</v>
      </c>
    </row>
    <row r="819" s="13" customFormat="1">
      <c r="A819" s="13"/>
      <c r="B819" s="234"/>
      <c r="C819" s="235"/>
      <c r="D819" s="236" t="s">
        <v>143</v>
      </c>
      <c r="E819" s="237" t="s">
        <v>1</v>
      </c>
      <c r="F819" s="238" t="s">
        <v>874</v>
      </c>
      <c r="G819" s="235"/>
      <c r="H819" s="239">
        <v>10.23</v>
      </c>
      <c r="I819" s="240"/>
      <c r="J819" s="235"/>
      <c r="K819" s="235"/>
      <c r="L819" s="241"/>
      <c r="M819" s="242"/>
      <c r="N819" s="243"/>
      <c r="O819" s="243"/>
      <c r="P819" s="243"/>
      <c r="Q819" s="243"/>
      <c r="R819" s="243"/>
      <c r="S819" s="243"/>
      <c r="T819" s="244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5" t="s">
        <v>143</v>
      </c>
      <c r="AU819" s="245" t="s">
        <v>141</v>
      </c>
      <c r="AV819" s="13" t="s">
        <v>141</v>
      </c>
      <c r="AW819" s="13" t="s">
        <v>32</v>
      </c>
      <c r="AX819" s="13" t="s">
        <v>76</v>
      </c>
      <c r="AY819" s="245" t="s">
        <v>134</v>
      </c>
    </row>
    <row r="820" s="13" customFormat="1">
      <c r="A820" s="13"/>
      <c r="B820" s="234"/>
      <c r="C820" s="235"/>
      <c r="D820" s="236" t="s">
        <v>143</v>
      </c>
      <c r="E820" s="237" t="s">
        <v>1</v>
      </c>
      <c r="F820" s="238" t="s">
        <v>875</v>
      </c>
      <c r="G820" s="235"/>
      <c r="H820" s="239">
        <v>16.5</v>
      </c>
      <c r="I820" s="240"/>
      <c r="J820" s="235"/>
      <c r="K820" s="235"/>
      <c r="L820" s="241"/>
      <c r="M820" s="242"/>
      <c r="N820" s="243"/>
      <c r="O820" s="243"/>
      <c r="P820" s="243"/>
      <c r="Q820" s="243"/>
      <c r="R820" s="243"/>
      <c r="S820" s="243"/>
      <c r="T820" s="244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5" t="s">
        <v>143</v>
      </c>
      <c r="AU820" s="245" t="s">
        <v>141</v>
      </c>
      <c r="AV820" s="13" t="s">
        <v>141</v>
      </c>
      <c r="AW820" s="13" t="s">
        <v>32</v>
      </c>
      <c r="AX820" s="13" t="s">
        <v>76</v>
      </c>
      <c r="AY820" s="245" t="s">
        <v>134</v>
      </c>
    </row>
    <row r="821" s="13" customFormat="1">
      <c r="A821" s="13"/>
      <c r="B821" s="234"/>
      <c r="C821" s="235"/>
      <c r="D821" s="236" t="s">
        <v>143</v>
      </c>
      <c r="E821" s="237" t="s">
        <v>1</v>
      </c>
      <c r="F821" s="238" t="s">
        <v>876</v>
      </c>
      <c r="G821" s="235"/>
      <c r="H821" s="239">
        <v>19.350000000000001</v>
      </c>
      <c r="I821" s="240"/>
      <c r="J821" s="235"/>
      <c r="K821" s="235"/>
      <c r="L821" s="241"/>
      <c r="M821" s="242"/>
      <c r="N821" s="243"/>
      <c r="O821" s="243"/>
      <c r="P821" s="243"/>
      <c r="Q821" s="243"/>
      <c r="R821" s="243"/>
      <c r="S821" s="243"/>
      <c r="T821" s="244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5" t="s">
        <v>143</v>
      </c>
      <c r="AU821" s="245" t="s">
        <v>141</v>
      </c>
      <c r="AV821" s="13" t="s">
        <v>141</v>
      </c>
      <c r="AW821" s="13" t="s">
        <v>32</v>
      </c>
      <c r="AX821" s="13" t="s">
        <v>76</v>
      </c>
      <c r="AY821" s="245" t="s">
        <v>134</v>
      </c>
    </row>
    <row r="822" s="13" customFormat="1">
      <c r="A822" s="13"/>
      <c r="B822" s="234"/>
      <c r="C822" s="235"/>
      <c r="D822" s="236" t="s">
        <v>143</v>
      </c>
      <c r="E822" s="237" t="s">
        <v>1</v>
      </c>
      <c r="F822" s="238" t="s">
        <v>877</v>
      </c>
      <c r="G822" s="235"/>
      <c r="H822" s="239">
        <v>5.8499999999999996</v>
      </c>
      <c r="I822" s="240"/>
      <c r="J822" s="235"/>
      <c r="K822" s="235"/>
      <c r="L822" s="241"/>
      <c r="M822" s="242"/>
      <c r="N822" s="243"/>
      <c r="O822" s="243"/>
      <c r="P822" s="243"/>
      <c r="Q822" s="243"/>
      <c r="R822" s="243"/>
      <c r="S822" s="243"/>
      <c r="T822" s="244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5" t="s">
        <v>143</v>
      </c>
      <c r="AU822" s="245" t="s">
        <v>141</v>
      </c>
      <c r="AV822" s="13" t="s">
        <v>141</v>
      </c>
      <c r="AW822" s="13" t="s">
        <v>32</v>
      </c>
      <c r="AX822" s="13" t="s">
        <v>76</v>
      </c>
      <c r="AY822" s="245" t="s">
        <v>134</v>
      </c>
    </row>
    <row r="823" s="15" customFormat="1">
      <c r="A823" s="15"/>
      <c r="B823" s="257"/>
      <c r="C823" s="258"/>
      <c r="D823" s="236" t="s">
        <v>143</v>
      </c>
      <c r="E823" s="259" t="s">
        <v>1</v>
      </c>
      <c r="F823" s="260" t="s">
        <v>152</v>
      </c>
      <c r="G823" s="258"/>
      <c r="H823" s="261">
        <v>75.162000000000006</v>
      </c>
      <c r="I823" s="262"/>
      <c r="J823" s="258"/>
      <c r="K823" s="258"/>
      <c r="L823" s="263"/>
      <c r="M823" s="264"/>
      <c r="N823" s="265"/>
      <c r="O823" s="265"/>
      <c r="P823" s="265"/>
      <c r="Q823" s="265"/>
      <c r="R823" s="265"/>
      <c r="S823" s="265"/>
      <c r="T823" s="266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T823" s="267" t="s">
        <v>143</v>
      </c>
      <c r="AU823" s="267" t="s">
        <v>141</v>
      </c>
      <c r="AV823" s="15" t="s">
        <v>140</v>
      </c>
      <c r="AW823" s="15" t="s">
        <v>32</v>
      </c>
      <c r="AX823" s="15" t="s">
        <v>84</v>
      </c>
      <c r="AY823" s="267" t="s">
        <v>134</v>
      </c>
    </row>
    <row r="824" s="2" customFormat="1" ht="16.5" customHeight="1">
      <c r="A824" s="39"/>
      <c r="B824" s="40"/>
      <c r="C824" s="220" t="s">
        <v>878</v>
      </c>
      <c r="D824" s="220" t="s">
        <v>136</v>
      </c>
      <c r="E824" s="221" t="s">
        <v>879</v>
      </c>
      <c r="F824" s="222" t="s">
        <v>880</v>
      </c>
      <c r="G824" s="223" t="s">
        <v>157</v>
      </c>
      <c r="H824" s="224">
        <v>126.18000000000001</v>
      </c>
      <c r="I824" s="225"/>
      <c r="J824" s="226">
        <f>ROUND(I824*H824,2)</f>
        <v>0</v>
      </c>
      <c r="K824" s="227"/>
      <c r="L824" s="45"/>
      <c r="M824" s="228" t="s">
        <v>1</v>
      </c>
      <c r="N824" s="229" t="s">
        <v>42</v>
      </c>
      <c r="O824" s="92"/>
      <c r="P824" s="230">
        <f>O824*H824</f>
        <v>0</v>
      </c>
      <c r="Q824" s="230">
        <v>0</v>
      </c>
      <c r="R824" s="230">
        <f>Q824*H824</f>
        <v>0</v>
      </c>
      <c r="S824" s="230">
        <v>0.01098</v>
      </c>
      <c r="T824" s="231">
        <f>S824*H824</f>
        <v>1.3854564</v>
      </c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R824" s="232" t="s">
        <v>304</v>
      </c>
      <c r="AT824" s="232" t="s">
        <v>136</v>
      </c>
      <c r="AU824" s="232" t="s">
        <v>141</v>
      </c>
      <c r="AY824" s="18" t="s">
        <v>134</v>
      </c>
      <c r="BE824" s="233">
        <f>IF(N824="základní",J824,0)</f>
        <v>0</v>
      </c>
      <c r="BF824" s="233">
        <f>IF(N824="snížená",J824,0)</f>
        <v>0</v>
      </c>
      <c r="BG824" s="233">
        <f>IF(N824="zákl. přenesená",J824,0)</f>
        <v>0</v>
      </c>
      <c r="BH824" s="233">
        <f>IF(N824="sníž. přenesená",J824,0)</f>
        <v>0</v>
      </c>
      <c r="BI824" s="233">
        <f>IF(N824="nulová",J824,0)</f>
        <v>0</v>
      </c>
      <c r="BJ824" s="18" t="s">
        <v>141</v>
      </c>
      <c r="BK824" s="233">
        <f>ROUND(I824*H824,2)</f>
        <v>0</v>
      </c>
      <c r="BL824" s="18" t="s">
        <v>304</v>
      </c>
      <c r="BM824" s="232" t="s">
        <v>881</v>
      </c>
    </row>
    <row r="825" s="13" customFormat="1">
      <c r="A825" s="13"/>
      <c r="B825" s="234"/>
      <c r="C825" s="235"/>
      <c r="D825" s="236" t="s">
        <v>143</v>
      </c>
      <c r="E825" s="237" t="s">
        <v>1</v>
      </c>
      <c r="F825" s="238" t="s">
        <v>882</v>
      </c>
      <c r="G825" s="235"/>
      <c r="H825" s="239">
        <v>12.140000000000001</v>
      </c>
      <c r="I825" s="240"/>
      <c r="J825" s="235"/>
      <c r="K825" s="235"/>
      <c r="L825" s="241"/>
      <c r="M825" s="242"/>
      <c r="N825" s="243"/>
      <c r="O825" s="243"/>
      <c r="P825" s="243"/>
      <c r="Q825" s="243"/>
      <c r="R825" s="243"/>
      <c r="S825" s="243"/>
      <c r="T825" s="244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45" t="s">
        <v>143</v>
      </c>
      <c r="AU825" s="245" t="s">
        <v>141</v>
      </c>
      <c r="AV825" s="13" t="s">
        <v>141</v>
      </c>
      <c r="AW825" s="13" t="s">
        <v>32</v>
      </c>
      <c r="AX825" s="13" t="s">
        <v>76</v>
      </c>
      <c r="AY825" s="245" t="s">
        <v>134</v>
      </c>
    </row>
    <row r="826" s="14" customFormat="1">
      <c r="A826" s="14"/>
      <c r="B826" s="246"/>
      <c r="C826" s="247"/>
      <c r="D826" s="236" t="s">
        <v>143</v>
      </c>
      <c r="E826" s="248" t="s">
        <v>1</v>
      </c>
      <c r="F826" s="249" t="s">
        <v>149</v>
      </c>
      <c r="G826" s="247"/>
      <c r="H826" s="250">
        <v>12.140000000000001</v>
      </c>
      <c r="I826" s="251"/>
      <c r="J826" s="247"/>
      <c r="K826" s="247"/>
      <c r="L826" s="252"/>
      <c r="M826" s="253"/>
      <c r="N826" s="254"/>
      <c r="O826" s="254"/>
      <c r="P826" s="254"/>
      <c r="Q826" s="254"/>
      <c r="R826" s="254"/>
      <c r="S826" s="254"/>
      <c r="T826" s="255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56" t="s">
        <v>143</v>
      </c>
      <c r="AU826" s="256" t="s">
        <v>141</v>
      </c>
      <c r="AV826" s="14" t="s">
        <v>150</v>
      </c>
      <c r="AW826" s="14" t="s">
        <v>32</v>
      </c>
      <c r="AX826" s="14" t="s">
        <v>76</v>
      </c>
      <c r="AY826" s="256" t="s">
        <v>134</v>
      </c>
    </row>
    <row r="827" s="13" customFormat="1">
      <c r="A827" s="13"/>
      <c r="B827" s="234"/>
      <c r="C827" s="235"/>
      <c r="D827" s="236" t="s">
        <v>143</v>
      </c>
      <c r="E827" s="237" t="s">
        <v>1</v>
      </c>
      <c r="F827" s="238" t="s">
        <v>883</v>
      </c>
      <c r="G827" s="235"/>
      <c r="H827" s="239">
        <v>14.779999999999999</v>
      </c>
      <c r="I827" s="240"/>
      <c r="J827" s="235"/>
      <c r="K827" s="235"/>
      <c r="L827" s="241"/>
      <c r="M827" s="242"/>
      <c r="N827" s="243"/>
      <c r="O827" s="243"/>
      <c r="P827" s="243"/>
      <c r="Q827" s="243"/>
      <c r="R827" s="243"/>
      <c r="S827" s="243"/>
      <c r="T827" s="244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5" t="s">
        <v>143</v>
      </c>
      <c r="AU827" s="245" t="s">
        <v>141</v>
      </c>
      <c r="AV827" s="13" t="s">
        <v>141</v>
      </c>
      <c r="AW827" s="13" t="s">
        <v>32</v>
      </c>
      <c r="AX827" s="13" t="s">
        <v>76</v>
      </c>
      <c r="AY827" s="245" t="s">
        <v>134</v>
      </c>
    </row>
    <row r="828" s="13" customFormat="1">
      <c r="A828" s="13"/>
      <c r="B828" s="234"/>
      <c r="C828" s="235"/>
      <c r="D828" s="236" t="s">
        <v>143</v>
      </c>
      <c r="E828" s="237" t="s">
        <v>1</v>
      </c>
      <c r="F828" s="238" t="s">
        <v>884</v>
      </c>
      <c r="G828" s="235"/>
      <c r="H828" s="239">
        <v>10.58</v>
      </c>
      <c r="I828" s="240"/>
      <c r="J828" s="235"/>
      <c r="K828" s="235"/>
      <c r="L828" s="241"/>
      <c r="M828" s="242"/>
      <c r="N828" s="243"/>
      <c r="O828" s="243"/>
      <c r="P828" s="243"/>
      <c r="Q828" s="243"/>
      <c r="R828" s="243"/>
      <c r="S828" s="243"/>
      <c r="T828" s="244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5" t="s">
        <v>143</v>
      </c>
      <c r="AU828" s="245" t="s">
        <v>141</v>
      </c>
      <c r="AV828" s="13" t="s">
        <v>141</v>
      </c>
      <c r="AW828" s="13" t="s">
        <v>32</v>
      </c>
      <c r="AX828" s="13" t="s">
        <v>76</v>
      </c>
      <c r="AY828" s="245" t="s">
        <v>134</v>
      </c>
    </row>
    <row r="829" s="14" customFormat="1">
      <c r="A829" s="14"/>
      <c r="B829" s="246"/>
      <c r="C829" s="247"/>
      <c r="D829" s="236" t="s">
        <v>143</v>
      </c>
      <c r="E829" s="248" t="s">
        <v>1</v>
      </c>
      <c r="F829" s="249" t="s">
        <v>149</v>
      </c>
      <c r="G829" s="247"/>
      <c r="H829" s="250">
        <v>25.359999999999999</v>
      </c>
      <c r="I829" s="251"/>
      <c r="J829" s="247"/>
      <c r="K829" s="247"/>
      <c r="L829" s="252"/>
      <c r="M829" s="253"/>
      <c r="N829" s="254"/>
      <c r="O829" s="254"/>
      <c r="P829" s="254"/>
      <c r="Q829" s="254"/>
      <c r="R829" s="254"/>
      <c r="S829" s="254"/>
      <c r="T829" s="255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56" t="s">
        <v>143</v>
      </c>
      <c r="AU829" s="256" t="s">
        <v>141</v>
      </c>
      <c r="AV829" s="14" t="s">
        <v>150</v>
      </c>
      <c r="AW829" s="14" t="s">
        <v>32</v>
      </c>
      <c r="AX829" s="14" t="s">
        <v>76</v>
      </c>
      <c r="AY829" s="256" t="s">
        <v>134</v>
      </c>
    </row>
    <row r="830" s="13" customFormat="1">
      <c r="A830" s="13"/>
      <c r="B830" s="234"/>
      <c r="C830" s="235"/>
      <c r="D830" s="236" t="s">
        <v>143</v>
      </c>
      <c r="E830" s="237" t="s">
        <v>1</v>
      </c>
      <c r="F830" s="238" t="s">
        <v>885</v>
      </c>
      <c r="G830" s="235"/>
      <c r="H830" s="239">
        <v>8.7799999999999994</v>
      </c>
      <c r="I830" s="240"/>
      <c r="J830" s="235"/>
      <c r="K830" s="235"/>
      <c r="L830" s="241"/>
      <c r="M830" s="242"/>
      <c r="N830" s="243"/>
      <c r="O830" s="243"/>
      <c r="P830" s="243"/>
      <c r="Q830" s="243"/>
      <c r="R830" s="243"/>
      <c r="S830" s="243"/>
      <c r="T830" s="244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5" t="s">
        <v>143</v>
      </c>
      <c r="AU830" s="245" t="s">
        <v>141</v>
      </c>
      <c r="AV830" s="13" t="s">
        <v>141</v>
      </c>
      <c r="AW830" s="13" t="s">
        <v>32</v>
      </c>
      <c r="AX830" s="13" t="s">
        <v>76</v>
      </c>
      <c r="AY830" s="245" t="s">
        <v>134</v>
      </c>
    </row>
    <row r="831" s="13" customFormat="1">
      <c r="A831" s="13"/>
      <c r="B831" s="234"/>
      <c r="C831" s="235"/>
      <c r="D831" s="236" t="s">
        <v>143</v>
      </c>
      <c r="E831" s="237" t="s">
        <v>1</v>
      </c>
      <c r="F831" s="238" t="s">
        <v>886</v>
      </c>
      <c r="G831" s="235"/>
      <c r="H831" s="239">
        <v>8.2599999999999998</v>
      </c>
      <c r="I831" s="240"/>
      <c r="J831" s="235"/>
      <c r="K831" s="235"/>
      <c r="L831" s="241"/>
      <c r="M831" s="242"/>
      <c r="N831" s="243"/>
      <c r="O831" s="243"/>
      <c r="P831" s="243"/>
      <c r="Q831" s="243"/>
      <c r="R831" s="243"/>
      <c r="S831" s="243"/>
      <c r="T831" s="244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5" t="s">
        <v>143</v>
      </c>
      <c r="AU831" s="245" t="s">
        <v>141</v>
      </c>
      <c r="AV831" s="13" t="s">
        <v>141</v>
      </c>
      <c r="AW831" s="13" t="s">
        <v>32</v>
      </c>
      <c r="AX831" s="13" t="s">
        <v>76</v>
      </c>
      <c r="AY831" s="245" t="s">
        <v>134</v>
      </c>
    </row>
    <row r="832" s="13" customFormat="1">
      <c r="A832" s="13"/>
      <c r="B832" s="234"/>
      <c r="C832" s="235"/>
      <c r="D832" s="236" t="s">
        <v>143</v>
      </c>
      <c r="E832" s="237" t="s">
        <v>1</v>
      </c>
      <c r="F832" s="238" t="s">
        <v>887</v>
      </c>
      <c r="G832" s="235"/>
      <c r="H832" s="239">
        <v>13.529999999999999</v>
      </c>
      <c r="I832" s="240"/>
      <c r="J832" s="235"/>
      <c r="K832" s="235"/>
      <c r="L832" s="241"/>
      <c r="M832" s="242"/>
      <c r="N832" s="243"/>
      <c r="O832" s="243"/>
      <c r="P832" s="243"/>
      <c r="Q832" s="243"/>
      <c r="R832" s="243"/>
      <c r="S832" s="243"/>
      <c r="T832" s="244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5" t="s">
        <v>143</v>
      </c>
      <c r="AU832" s="245" t="s">
        <v>141</v>
      </c>
      <c r="AV832" s="13" t="s">
        <v>141</v>
      </c>
      <c r="AW832" s="13" t="s">
        <v>32</v>
      </c>
      <c r="AX832" s="13" t="s">
        <v>76</v>
      </c>
      <c r="AY832" s="245" t="s">
        <v>134</v>
      </c>
    </row>
    <row r="833" s="13" customFormat="1">
      <c r="A833" s="13"/>
      <c r="B833" s="234"/>
      <c r="C833" s="235"/>
      <c r="D833" s="236" t="s">
        <v>143</v>
      </c>
      <c r="E833" s="237" t="s">
        <v>1</v>
      </c>
      <c r="F833" s="238" t="s">
        <v>888</v>
      </c>
      <c r="G833" s="235"/>
      <c r="H833" s="239">
        <v>11.08</v>
      </c>
      <c r="I833" s="240"/>
      <c r="J833" s="235"/>
      <c r="K833" s="235"/>
      <c r="L833" s="241"/>
      <c r="M833" s="242"/>
      <c r="N833" s="243"/>
      <c r="O833" s="243"/>
      <c r="P833" s="243"/>
      <c r="Q833" s="243"/>
      <c r="R833" s="243"/>
      <c r="S833" s="243"/>
      <c r="T833" s="244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5" t="s">
        <v>143</v>
      </c>
      <c r="AU833" s="245" t="s">
        <v>141</v>
      </c>
      <c r="AV833" s="13" t="s">
        <v>141</v>
      </c>
      <c r="AW833" s="13" t="s">
        <v>32</v>
      </c>
      <c r="AX833" s="13" t="s">
        <v>76</v>
      </c>
      <c r="AY833" s="245" t="s">
        <v>134</v>
      </c>
    </row>
    <row r="834" s="13" customFormat="1">
      <c r="A834" s="13"/>
      <c r="B834" s="234"/>
      <c r="C834" s="235"/>
      <c r="D834" s="236" t="s">
        <v>143</v>
      </c>
      <c r="E834" s="237" t="s">
        <v>1</v>
      </c>
      <c r="F834" s="238" t="s">
        <v>889</v>
      </c>
      <c r="G834" s="235"/>
      <c r="H834" s="239">
        <v>7.3799999999999999</v>
      </c>
      <c r="I834" s="240"/>
      <c r="J834" s="235"/>
      <c r="K834" s="235"/>
      <c r="L834" s="241"/>
      <c r="M834" s="242"/>
      <c r="N834" s="243"/>
      <c r="O834" s="243"/>
      <c r="P834" s="243"/>
      <c r="Q834" s="243"/>
      <c r="R834" s="243"/>
      <c r="S834" s="243"/>
      <c r="T834" s="244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5" t="s">
        <v>143</v>
      </c>
      <c r="AU834" s="245" t="s">
        <v>141</v>
      </c>
      <c r="AV834" s="13" t="s">
        <v>141</v>
      </c>
      <c r="AW834" s="13" t="s">
        <v>32</v>
      </c>
      <c r="AX834" s="13" t="s">
        <v>76</v>
      </c>
      <c r="AY834" s="245" t="s">
        <v>134</v>
      </c>
    </row>
    <row r="835" s="14" customFormat="1">
      <c r="A835" s="14"/>
      <c r="B835" s="246"/>
      <c r="C835" s="247"/>
      <c r="D835" s="236" t="s">
        <v>143</v>
      </c>
      <c r="E835" s="248" t="s">
        <v>1</v>
      </c>
      <c r="F835" s="249" t="s">
        <v>149</v>
      </c>
      <c r="G835" s="247"/>
      <c r="H835" s="250">
        <v>49.030000000000001</v>
      </c>
      <c r="I835" s="251"/>
      <c r="J835" s="247"/>
      <c r="K835" s="247"/>
      <c r="L835" s="252"/>
      <c r="M835" s="253"/>
      <c r="N835" s="254"/>
      <c r="O835" s="254"/>
      <c r="P835" s="254"/>
      <c r="Q835" s="254"/>
      <c r="R835" s="254"/>
      <c r="S835" s="254"/>
      <c r="T835" s="255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56" t="s">
        <v>143</v>
      </c>
      <c r="AU835" s="256" t="s">
        <v>141</v>
      </c>
      <c r="AV835" s="14" t="s">
        <v>150</v>
      </c>
      <c r="AW835" s="14" t="s">
        <v>32</v>
      </c>
      <c r="AX835" s="14" t="s">
        <v>76</v>
      </c>
      <c r="AY835" s="256" t="s">
        <v>134</v>
      </c>
    </row>
    <row r="836" s="13" customFormat="1">
      <c r="A836" s="13"/>
      <c r="B836" s="234"/>
      <c r="C836" s="235"/>
      <c r="D836" s="236" t="s">
        <v>143</v>
      </c>
      <c r="E836" s="237" t="s">
        <v>1</v>
      </c>
      <c r="F836" s="238" t="s">
        <v>890</v>
      </c>
      <c r="G836" s="235"/>
      <c r="H836" s="239">
        <v>8.9000000000000004</v>
      </c>
      <c r="I836" s="240"/>
      <c r="J836" s="235"/>
      <c r="K836" s="235"/>
      <c r="L836" s="241"/>
      <c r="M836" s="242"/>
      <c r="N836" s="243"/>
      <c r="O836" s="243"/>
      <c r="P836" s="243"/>
      <c r="Q836" s="243"/>
      <c r="R836" s="243"/>
      <c r="S836" s="243"/>
      <c r="T836" s="244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5" t="s">
        <v>143</v>
      </c>
      <c r="AU836" s="245" t="s">
        <v>141</v>
      </c>
      <c r="AV836" s="13" t="s">
        <v>141</v>
      </c>
      <c r="AW836" s="13" t="s">
        <v>32</v>
      </c>
      <c r="AX836" s="13" t="s">
        <v>76</v>
      </c>
      <c r="AY836" s="245" t="s">
        <v>134</v>
      </c>
    </row>
    <row r="837" s="13" customFormat="1">
      <c r="A837" s="13"/>
      <c r="B837" s="234"/>
      <c r="C837" s="235"/>
      <c r="D837" s="236" t="s">
        <v>143</v>
      </c>
      <c r="E837" s="237" t="s">
        <v>1</v>
      </c>
      <c r="F837" s="238" t="s">
        <v>891</v>
      </c>
      <c r="G837" s="235"/>
      <c r="H837" s="239">
        <v>7.6500000000000004</v>
      </c>
      <c r="I837" s="240"/>
      <c r="J837" s="235"/>
      <c r="K837" s="235"/>
      <c r="L837" s="241"/>
      <c r="M837" s="242"/>
      <c r="N837" s="243"/>
      <c r="O837" s="243"/>
      <c r="P837" s="243"/>
      <c r="Q837" s="243"/>
      <c r="R837" s="243"/>
      <c r="S837" s="243"/>
      <c r="T837" s="244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5" t="s">
        <v>143</v>
      </c>
      <c r="AU837" s="245" t="s">
        <v>141</v>
      </c>
      <c r="AV837" s="13" t="s">
        <v>141</v>
      </c>
      <c r="AW837" s="13" t="s">
        <v>32</v>
      </c>
      <c r="AX837" s="13" t="s">
        <v>76</v>
      </c>
      <c r="AY837" s="245" t="s">
        <v>134</v>
      </c>
    </row>
    <row r="838" s="13" customFormat="1">
      <c r="A838" s="13"/>
      <c r="B838" s="234"/>
      <c r="C838" s="235"/>
      <c r="D838" s="236" t="s">
        <v>143</v>
      </c>
      <c r="E838" s="237" t="s">
        <v>1</v>
      </c>
      <c r="F838" s="238" t="s">
        <v>892</v>
      </c>
      <c r="G838" s="235"/>
      <c r="H838" s="239">
        <v>12.050000000000001</v>
      </c>
      <c r="I838" s="240"/>
      <c r="J838" s="235"/>
      <c r="K838" s="235"/>
      <c r="L838" s="241"/>
      <c r="M838" s="242"/>
      <c r="N838" s="243"/>
      <c r="O838" s="243"/>
      <c r="P838" s="243"/>
      <c r="Q838" s="243"/>
      <c r="R838" s="243"/>
      <c r="S838" s="243"/>
      <c r="T838" s="244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5" t="s">
        <v>143</v>
      </c>
      <c r="AU838" s="245" t="s">
        <v>141</v>
      </c>
      <c r="AV838" s="13" t="s">
        <v>141</v>
      </c>
      <c r="AW838" s="13" t="s">
        <v>32</v>
      </c>
      <c r="AX838" s="13" t="s">
        <v>76</v>
      </c>
      <c r="AY838" s="245" t="s">
        <v>134</v>
      </c>
    </row>
    <row r="839" s="13" customFormat="1">
      <c r="A839" s="13"/>
      <c r="B839" s="234"/>
      <c r="C839" s="235"/>
      <c r="D839" s="236" t="s">
        <v>143</v>
      </c>
      <c r="E839" s="237" t="s">
        <v>1</v>
      </c>
      <c r="F839" s="238" t="s">
        <v>893</v>
      </c>
      <c r="G839" s="235"/>
      <c r="H839" s="239">
        <v>11.050000000000001</v>
      </c>
      <c r="I839" s="240"/>
      <c r="J839" s="235"/>
      <c r="K839" s="235"/>
      <c r="L839" s="241"/>
      <c r="M839" s="242"/>
      <c r="N839" s="243"/>
      <c r="O839" s="243"/>
      <c r="P839" s="243"/>
      <c r="Q839" s="243"/>
      <c r="R839" s="243"/>
      <c r="S839" s="243"/>
      <c r="T839" s="244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5" t="s">
        <v>143</v>
      </c>
      <c r="AU839" s="245" t="s">
        <v>141</v>
      </c>
      <c r="AV839" s="13" t="s">
        <v>141</v>
      </c>
      <c r="AW839" s="13" t="s">
        <v>32</v>
      </c>
      <c r="AX839" s="13" t="s">
        <v>76</v>
      </c>
      <c r="AY839" s="245" t="s">
        <v>134</v>
      </c>
    </row>
    <row r="840" s="14" customFormat="1">
      <c r="A840" s="14"/>
      <c r="B840" s="246"/>
      <c r="C840" s="247"/>
      <c r="D840" s="236" t="s">
        <v>143</v>
      </c>
      <c r="E840" s="248" t="s">
        <v>1</v>
      </c>
      <c r="F840" s="249" t="s">
        <v>149</v>
      </c>
      <c r="G840" s="247"/>
      <c r="H840" s="250">
        <v>39.649999999999999</v>
      </c>
      <c r="I840" s="251"/>
      <c r="J840" s="247"/>
      <c r="K840" s="247"/>
      <c r="L840" s="252"/>
      <c r="M840" s="253"/>
      <c r="N840" s="254"/>
      <c r="O840" s="254"/>
      <c r="P840" s="254"/>
      <c r="Q840" s="254"/>
      <c r="R840" s="254"/>
      <c r="S840" s="254"/>
      <c r="T840" s="255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56" t="s">
        <v>143</v>
      </c>
      <c r="AU840" s="256" t="s">
        <v>141</v>
      </c>
      <c r="AV840" s="14" t="s">
        <v>150</v>
      </c>
      <c r="AW840" s="14" t="s">
        <v>32</v>
      </c>
      <c r="AX840" s="14" t="s">
        <v>76</v>
      </c>
      <c r="AY840" s="256" t="s">
        <v>134</v>
      </c>
    </row>
    <row r="841" s="15" customFormat="1">
      <c r="A841" s="15"/>
      <c r="B841" s="257"/>
      <c r="C841" s="258"/>
      <c r="D841" s="236" t="s">
        <v>143</v>
      </c>
      <c r="E841" s="259" t="s">
        <v>1</v>
      </c>
      <c r="F841" s="260" t="s">
        <v>152</v>
      </c>
      <c r="G841" s="258"/>
      <c r="H841" s="261">
        <v>126.18000000000001</v>
      </c>
      <c r="I841" s="262"/>
      <c r="J841" s="258"/>
      <c r="K841" s="258"/>
      <c r="L841" s="263"/>
      <c r="M841" s="264"/>
      <c r="N841" s="265"/>
      <c r="O841" s="265"/>
      <c r="P841" s="265"/>
      <c r="Q841" s="265"/>
      <c r="R841" s="265"/>
      <c r="S841" s="265"/>
      <c r="T841" s="266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67" t="s">
        <v>143</v>
      </c>
      <c r="AU841" s="267" t="s">
        <v>141</v>
      </c>
      <c r="AV841" s="15" t="s">
        <v>140</v>
      </c>
      <c r="AW841" s="15" t="s">
        <v>32</v>
      </c>
      <c r="AX841" s="15" t="s">
        <v>84</v>
      </c>
      <c r="AY841" s="267" t="s">
        <v>134</v>
      </c>
    </row>
    <row r="842" s="2" customFormat="1" ht="16.5" customHeight="1">
      <c r="A842" s="39"/>
      <c r="B842" s="40"/>
      <c r="C842" s="220" t="s">
        <v>894</v>
      </c>
      <c r="D842" s="220" t="s">
        <v>136</v>
      </c>
      <c r="E842" s="221" t="s">
        <v>895</v>
      </c>
      <c r="F842" s="222" t="s">
        <v>896</v>
      </c>
      <c r="G842" s="223" t="s">
        <v>157</v>
      </c>
      <c r="H842" s="224">
        <v>46.468000000000004</v>
      </c>
      <c r="I842" s="225"/>
      <c r="J842" s="226">
        <f>ROUND(I842*H842,2)</f>
        <v>0</v>
      </c>
      <c r="K842" s="227"/>
      <c r="L842" s="45"/>
      <c r="M842" s="228" t="s">
        <v>1</v>
      </c>
      <c r="N842" s="229" t="s">
        <v>42</v>
      </c>
      <c r="O842" s="92"/>
      <c r="P842" s="230">
        <f>O842*H842</f>
        <v>0</v>
      </c>
      <c r="Q842" s="230">
        <v>0</v>
      </c>
      <c r="R842" s="230">
        <f>Q842*H842</f>
        <v>0</v>
      </c>
      <c r="S842" s="230">
        <v>0.01098</v>
      </c>
      <c r="T842" s="231">
        <f>S842*H842</f>
        <v>0.51021864000000006</v>
      </c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R842" s="232" t="s">
        <v>304</v>
      </c>
      <c r="AT842" s="232" t="s">
        <v>136</v>
      </c>
      <c r="AU842" s="232" t="s">
        <v>141</v>
      </c>
      <c r="AY842" s="18" t="s">
        <v>134</v>
      </c>
      <c r="BE842" s="233">
        <f>IF(N842="základní",J842,0)</f>
        <v>0</v>
      </c>
      <c r="BF842" s="233">
        <f>IF(N842="snížená",J842,0)</f>
        <v>0</v>
      </c>
      <c r="BG842" s="233">
        <f>IF(N842="zákl. přenesená",J842,0)</f>
        <v>0</v>
      </c>
      <c r="BH842" s="233">
        <f>IF(N842="sníž. přenesená",J842,0)</f>
        <v>0</v>
      </c>
      <c r="BI842" s="233">
        <f>IF(N842="nulová",J842,0)</f>
        <v>0</v>
      </c>
      <c r="BJ842" s="18" t="s">
        <v>141</v>
      </c>
      <c r="BK842" s="233">
        <f>ROUND(I842*H842,2)</f>
        <v>0</v>
      </c>
      <c r="BL842" s="18" t="s">
        <v>304</v>
      </c>
      <c r="BM842" s="232" t="s">
        <v>897</v>
      </c>
    </row>
    <row r="843" s="13" customFormat="1">
      <c r="A843" s="13"/>
      <c r="B843" s="234"/>
      <c r="C843" s="235"/>
      <c r="D843" s="236" t="s">
        <v>143</v>
      </c>
      <c r="E843" s="237" t="s">
        <v>1</v>
      </c>
      <c r="F843" s="238" t="s">
        <v>898</v>
      </c>
      <c r="G843" s="235"/>
      <c r="H843" s="239">
        <v>4.2679999999999998</v>
      </c>
      <c r="I843" s="240"/>
      <c r="J843" s="235"/>
      <c r="K843" s="235"/>
      <c r="L843" s="241"/>
      <c r="M843" s="242"/>
      <c r="N843" s="243"/>
      <c r="O843" s="243"/>
      <c r="P843" s="243"/>
      <c r="Q843" s="243"/>
      <c r="R843" s="243"/>
      <c r="S843" s="243"/>
      <c r="T843" s="244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5" t="s">
        <v>143</v>
      </c>
      <c r="AU843" s="245" t="s">
        <v>141</v>
      </c>
      <c r="AV843" s="13" t="s">
        <v>141</v>
      </c>
      <c r="AW843" s="13" t="s">
        <v>32</v>
      </c>
      <c r="AX843" s="13" t="s">
        <v>76</v>
      </c>
      <c r="AY843" s="245" t="s">
        <v>134</v>
      </c>
    </row>
    <row r="844" s="13" customFormat="1">
      <c r="A844" s="13"/>
      <c r="B844" s="234"/>
      <c r="C844" s="235"/>
      <c r="D844" s="236" t="s">
        <v>143</v>
      </c>
      <c r="E844" s="237" t="s">
        <v>1</v>
      </c>
      <c r="F844" s="238" t="s">
        <v>899</v>
      </c>
      <c r="G844" s="235"/>
      <c r="H844" s="239">
        <v>40.759999999999998</v>
      </c>
      <c r="I844" s="240"/>
      <c r="J844" s="235"/>
      <c r="K844" s="235"/>
      <c r="L844" s="241"/>
      <c r="M844" s="242"/>
      <c r="N844" s="243"/>
      <c r="O844" s="243"/>
      <c r="P844" s="243"/>
      <c r="Q844" s="243"/>
      <c r="R844" s="243"/>
      <c r="S844" s="243"/>
      <c r="T844" s="244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5" t="s">
        <v>143</v>
      </c>
      <c r="AU844" s="245" t="s">
        <v>141</v>
      </c>
      <c r="AV844" s="13" t="s">
        <v>141</v>
      </c>
      <c r="AW844" s="13" t="s">
        <v>32</v>
      </c>
      <c r="AX844" s="13" t="s">
        <v>76</v>
      </c>
      <c r="AY844" s="245" t="s">
        <v>134</v>
      </c>
    </row>
    <row r="845" s="13" customFormat="1">
      <c r="A845" s="13"/>
      <c r="B845" s="234"/>
      <c r="C845" s="235"/>
      <c r="D845" s="236" t="s">
        <v>143</v>
      </c>
      <c r="E845" s="237" t="s">
        <v>1</v>
      </c>
      <c r="F845" s="238" t="s">
        <v>900</v>
      </c>
      <c r="G845" s="235"/>
      <c r="H845" s="239">
        <v>1.44</v>
      </c>
      <c r="I845" s="240"/>
      <c r="J845" s="235"/>
      <c r="K845" s="235"/>
      <c r="L845" s="241"/>
      <c r="M845" s="242"/>
      <c r="N845" s="243"/>
      <c r="O845" s="243"/>
      <c r="P845" s="243"/>
      <c r="Q845" s="243"/>
      <c r="R845" s="243"/>
      <c r="S845" s="243"/>
      <c r="T845" s="244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5" t="s">
        <v>143</v>
      </c>
      <c r="AU845" s="245" t="s">
        <v>141</v>
      </c>
      <c r="AV845" s="13" t="s">
        <v>141</v>
      </c>
      <c r="AW845" s="13" t="s">
        <v>32</v>
      </c>
      <c r="AX845" s="13" t="s">
        <v>76</v>
      </c>
      <c r="AY845" s="245" t="s">
        <v>134</v>
      </c>
    </row>
    <row r="846" s="14" customFormat="1">
      <c r="A846" s="14"/>
      <c r="B846" s="246"/>
      <c r="C846" s="247"/>
      <c r="D846" s="236" t="s">
        <v>143</v>
      </c>
      <c r="E846" s="248" t="s">
        <v>1</v>
      </c>
      <c r="F846" s="249" t="s">
        <v>149</v>
      </c>
      <c r="G846" s="247"/>
      <c r="H846" s="250">
        <v>46.468000000000004</v>
      </c>
      <c r="I846" s="251"/>
      <c r="J846" s="247"/>
      <c r="K846" s="247"/>
      <c r="L846" s="252"/>
      <c r="M846" s="253"/>
      <c r="N846" s="254"/>
      <c r="O846" s="254"/>
      <c r="P846" s="254"/>
      <c r="Q846" s="254"/>
      <c r="R846" s="254"/>
      <c r="S846" s="254"/>
      <c r="T846" s="255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56" t="s">
        <v>143</v>
      </c>
      <c r="AU846" s="256" t="s">
        <v>141</v>
      </c>
      <c r="AV846" s="14" t="s">
        <v>150</v>
      </c>
      <c r="AW846" s="14" t="s">
        <v>32</v>
      </c>
      <c r="AX846" s="14" t="s">
        <v>76</v>
      </c>
      <c r="AY846" s="256" t="s">
        <v>134</v>
      </c>
    </row>
    <row r="847" s="15" customFormat="1">
      <c r="A847" s="15"/>
      <c r="B847" s="257"/>
      <c r="C847" s="258"/>
      <c r="D847" s="236" t="s">
        <v>143</v>
      </c>
      <c r="E847" s="259" t="s">
        <v>1</v>
      </c>
      <c r="F847" s="260" t="s">
        <v>152</v>
      </c>
      <c r="G847" s="258"/>
      <c r="H847" s="261">
        <v>46.468000000000004</v>
      </c>
      <c r="I847" s="262"/>
      <c r="J847" s="258"/>
      <c r="K847" s="258"/>
      <c r="L847" s="263"/>
      <c r="M847" s="264"/>
      <c r="N847" s="265"/>
      <c r="O847" s="265"/>
      <c r="P847" s="265"/>
      <c r="Q847" s="265"/>
      <c r="R847" s="265"/>
      <c r="S847" s="265"/>
      <c r="T847" s="266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67" t="s">
        <v>143</v>
      </c>
      <c r="AU847" s="267" t="s">
        <v>141</v>
      </c>
      <c r="AV847" s="15" t="s">
        <v>140</v>
      </c>
      <c r="AW847" s="15" t="s">
        <v>32</v>
      </c>
      <c r="AX847" s="15" t="s">
        <v>84</v>
      </c>
      <c r="AY847" s="267" t="s">
        <v>134</v>
      </c>
    </row>
    <row r="848" s="12" customFormat="1" ht="22.8" customHeight="1">
      <c r="A848" s="12"/>
      <c r="B848" s="204"/>
      <c r="C848" s="205"/>
      <c r="D848" s="206" t="s">
        <v>75</v>
      </c>
      <c r="E848" s="218" t="s">
        <v>901</v>
      </c>
      <c r="F848" s="218" t="s">
        <v>902</v>
      </c>
      <c r="G848" s="205"/>
      <c r="H848" s="205"/>
      <c r="I848" s="208"/>
      <c r="J848" s="219">
        <f>BK848</f>
        <v>0</v>
      </c>
      <c r="K848" s="205"/>
      <c r="L848" s="210"/>
      <c r="M848" s="211"/>
      <c r="N848" s="212"/>
      <c r="O848" s="212"/>
      <c r="P848" s="213">
        <f>SUM(P849:P900)</f>
        <v>0</v>
      </c>
      <c r="Q848" s="212"/>
      <c r="R848" s="213">
        <f>SUM(R849:R900)</f>
        <v>0.0006820000000000001</v>
      </c>
      <c r="S848" s="212"/>
      <c r="T848" s="214">
        <f>SUM(T849:T900)</f>
        <v>11.66373374</v>
      </c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R848" s="215" t="s">
        <v>141</v>
      </c>
      <c r="AT848" s="216" t="s">
        <v>75</v>
      </c>
      <c r="AU848" s="216" t="s">
        <v>84</v>
      </c>
      <c r="AY848" s="215" t="s">
        <v>134</v>
      </c>
      <c r="BK848" s="217">
        <f>SUM(BK849:BK900)</f>
        <v>0</v>
      </c>
    </row>
    <row r="849" s="2" customFormat="1" ht="24.15" customHeight="1">
      <c r="A849" s="39"/>
      <c r="B849" s="40"/>
      <c r="C849" s="220" t="s">
        <v>903</v>
      </c>
      <c r="D849" s="220" t="s">
        <v>136</v>
      </c>
      <c r="E849" s="221" t="s">
        <v>904</v>
      </c>
      <c r="F849" s="222" t="s">
        <v>905</v>
      </c>
      <c r="G849" s="223" t="s">
        <v>157</v>
      </c>
      <c r="H849" s="224">
        <v>180.44999999999999</v>
      </c>
      <c r="I849" s="225"/>
      <c r="J849" s="226">
        <f>ROUND(I849*H849,2)</f>
        <v>0</v>
      </c>
      <c r="K849" s="227"/>
      <c r="L849" s="45"/>
      <c r="M849" s="228" t="s">
        <v>1</v>
      </c>
      <c r="N849" s="229" t="s">
        <v>42</v>
      </c>
      <c r="O849" s="92"/>
      <c r="P849" s="230">
        <f>O849*H849</f>
        <v>0</v>
      </c>
      <c r="Q849" s="230">
        <v>0</v>
      </c>
      <c r="R849" s="230">
        <f>Q849*H849</f>
        <v>0</v>
      </c>
      <c r="S849" s="230">
        <v>0.035000000000000003</v>
      </c>
      <c r="T849" s="231">
        <f>S849*H849</f>
        <v>6.3157500000000004</v>
      </c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R849" s="232" t="s">
        <v>140</v>
      </c>
      <c r="AT849" s="232" t="s">
        <v>136</v>
      </c>
      <c r="AU849" s="232" t="s">
        <v>141</v>
      </c>
      <c r="AY849" s="18" t="s">
        <v>134</v>
      </c>
      <c r="BE849" s="233">
        <f>IF(N849="základní",J849,0)</f>
        <v>0</v>
      </c>
      <c r="BF849" s="233">
        <f>IF(N849="snížená",J849,0)</f>
        <v>0</v>
      </c>
      <c r="BG849" s="233">
        <f>IF(N849="zákl. přenesená",J849,0)</f>
        <v>0</v>
      </c>
      <c r="BH849" s="233">
        <f>IF(N849="sníž. přenesená",J849,0)</f>
        <v>0</v>
      </c>
      <c r="BI849" s="233">
        <f>IF(N849="nulová",J849,0)</f>
        <v>0</v>
      </c>
      <c r="BJ849" s="18" t="s">
        <v>141</v>
      </c>
      <c r="BK849" s="233">
        <f>ROUND(I849*H849,2)</f>
        <v>0</v>
      </c>
      <c r="BL849" s="18" t="s">
        <v>140</v>
      </c>
      <c r="BM849" s="232" t="s">
        <v>906</v>
      </c>
    </row>
    <row r="850" s="13" customFormat="1">
      <c r="A850" s="13"/>
      <c r="B850" s="234"/>
      <c r="C850" s="235"/>
      <c r="D850" s="236" t="s">
        <v>143</v>
      </c>
      <c r="E850" s="237" t="s">
        <v>1</v>
      </c>
      <c r="F850" s="238" t="s">
        <v>907</v>
      </c>
      <c r="G850" s="235"/>
      <c r="H850" s="239">
        <v>57.75</v>
      </c>
      <c r="I850" s="240"/>
      <c r="J850" s="235"/>
      <c r="K850" s="235"/>
      <c r="L850" s="241"/>
      <c r="M850" s="242"/>
      <c r="N850" s="243"/>
      <c r="O850" s="243"/>
      <c r="P850" s="243"/>
      <c r="Q850" s="243"/>
      <c r="R850" s="243"/>
      <c r="S850" s="243"/>
      <c r="T850" s="244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5" t="s">
        <v>143</v>
      </c>
      <c r="AU850" s="245" t="s">
        <v>141</v>
      </c>
      <c r="AV850" s="13" t="s">
        <v>141</v>
      </c>
      <c r="AW850" s="13" t="s">
        <v>32</v>
      </c>
      <c r="AX850" s="13" t="s">
        <v>76</v>
      </c>
      <c r="AY850" s="245" t="s">
        <v>134</v>
      </c>
    </row>
    <row r="851" s="14" customFormat="1">
      <c r="A851" s="14"/>
      <c r="B851" s="246"/>
      <c r="C851" s="247"/>
      <c r="D851" s="236" t="s">
        <v>143</v>
      </c>
      <c r="E851" s="248" t="s">
        <v>1</v>
      </c>
      <c r="F851" s="249" t="s">
        <v>149</v>
      </c>
      <c r="G851" s="247"/>
      <c r="H851" s="250">
        <v>57.75</v>
      </c>
      <c r="I851" s="251"/>
      <c r="J851" s="247"/>
      <c r="K851" s="247"/>
      <c r="L851" s="252"/>
      <c r="M851" s="253"/>
      <c r="N851" s="254"/>
      <c r="O851" s="254"/>
      <c r="P851" s="254"/>
      <c r="Q851" s="254"/>
      <c r="R851" s="254"/>
      <c r="S851" s="254"/>
      <c r="T851" s="255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6" t="s">
        <v>143</v>
      </c>
      <c r="AU851" s="256" t="s">
        <v>141</v>
      </c>
      <c r="AV851" s="14" t="s">
        <v>150</v>
      </c>
      <c r="AW851" s="14" t="s">
        <v>32</v>
      </c>
      <c r="AX851" s="14" t="s">
        <v>76</v>
      </c>
      <c r="AY851" s="256" t="s">
        <v>134</v>
      </c>
    </row>
    <row r="852" s="13" customFormat="1">
      <c r="A852" s="13"/>
      <c r="B852" s="234"/>
      <c r="C852" s="235"/>
      <c r="D852" s="236" t="s">
        <v>143</v>
      </c>
      <c r="E852" s="237" t="s">
        <v>1</v>
      </c>
      <c r="F852" s="238" t="s">
        <v>908</v>
      </c>
      <c r="G852" s="235"/>
      <c r="H852" s="239">
        <v>36.75</v>
      </c>
      <c r="I852" s="240"/>
      <c r="J852" s="235"/>
      <c r="K852" s="235"/>
      <c r="L852" s="241"/>
      <c r="M852" s="242"/>
      <c r="N852" s="243"/>
      <c r="O852" s="243"/>
      <c r="P852" s="243"/>
      <c r="Q852" s="243"/>
      <c r="R852" s="243"/>
      <c r="S852" s="243"/>
      <c r="T852" s="244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5" t="s">
        <v>143</v>
      </c>
      <c r="AU852" s="245" t="s">
        <v>141</v>
      </c>
      <c r="AV852" s="13" t="s">
        <v>141</v>
      </c>
      <c r="AW852" s="13" t="s">
        <v>32</v>
      </c>
      <c r="AX852" s="13" t="s">
        <v>76</v>
      </c>
      <c r="AY852" s="245" t="s">
        <v>134</v>
      </c>
    </row>
    <row r="853" s="13" customFormat="1">
      <c r="A853" s="13"/>
      <c r="B853" s="234"/>
      <c r="C853" s="235"/>
      <c r="D853" s="236" t="s">
        <v>143</v>
      </c>
      <c r="E853" s="237" t="s">
        <v>1</v>
      </c>
      <c r="F853" s="238" t="s">
        <v>909</v>
      </c>
      <c r="G853" s="235"/>
      <c r="H853" s="239">
        <v>28.620000000000001</v>
      </c>
      <c r="I853" s="240"/>
      <c r="J853" s="235"/>
      <c r="K853" s="235"/>
      <c r="L853" s="241"/>
      <c r="M853" s="242"/>
      <c r="N853" s="243"/>
      <c r="O853" s="243"/>
      <c r="P853" s="243"/>
      <c r="Q853" s="243"/>
      <c r="R853" s="243"/>
      <c r="S853" s="243"/>
      <c r="T853" s="244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45" t="s">
        <v>143</v>
      </c>
      <c r="AU853" s="245" t="s">
        <v>141</v>
      </c>
      <c r="AV853" s="13" t="s">
        <v>141</v>
      </c>
      <c r="AW853" s="13" t="s">
        <v>32</v>
      </c>
      <c r="AX853" s="13" t="s">
        <v>76</v>
      </c>
      <c r="AY853" s="245" t="s">
        <v>134</v>
      </c>
    </row>
    <row r="854" s="14" customFormat="1">
      <c r="A854" s="14"/>
      <c r="B854" s="246"/>
      <c r="C854" s="247"/>
      <c r="D854" s="236" t="s">
        <v>143</v>
      </c>
      <c r="E854" s="248" t="s">
        <v>1</v>
      </c>
      <c r="F854" s="249" t="s">
        <v>149</v>
      </c>
      <c r="G854" s="247"/>
      <c r="H854" s="250">
        <v>65.370000000000005</v>
      </c>
      <c r="I854" s="251"/>
      <c r="J854" s="247"/>
      <c r="K854" s="247"/>
      <c r="L854" s="252"/>
      <c r="M854" s="253"/>
      <c r="N854" s="254"/>
      <c r="O854" s="254"/>
      <c r="P854" s="254"/>
      <c r="Q854" s="254"/>
      <c r="R854" s="254"/>
      <c r="S854" s="254"/>
      <c r="T854" s="255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56" t="s">
        <v>143</v>
      </c>
      <c r="AU854" s="256" t="s">
        <v>141</v>
      </c>
      <c r="AV854" s="14" t="s">
        <v>150</v>
      </c>
      <c r="AW854" s="14" t="s">
        <v>32</v>
      </c>
      <c r="AX854" s="14" t="s">
        <v>76</v>
      </c>
      <c r="AY854" s="256" t="s">
        <v>134</v>
      </c>
    </row>
    <row r="855" s="13" customFormat="1">
      <c r="A855" s="13"/>
      <c r="B855" s="234"/>
      <c r="C855" s="235"/>
      <c r="D855" s="236" t="s">
        <v>143</v>
      </c>
      <c r="E855" s="237" t="s">
        <v>1</v>
      </c>
      <c r="F855" s="238" t="s">
        <v>910</v>
      </c>
      <c r="G855" s="235"/>
      <c r="H855" s="239">
        <v>28.350000000000001</v>
      </c>
      <c r="I855" s="240"/>
      <c r="J855" s="235"/>
      <c r="K855" s="235"/>
      <c r="L855" s="241"/>
      <c r="M855" s="242"/>
      <c r="N855" s="243"/>
      <c r="O855" s="243"/>
      <c r="P855" s="243"/>
      <c r="Q855" s="243"/>
      <c r="R855" s="243"/>
      <c r="S855" s="243"/>
      <c r="T855" s="244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5" t="s">
        <v>143</v>
      </c>
      <c r="AU855" s="245" t="s">
        <v>141</v>
      </c>
      <c r="AV855" s="13" t="s">
        <v>141</v>
      </c>
      <c r="AW855" s="13" t="s">
        <v>32</v>
      </c>
      <c r="AX855" s="13" t="s">
        <v>76</v>
      </c>
      <c r="AY855" s="245" t="s">
        <v>134</v>
      </c>
    </row>
    <row r="856" s="14" customFormat="1">
      <c r="A856" s="14"/>
      <c r="B856" s="246"/>
      <c r="C856" s="247"/>
      <c r="D856" s="236" t="s">
        <v>143</v>
      </c>
      <c r="E856" s="248" t="s">
        <v>1</v>
      </c>
      <c r="F856" s="249" t="s">
        <v>149</v>
      </c>
      <c r="G856" s="247"/>
      <c r="H856" s="250">
        <v>28.350000000000001</v>
      </c>
      <c r="I856" s="251"/>
      <c r="J856" s="247"/>
      <c r="K856" s="247"/>
      <c r="L856" s="252"/>
      <c r="M856" s="253"/>
      <c r="N856" s="254"/>
      <c r="O856" s="254"/>
      <c r="P856" s="254"/>
      <c r="Q856" s="254"/>
      <c r="R856" s="254"/>
      <c r="S856" s="254"/>
      <c r="T856" s="255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6" t="s">
        <v>143</v>
      </c>
      <c r="AU856" s="256" t="s">
        <v>141</v>
      </c>
      <c r="AV856" s="14" t="s">
        <v>150</v>
      </c>
      <c r="AW856" s="14" t="s">
        <v>32</v>
      </c>
      <c r="AX856" s="14" t="s">
        <v>76</v>
      </c>
      <c r="AY856" s="256" t="s">
        <v>134</v>
      </c>
    </row>
    <row r="857" s="13" customFormat="1">
      <c r="A857" s="13"/>
      <c r="B857" s="234"/>
      <c r="C857" s="235"/>
      <c r="D857" s="236" t="s">
        <v>143</v>
      </c>
      <c r="E857" s="237" t="s">
        <v>1</v>
      </c>
      <c r="F857" s="238" t="s">
        <v>911</v>
      </c>
      <c r="G857" s="235"/>
      <c r="H857" s="239">
        <v>28.98</v>
      </c>
      <c r="I857" s="240"/>
      <c r="J857" s="235"/>
      <c r="K857" s="235"/>
      <c r="L857" s="241"/>
      <c r="M857" s="242"/>
      <c r="N857" s="243"/>
      <c r="O857" s="243"/>
      <c r="P857" s="243"/>
      <c r="Q857" s="243"/>
      <c r="R857" s="243"/>
      <c r="S857" s="243"/>
      <c r="T857" s="244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5" t="s">
        <v>143</v>
      </c>
      <c r="AU857" s="245" t="s">
        <v>141</v>
      </c>
      <c r="AV857" s="13" t="s">
        <v>141</v>
      </c>
      <c r="AW857" s="13" t="s">
        <v>32</v>
      </c>
      <c r="AX857" s="13" t="s">
        <v>76</v>
      </c>
      <c r="AY857" s="245" t="s">
        <v>134</v>
      </c>
    </row>
    <row r="858" s="14" customFormat="1">
      <c r="A858" s="14"/>
      <c r="B858" s="246"/>
      <c r="C858" s="247"/>
      <c r="D858" s="236" t="s">
        <v>143</v>
      </c>
      <c r="E858" s="248" t="s">
        <v>1</v>
      </c>
      <c r="F858" s="249" t="s">
        <v>149</v>
      </c>
      <c r="G858" s="247"/>
      <c r="H858" s="250">
        <v>28.98</v>
      </c>
      <c r="I858" s="251"/>
      <c r="J858" s="247"/>
      <c r="K858" s="247"/>
      <c r="L858" s="252"/>
      <c r="M858" s="253"/>
      <c r="N858" s="254"/>
      <c r="O858" s="254"/>
      <c r="P858" s="254"/>
      <c r="Q858" s="254"/>
      <c r="R858" s="254"/>
      <c r="S858" s="254"/>
      <c r="T858" s="255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56" t="s">
        <v>143</v>
      </c>
      <c r="AU858" s="256" t="s">
        <v>141</v>
      </c>
      <c r="AV858" s="14" t="s">
        <v>150</v>
      </c>
      <c r="AW858" s="14" t="s">
        <v>32</v>
      </c>
      <c r="AX858" s="14" t="s">
        <v>76</v>
      </c>
      <c r="AY858" s="256" t="s">
        <v>134</v>
      </c>
    </row>
    <row r="859" s="15" customFormat="1">
      <c r="A859" s="15"/>
      <c r="B859" s="257"/>
      <c r="C859" s="258"/>
      <c r="D859" s="236" t="s">
        <v>143</v>
      </c>
      <c r="E859" s="259" t="s">
        <v>1</v>
      </c>
      <c r="F859" s="260" t="s">
        <v>152</v>
      </c>
      <c r="G859" s="258"/>
      <c r="H859" s="261">
        <v>180.44999999999999</v>
      </c>
      <c r="I859" s="262"/>
      <c r="J859" s="258"/>
      <c r="K859" s="258"/>
      <c r="L859" s="263"/>
      <c r="M859" s="264"/>
      <c r="N859" s="265"/>
      <c r="O859" s="265"/>
      <c r="P859" s="265"/>
      <c r="Q859" s="265"/>
      <c r="R859" s="265"/>
      <c r="S859" s="265"/>
      <c r="T859" s="266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67" t="s">
        <v>143</v>
      </c>
      <c r="AU859" s="267" t="s">
        <v>141</v>
      </c>
      <c r="AV859" s="15" t="s">
        <v>140</v>
      </c>
      <c r="AW859" s="15" t="s">
        <v>32</v>
      </c>
      <c r="AX859" s="15" t="s">
        <v>84</v>
      </c>
      <c r="AY859" s="267" t="s">
        <v>134</v>
      </c>
    </row>
    <row r="860" s="2" customFormat="1" ht="24.15" customHeight="1">
      <c r="A860" s="39"/>
      <c r="B860" s="40"/>
      <c r="C860" s="220" t="s">
        <v>912</v>
      </c>
      <c r="D860" s="220" t="s">
        <v>136</v>
      </c>
      <c r="E860" s="221" t="s">
        <v>913</v>
      </c>
      <c r="F860" s="222" t="s">
        <v>914</v>
      </c>
      <c r="G860" s="223" t="s">
        <v>213</v>
      </c>
      <c r="H860" s="224">
        <v>147.20099999999999</v>
      </c>
      <c r="I860" s="225"/>
      <c r="J860" s="226">
        <f>ROUND(I860*H860,2)</f>
        <v>0</v>
      </c>
      <c r="K860" s="227"/>
      <c r="L860" s="45"/>
      <c r="M860" s="228" t="s">
        <v>1</v>
      </c>
      <c r="N860" s="229" t="s">
        <v>42</v>
      </c>
      <c r="O860" s="92"/>
      <c r="P860" s="230">
        <f>O860*H860</f>
        <v>0</v>
      </c>
      <c r="Q860" s="230">
        <v>0</v>
      </c>
      <c r="R860" s="230">
        <f>Q860*H860</f>
        <v>0</v>
      </c>
      <c r="S860" s="230">
        <v>0.01174</v>
      </c>
      <c r="T860" s="231">
        <f>S860*H860</f>
        <v>1.72813974</v>
      </c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R860" s="232" t="s">
        <v>304</v>
      </c>
      <c r="AT860" s="232" t="s">
        <v>136</v>
      </c>
      <c r="AU860" s="232" t="s">
        <v>141</v>
      </c>
      <c r="AY860" s="18" t="s">
        <v>134</v>
      </c>
      <c r="BE860" s="233">
        <f>IF(N860="základní",J860,0)</f>
        <v>0</v>
      </c>
      <c r="BF860" s="233">
        <f>IF(N860="snížená",J860,0)</f>
        <v>0</v>
      </c>
      <c r="BG860" s="233">
        <f>IF(N860="zákl. přenesená",J860,0)</f>
        <v>0</v>
      </c>
      <c r="BH860" s="233">
        <f>IF(N860="sníž. přenesená",J860,0)</f>
        <v>0</v>
      </c>
      <c r="BI860" s="233">
        <f>IF(N860="nulová",J860,0)</f>
        <v>0</v>
      </c>
      <c r="BJ860" s="18" t="s">
        <v>141</v>
      </c>
      <c r="BK860" s="233">
        <f>ROUND(I860*H860,2)</f>
        <v>0</v>
      </c>
      <c r="BL860" s="18" t="s">
        <v>304</v>
      </c>
      <c r="BM860" s="232" t="s">
        <v>915</v>
      </c>
    </row>
    <row r="861" s="13" customFormat="1">
      <c r="A861" s="13"/>
      <c r="B861" s="234"/>
      <c r="C861" s="235"/>
      <c r="D861" s="236" t="s">
        <v>143</v>
      </c>
      <c r="E861" s="237" t="s">
        <v>1</v>
      </c>
      <c r="F861" s="238" t="s">
        <v>916</v>
      </c>
      <c r="G861" s="235"/>
      <c r="H861" s="239">
        <v>17.949000000000002</v>
      </c>
      <c r="I861" s="240"/>
      <c r="J861" s="235"/>
      <c r="K861" s="235"/>
      <c r="L861" s="241"/>
      <c r="M861" s="242"/>
      <c r="N861" s="243"/>
      <c r="O861" s="243"/>
      <c r="P861" s="243"/>
      <c r="Q861" s="243"/>
      <c r="R861" s="243"/>
      <c r="S861" s="243"/>
      <c r="T861" s="244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5" t="s">
        <v>143</v>
      </c>
      <c r="AU861" s="245" t="s">
        <v>141</v>
      </c>
      <c r="AV861" s="13" t="s">
        <v>141</v>
      </c>
      <c r="AW861" s="13" t="s">
        <v>32</v>
      </c>
      <c r="AX861" s="13" t="s">
        <v>76</v>
      </c>
      <c r="AY861" s="245" t="s">
        <v>134</v>
      </c>
    </row>
    <row r="862" s="13" customFormat="1">
      <c r="A862" s="13"/>
      <c r="B862" s="234"/>
      <c r="C862" s="235"/>
      <c r="D862" s="236" t="s">
        <v>143</v>
      </c>
      <c r="E862" s="237" t="s">
        <v>1</v>
      </c>
      <c r="F862" s="238" t="s">
        <v>917</v>
      </c>
      <c r="G862" s="235"/>
      <c r="H862" s="239">
        <v>36.880000000000003</v>
      </c>
      <c r="I862" s="240"/>
      <c r="J862" s="235"/>
      <c r="K862" s="235"/>
      <c r="L862" s="241"/>
      <c r="M862" s="242"/>
      <c r="N862" s="243"/>
      <c r="O862" s="243"/>
      <c r="P862" s="243"/>
      <c r="Q862" s="243"/>
      <c r="R862" s="243"/>
      <c r="S862" s="243"/>
      <c r="T862" s="244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5" t="s">
        <v>143</v>
      </c>
      <c r="AU862" s="245" t="s">
        <v>141</v>
      </c>
      <c r="AV862" s="13" t="s">
        <v>141</v>
      </c>
      <c r="AW862" s="13" t="s">
        <v>32</v>
      </c>
      <c r="AX862" s="13" t="s">
        <v>76</v>
      </c>
      <c r="AY862" s="245" t="s">
        <v>134</v>
      </c>
    </row>
    <row r="863" s="14" customFormat="1">
      <c r="A863" s="14"/>
      <c r="B863" s="246"/>
      <c r="C863" s="247"/>
      <c r="D863" s="236" t="s">
        <v>143</v>
      </c>
      <c r="E863" s="248" t="s">
        <v>1</v>
      </c>
      <c r="F863" s="249" t="s">
        <v>149</v>
      </c>
      <c r="G863" s="247"/>
      <c r="H863" s="250">
        <v>54.829000000000001</v>
      </c>
      <c r="I863" s="251"/>
      <c r="J863" s="247"/>
      <c r="K863" s="247"/>
      <c r="L863" s="252"/>
      <c r="M863" s="253"/>
      <c r="N863" s="254"/>
      <c r="O863" s="254"/>
      <c r="P863" s="254"/>
      <c r="Q863" s="254"/>
      <c r="R863" s="254"/>
      <c r="S863" s="254"/>
      <c r="T863" s="255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56" t="s">
        <v>143</v>
      </c>
      <c r="AU863" s="256" t="s">
        <v>141</v>
      </c>
      <c r="AV863" s="14" t="s">
        <v>150</v>
      </c>
      <c r="AW863" s="14" t="s">
        <v>32</v>
      </c>
      <c r="AX863" s="14" t="s">
        <v>76</v>
      </c>
      <c r="AY863" s="256" t="s">
        <v>134</v>
      </c>
    </row>
    <row r="864" s="13" customFormat="1">
      <c r="A864" s="13"/>
      <c r="B864" s="234"/>
      <c r="C864" s="235"/>
      <c r="D864" s="236" t="s">
        <v>143</v>
      </c>
      <c r="E864" s="237" t="s">
        <v>1</v>
      </c>
      <c r="F864" s="238" t="s">
        <v>918</v>
      </c>
      <c r="G864" s="235"/>
      <c r="H864" s="239">
        <v>23.751999999999999</v>
      </c>
      <c r="I864" s="240"/>
      <c r="J864" s="235"/>
      <c r="K864" s="235"/>
      <c r="L864" s="241"/>
      <c r="M864" s="242"/>
      <c r="N864" s="243"/>
      <c r="O864" s="243"/>
      <c r="P864" s="243"/>
      <c r="Q864" s="243"/>
      <c r="R864" s="243"/>
      <c r="S864" s="243"/>
      <c r="T864" s="244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5" t="s">
        <v>143</v>
      </c>
      <c r="AU864" s="245" t="s">
        <v>141</v>
      </c>
      <c r="AV864" s="13" t="s">
        <v>141</v>
      </c>
      <c r="AW864" s="13" t="s">
        <v>32</v>
      </c>
      <c r="AX864" s="13" t="s">
        <v>76</v>
      </c>
      <c r="AY864" s="245" t="s">
        <v>134</v>
      </c>
    </row>
    <row r="865" s="13" customFormat="1">
      <c r="A865" s="13"/>
      <c r="B865" s="234"/>
      <c r="C865" s="235"/>
      <c r="D865" s="236" t="s">
        <v>143</v>
      </c>
      <c r="E865" s="237" t="s">
        <v>1</v>
      </c>
      <c r="F865" s="238" t="s">
        <v>919</v>
      </c>
      <c r="G865" s="235"/>
      <c r="H865" s="239">
        <v>23.751999999999999</v>
      </c>
      <c r="I865" s="240"/>
      <c r="J865" s="235"/>
      <c r="K865" s="235"/>
      <c r="L865" s="241"/>
      <c r="M865" s="242"/>
      <c r="N865" s="243"/>
      <c r="O865" s="243"/>
      <c r="P865" s="243"/>
      <c r="Q865" s="243"/>
      <c r="R865" s="243"/>
      <c r="S865" s="243"/>
      <c r="T865" s="244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45" t="s">
        <v>143</v>
      </c>
      <c r="AU865" s="245" t="s">
        <v>141</v>
      </c>
      <c r="AV865" s="13" t="s">
        <v>141</v>
      </c>
      <c r="AW865" s="13" t="s">
        <v>32</v>
      </c>
      <c r="AX865" s="13" t="s">
        <v>76</v>
      </c>
      <c r="AY865" s="245" t="s">
        <v>134</v>
      </c>
    </row>
    <row r="866" s="13" customFormat="1">
      <c r="A866" s="13"/>
      <c r="B866" s="234"/>
      <c r="C866" s="235"/>
      <c r="D866" s="236" t="s">
        <v>143</v>
      </c>
      <c r="E866" s="237" t="s">
        <v>1</v>
      </c>
      <c r="F866" s="238" t="s">
        <v>920</v>
      </c>
      <c r="G866" s="235"/>
      <c r="H866" s="239">
        <v>11.568</v>
      </c>
      <c r="I866" s="240"/>
      <c r="J866" s="235"/>
      <c r="K866" s="235"/>
      <c r="L866" s="241"/>
      <c r="M866" s="242"/>
      <c r="N866" s="243"/>
      <c r="O866" s="243"/>
      <c r="P866" s="243"/>
      <c r="Q866" s="243"/>
      <c r="R866" s="243"/>
      <c r="S866" s="243"/>
      <c r="T866" s="244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5" t="s">
        <v>143</v>
      </c>
      <c r="AU866" s="245" t="s">
        <v>141</v>
      </c>
      <c r="AV866" s="13" t="s">
        <v>141</v>
      </c>
      <c r="AW866" s="13" t="s">
        <v>32</v>
      </c>
      <c r="AX866" s="13" t="s">
        <v>76</v>
      </c>
      <c r="AY866" s="245" t="s">
        <v>134</v>
      </c>
    </row>
    <row r="867" s="14" customFormat="1">
      <c r="A867" s="14"/>
      <c r="B867" s="246"/>
      <c r="C867" s="247"/>
      <c r="D867" s="236" t="s">
        <v>143</v>
      </c>
      <c r="E867" s="248" t="s">
        <v>1</v>
      </c>
      <c r="F867" s="249" t="s">
        <v>149</v>
      </c>
      <c r="G867" s="247"/>
      <c r="H867" s="250">
        <v>59.072000000000003</v>
      </c>
      <c r="I867" s="251"/>
      <c r="J867" s="247"/>
      <c r="K867" s="247"/>
      <c r="L867" s="252"/>
      <c r="M867" s="253"/>
      <c r="N867" s="254"/>
      <c r="O867" s="254"/>
      <c r="P867" s="254"/>
      <c r="Q867" s="254"/>
      <c r="R867" s="254"/>
      <c r="S867" s="254"/>
      <c r="T867" s="255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56" t="s">
        <v>143</v>
      </c>
      <c r="AU867" s="256" t="s">
        <v>141</v>
      </c>
      <c r="AV867" s="14" t="s">
        <v>150</v>
      </c>
      <c r="AW867" s="14" t="s">
        <v>32</v>
      </c>
      <c r="AX867" s="14" t="s">
        <v>76</v>
      </c>
      <c r="AY867" s="256" t="s">
        <v>134</v>
      </c>
    </row>
    <row r="868" s="13" customFormat="1">
      <c r="A868" s="13"/>
      <c r="B868" s="234"/>
      <c r="C868" s="235"/>
      <c r="D868" s="236" t="s">
        <v>143</v>
      </c>
      <c r="E868" s="237" t="s">
        <v>1</v>
      </c>
      <c r="F868" s="238" t="s">
        <v>921</v>
      </c>
      <c r="G868" s="235"/>
      <c r="H868" s="239">
        <v>7.9000000000000004</v>
      </c>
      <c r="I868" s="240"/>
      <c r="J868" s="235"/>
      <c r="K868" s="235"/>
      <c r="L868" s="241"/>
      <c r="M868" s="242"/>
      <c r="N868" s="243"/>
      <c r="O868" s="243"/>
      <c r="P868" s="243"/>
      <c r="Q868" s="243"/>
      <c r="R868" s="243"/>
      <c r="S868" s="243"/>
      <c r="T868" s="244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5" t="s">
        <v>143</v>
      </c>
      <c r="AU868" s="245" t="s">
        <v>141</v>
      </c>
      <c r="AV868" s="13" t="s">
        <v>141</v>
      </c>
      <c r="AW868" s="13" t="s">
        <v>32</v>
      </c>
      <c r="AX868" s="13" t="s">
        <v>76</v>
      </c>
      <c r="AY868" s="245" t="s">
        <v>134</v>
      </c>
    </row>
    <row r="869" s="13" customFormat="1">
      <c r="A869" s="13"/>
      <c r="B869" s="234"/>
      <c r="C869" s="235"/>
      <c r="D869" s="236" t="s">
        <v>143</v>
      </c>
      <c r="E869" s="237" t="s">
        <v>1</v>
      </c>
      <c r="F869" s="238" t="s">
        <v>922</v>
      </c>
      <c r="G869" s="235"/>
      <c r="H869" s="239">
        <v>12.699999999999999</v>
      </c>
      <c r="I869" s="240"/>
      <c r="J869" s="235"/>
      <c r="K869" s="235"/>
      <c r="L869" s="241"/>
      <c r="M869" s="242"/>
      <c r="N869" s="243"/>
      <c r="O869" s="243"/>
      <c r="P869" s="243"/>
      <c r="Q869" s="243"/>
      <c r="R869" s="243"/>
      <c r="S869" s="243"/>
      <c r="T869" s="244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5" t="s">
        <v>143</v>
      </c>
      <c r="AU869" s="245" t="s">
        <v>141</v>
      </c>
      <c r="AV869" s="13" t="s">
        <v>141</v>
      </c>
      <c r="AW869" s="13" t="s">
        <v>32</v>
      </c>
      <c r="AX869" s="13" t="s">
        <v>76</v>
      </c>
      <c r="AY869" s="245" t="s">
        <v>134</v>
      </c>
    </row>
    <row r="870" s="13" customFormat="1">
      <c r="A870" s="13"/>
      <c r="B870" s="234"/>
      <c r="C870" s="235"/>
      <c r="D870" s="236" t="s">
        <v>143</v>
      </c>
      <c r="E870" s="237" t="s">
        <v>1</v>
      </c>
      <c r="F870" s="238" t="s">
        <v>923</v>
      </c>
      <c r="G870" s="235"/>
      <c r="H870" s="239">
        <v>12.699999999999999</v>
      </c>
      <c r="I870" s="240"/>
      <c r="J870" s="235"/>
      <c r="K870" s="235"/>
      <c r="L870" s="241"/>
      <c r="M870" s="242"/>
      <c r="N870" s="243"/>
      <c r="O870" s="243"/>
      <c r="P870" s="243"/>
      <c r="Q870" s="243"/>
      <c r="R870" s="243"/>
      <c r="S870" s="243"/>
      <c r="T870" s="244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5" t="s">
        <v>143</v>
      </c>
      <c r="AU870" s="245" t="s">
        <v>141</v>
      </c>
      <c r="AV870" s="13" t="s">
        <v>141</v>
      </c>
      <c r="AW870" s="13" t="s">
        <v>32</v>
      </c>
      <c r="AX870" s="13" t="s">
        <v>76</v>
      </c>
      <c r="AY870" s="245" t="s">
        <v>134</v>
      </c>
    </row>
    <row r="871" s="14" customFormat="1">
      <c r="A871" s="14"/>
      <c r="B871" s="246"/>
      <c r="C871" s="247"/>
      <c r="D871" s="236" t="s">
        <v>143</v>
      </c>
      <c r="E871" s="248" t="s">
        <v>1</v>
      </c>
      <c r="F871" s="249" t="s">
        <v>149</v>
      </c>
      <c r="G871" s="247"/>
      <c r="H871" s="250">
        <v>33.299999999999997</v>
      </c>
      <c r="I871" s="251"/>
      <c r="J871" s="247"/>
      <c r="K871" s="247"/>
      <c r="L871" s="252"/>
      <c r="M871" s="253"/>
      <c r="N871" s="254"/>
      <c r="O871" s="254"/>
      <c r="P871" s="254"/>
      <c r="Q871" s="254"/>
      <c r="R871" s="254"/>
      <c r="S871" s="254"/>
      <c r="T871" s="255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56" t="s">
        <v>143</v>
      </c>
      <c r="AU871" s="256" t="s">
        <v>141</v>
      </c>
      <c r="AV871" s="14" t="s">
        <v>150</v>
      </c>
      <c r="AW871" s="14" t="s">
        <v>32</v>
      </c>
      <c r="AX871" s="14" t="s">
        <v>76</v>
      </c>
      <c r="AY871" s="256" t="s">
        <v>134</v>
      </c>
    </row>
    <row r="872" s="15" customFormat="1">
      <c r="A872" s="15"/>
      <c r="B872" s="257"/>
      <c r="C872" s="258"/>
      <c r="D872" s="236" t="s">
        <v>143</v>
      </c>
      <c r="E872" s="259" t="s">
        <v>1</v>
      </c>
      <c r="F872" s="260" t="s">
        <v>152</v>
      </c>
      <c r="G872" s="258"/>
      <c r="H872" s="261">
        <v>147.20099999999999</v>
      </c>
      <c r="I872" s="262"/>
      <c r="J872" s="258"/>
      <c r="K872" s="258"/>
      <c r="L872" s="263"/>
      <c r="M872" s="264"/>
      <c r="N872" s="265"/>
      <c r="O872" s="265"/>
      <c r="P872" s="265"/>
      <c r="Q872" s="265"/>
      <c r="R872" s="265"/>
      <c r="S872" s="265"/>
      <c r="T872" s="266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T872" s="267" t="s">
        <v>143</v>
      </c>
      <c r="AU872" s="267" t="s">
        <v>141</v>
      </c>
      <c r="AV872" s="15" t="s">
        <v>140</v>
      </c>
      <c r="AW872" s="15" t="s">
        <v>32</v>
      </c>
      <c r="AX872" s="15" t="s">
        <v>84</v>
      </c>
      <c r="AY872" s="267" t="s">
        <v>134</v>
      </c>
    </row>
    <row r="873" s="2" customFormat="1" ht="24.15" customHeight="1">
      <c r="A873" s="39"/>
      <c r="B873" s="40"/>
      <c r="C873" s="220" t="s">
        <v>924</v>
      </c>
      <c r="D873" s="220" t="s">
        <v>136</v>
      </c>
      <c r="E873" s="221" t="s">
        <v>925</v>
      </c>
      <c r="F873" s="222" t="s">
        <v>926</v>
      </c>
      <c r="G873" s="223" t="s">
        <v>213</v>
      </c>
      <c r="H873" s="224">
        <v>33.299999999999997</v>
      </c>
      <c r="I873" s="225"/>
      <c r="J873" s="226">
        <f>ROUND(I873*H873,2)</f>
        <v>0</v>
      </c>
      <c r="K873" s="227"/>
      <c r="L873" s="45"/>
      <c r="M873" s="228" t="s">
        <v>1</v>
      </c>
      <c r="N873" s="229" t="s">
        <v>42</v>
      </c>
      <c r="O873" s="92"/>
      <c r="P873" s="230">
        <f>O873*H873</f>
        <v>0</v>
      </c>
      <c r="Q873" s="230">
        <v>0</v>
      </c>
      <c r="R873" s="230">
        <f>Q873*H873</f>
        <v>0</v>
      </c>
      <c r="S873" s="230">
        <v>0.01174</v>
      </c>
      <c r="T873" s="231">
        <f>S873*H873</f>
        <v>0.39094199999999996</v>
      </c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R873" s="232" t="s">
        <v>304</v>
      </c>
      <c r="AT873" s="232" t="s">
        <v>136</v>
      </c>
      <c r="AU873" s="232" t="s">
        <v>141</v>
      </c>
      <c r="AY873" s="18" t="s">
        <v>134</v>
      </c>
      <c r="BE873" s="233">
        <f>IF(N873="základní",J873,0)</f>
        <v>0</v>
      </c>
      <c r="BF873" s="233">
        <f>IF(N873="snížená",J873,0)</f>
        <v>0</v>
      </c>
      <c r="BG873" s="233">
        <f>IF(N873="zákl. přenesená",J873,0)</f>
        <v>0</v>
      </c>
      <c r="BH873" s="233">
        <f>IF(N873="sníž. přenesená",J873,0)</f>
        <v>0</v>
      </c>
      <c r="BI873" s="233">
        <f>IF(N873="nulová",J873,0)</f>
        <v>0</v>
      </c>
      <c r="BJ873" s="18" t="s">
        <v>141</v>
      </c>
      <c r="BK873" s="233">
        <f>ROUND(I873*H873,2)</f>
        <v>0</v>
      </c>
      <c r="BL873" s="18" t="s">
        <v>304</v>
      </c>
      <c r="BM873" s="232" t="s">
        <v>927</v>
      </c>
    </row>
    <row r="874" s="13" customFormat="1">
      <c r="A874" s="13"/>
      <c r="B874" s="234"/>
      <c r="C874" s="235"/>
      <c r="D874" s="236" t="s">
        <v>143</v>
      </c>
      <c r="E874" s="237" t="s">
        <v>1</v>
      </c>
      <c r="F874" s="238" t="s">
        <v>928</v>
      </c>
      <c r="G874" s="235"/>
      <c r="H874" s="239">
        <v>7.9000000000000004</v>
      </c>
      <c r="I874" s="240"/>
      <c r="J874" s="235"/>
      <c r="K874" s="235"/>
      <c r="L874" s="241"/>
      <c r="M874" s="242"/>
      <c r="N874" s="243"/>
      <c r="O874" s="243"/>
      <c r="P874" s="243"/>
      <c r="Q874" s="243"/>
      <c r="R874" s="243"/>
      <c r="S874" s="243"/>
      <c r="T874" s="244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5" t="s">
        <v>143</v>
      </c>
      <c r="AU874" s="245" t="s">
        <v>141</v>
      </c>
      <c r="AV874" s="13" t="s">
        <v>141</v>
      </c>
      <c r="AW874" s="13" t="s">
        <v>32</v>
      </c>
      <c r="AX874" s="13" t="s">
        <v>76</v>
      </c>
      <c r="AY874" s="245" t="s">
        <v>134</v>
      </c>
    </row>
    <row r="875" s="13" customFormat="1">
      <c r="A875" s="13"/>
      <c r="B875" s="234"/>
      <c r="C875" s="235"/>
      <c r="D875" s="236" t="s">
        <v>143</v>
      </c>
      <c r="E875" s="237" t="s">
        <v>1</v>
      </c>
      <c r="F875" s="238" t="s">
        <v>922</v>
      </c>
      <c r="G875" s="235"/>
      <c r="H875" s="239">
        <v>12.699999999999999</v>
      </c>
      <c r="I875" s="240"/>
      <c r="J875" s="235"/>
      <c r="K875" s="235"/>
      <c r="L875" s="241"/>
      <c r="M875" s="242"/>
      <c r="N875" s="243"/>
      <c r="O875" s="243"/>
      <c r="P875" s="243"/>
      <c r="Q875" s="243"/>
      <c r="R875" s="243"/>
      <c r="S875" s="243"/>
      <c r="T875" s="244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5" t="s">
        <v>143</v>
      </c>
      <c r="AU875" s="245" t="s">
        <v>141</v>
      </c>
      <c r="AV875" s="13" t="s">
        <v>141</v>
      </c>
      <c r="AW875" s="13" t="s">
        <v>32</v>
      </c>
      <c r="AX875" s="13" t="s">
        <v>76</v>
      </c>
      <c r="AY875" s="245" t="s">
        <v>134</v>
      </c>
    </row>
    <row r="876" s="13" customFormat="1">
      <c r="A876" s="13"/>
      <c r="B876" s="234"/>
      <c r="C876" s="235"/>
      <c r="D876" s="236" t="s">
        <v>143</v>
      </c>
      <c r="E876" s="237" t="s">
        <v>1</v>
      </c>
      <c r="F876" s="238" t="s">
        <v>923</v>
      </c>
      <c r="G876" s="235"/>
      <c r="H876" s="239">
        <v>12.699999999999999</v>
      </c>
      <c r="I876" s="240"/>
      <c r="J876" s="235"/>
      <c r="K876" s="235"/>
      <c r="L876" s="241"/>
      <c r="M876" s="242"/>
      <c r="N876" s="243"/>
      <c r="O876" s="243"/>
      <c r="P876" s="243"/>
      <c r="Q876" s="243"/>
      <c r="R876" s="243"/>
      <c r="S876" s="243"/>
      <c r="T876" s="244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5" t="s">
        <v>143</v>
      </c>
      <c r="AU876" s="245" t="s">
        <v>141</v>
      </c>
      <c r="AV876" s="13" t="s">
        <v>141</v>
      </c>
      <c r="AW876" s="13" t="s">
        <v>32</v>
      </c>
      <c r="AX876" s="13" t="s">
        <v>76</v>
      </c>
      <c r="AY876" s="245" t="s">
        <v>134</v>
      </c>
    </row>
    <row r="877" s="14" customFormat="1">
      <c r="A877" s="14"/>
      <c r="B877" s="246"/>
      <c r="C877" s="247"/>
      <c r="D877" s="236" t="s">
        <v>143</v>
      </c>
      <c r="E877" s="248" t="s">
        <v>1</v>
      </c>
      <c r="F877" s="249" t="s">
        <v>149</v>
      </c>
      <c r="G877" s="247"/>
      <c r="H877" s="250">
        <v>33.299999999999997</v>
      </c>
      <c r="I877" s="251"/>
      <c r="J877" s="247"/>
      <c r="K877" s="247"/>
      <c r="L877" s="252"/>
      <c r="M877" s="253"/>
      <c r="N877" s="254"/>
      <c r="O877" s="254"/>
      <c r="P877" s="254"/>
      <c r="Q877" s="254"/>
      <c r="R877" s="254"/>
      <c r="S877" s="254"/>
      <c r="T877" s="255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6" t="s">
        <v>143</v>
      </c>
      <c r="AU877" s="256" t="s">
        <v>141</v>
      </c>
      <c r="AV877" s="14" t="s">
        <v>150</v>
      </c>
      <c r="AW877" s="14" t="s">
        <v>32</v>
      </c>
      <c r="AX877" s="14" t="s">
        <v>76</v>
      </c>
      <c r="AY877" s="256" t="s">
        <v>134</v>
      </c>
    </row>
    <row r="878" s="15" customFormat="1">
      <c r="A878" s="15"/>
      <c r="B878" s="257"/>
      <c r="C878" s="258"/>
      <c r="D878" s="236" t="s">
        <v>143</v>
      </c>
      <c r="E878" s="259" t="s">
        <v>1</v>
      </c>
      <c r="F878" s="260" t="s">
        <v>152</v>
      </c>
      <c r="G878" s="258"/>
      <c r="H878" s="261">
        <v>33.299999999999997</v>
      </c>
      <c r="I878" s="262"/>
      <c r="J878" s="258"/>
      <c r="K878" s="258"/>
      <c r="L878" s="263"/>
      <c r="M878" s="264"/>
      <c r="N878" s="265"/>
      <c r="O878" s="265"/>
      <c r="P878" s="265"/>
      <c r="Q878" s="265"/>
      <c r="R878" s="265"/>
      <c r="S878" s="265"/>
      <c r="T878" s="266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T878" s="267" t="s">
        <v>143</v>
      </c>
      <c r="AU878" s="267" t="s">
        <v>141</v>
      </c>
      <c r="AV878" s="15" t="s">
        <v>140</v>
      </c>
      <c r="AW878" s="15" t="s">
        <v>32</v>
      </c>
      <c r="AX878" s="15" t="s">
        <v>84</v>
      </c>
      <c r="AY878" s="267" t="s">
        <v>134</v>
      </c>
    </row>
    <row r="879" s="2" customFormat="1" ht="24.15" customHeight="1">
      <c r="A879" s="39"/>
      <c r="B879" s="40"/>
      <c r="C879" s="220" t="s">
        <v>929</v>
      </c>
      <c r="D879" s="220" t="s">
        <v>136</v>
      </c>
      <c r="E879" s="221" t="s">
        <v>930</v>
      </c>
      <c r="F879" s="222" t="s">
        <v>931</v>
      </c>
      <c r="G879" s="223" t="s">
        <v>157</v>
      </c>
      <c r="H879" s="224">
        <v>23.52</v>
      </c>
      <c r="I879" s="225"/>
      <c r="J879" s="226">
        <f>ROUND(I879*H879,2)</f>
        <v>0</v>
      </c>
      <c r="K879" s="227"/>
      <c r="L879" s="45"/>
      <c r="M879" s="228" t="s">
        <v>1</v>
      </c>
      <c r="N879" s="229" t="s">
        <v>42</v>
      </c>
      <c r="O879" s="92"/>
      <c r="P879" s="230">
        <f>O879*H879</f>
        <v>0</v>
      </c>
      <c r="Q879" s="230">
        <v>0</v>
      </c>
      <c r="R879" s="230">
        <f>Q879*H879</f>
        <v>0</v>
      </c>
      <c r="S879" s="230">
        <v>0.0071000000000000004</v>
      </c>
      <c r="T879" s="231">
        <f>S879*H879</f>
        <v>0.166992</v>
      </c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R879" s="232" t="s">
        <v>304</v>
      </c>
      <c r="AT879" s="232" t="s">
        <v>136</v>
      </c>
      <c r="AU879" s="232" t="s">
        <v>141</v>
      </c>
      <c r="AY879" s="18" t="s">
        <v>134</v>
      </c>
      <c r="BE879" s="233">
        <f>IF(N879="základní",J879,0)</f>
        <v>0</v>
      </c>
      <c r="BF879" s="233">
        <f>IF(N879="snížená",J879,0)</f>
        <v>0</v>
      </c>
      <c r="BG879" s="233">
        <f>IF(N879="zákl. přenesená",J879,0)</f>
        <v>0</v>
      </c>
      <c r="BH879" s="233">
        <f>IF(N879="sníž. přenesená",J879,0)</f>
        <v>0</v>
      </c>
      <c r="BI879" s="233">
        <f>IF(N879="nulová",J879,0)</f>
        <v>0</v>
      </c>
      <c r="BJ879" s="18" t="s">
        <v>141</v>
      </c>
      <c r="BK879" s="233">
        <f>ROUND(I879*H879,2)</f>
        <v>0</v>
      </c>
      <c r="BL879" s="18" t="s">
        <v>304</v>
      </c>
      <c r="BM879" s="232" t="s">
        <v>932</v>
      </c>
    </row>
    <row r="880" s="13" customFormat="1">
      <c r="A880" s="13"/>
      <c r="B880" s="234"/>
      <c r="C880" s="235"/>
      <c r="D880" s="236" t="s">
        <v>143</v>
      </c>
      <c r="E880" s="237" t="s">
        <v>1</v>
      </c>
      <c r="F880" s="238" t="s">
        <v>933</v>
      </c>
      <c r="G880" s="235"/>
      <c r="H880" s="239">
        <v>23.52</v>
      </c>
      <c r="I880" s="240"/>
      <c r="J880" s="235"/>
      <c r="K880" s="235"/>
      <c r="L880" s="241"/>
      <c r="M880" s="242"/>
      <c r="N880" s="243"/>
      <c r="O880" s="243"/>
      <c r="P880" s="243"/>
      <c r="Q880" s="243"/>
      <c r="R880" s="243"/>
      <c r="S880" s="243"/>
      <c r="T880" s="244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5" t="s">
        <v>143</v>
      </c>
      <c r="AU880" s="245" t="s">
        <v>141</v>
      </c>
      <c r="AV880" s="13" t="s">
        <v>141</v>
      </c>
      <c r="AW880" s="13" t="s">
        <v>32</v>
      </c>
      <c r="AX880" s="13" t="s">
        <v>76</v>
      </c>
      <c r="AY880" s="245" t="s">
        <v>134</v>
      </c>
    </row>
    <row r="881" s="15" customFormat="1">
      <c r="A881" s="15"/>
      <c r="B881" s="257"/>
      <c r="C881" s="258"/>
      <c r="D881" s="236" t="s">
        <v>143</v>
      </c>
      <c r="E881" s="259" t="s">
        <v>1</v>
      </c>
      <c r="F881" s="260" t="s">
        <v>152</v>
      </c>
      <c r="G881" s="258"/>
      <c r="H881" s="261">
        <v>23.52</v>
      </c>
      <c r="I881" s="262"/>
      <c r="J881" s="258"/>
      <c r="K881" s="258"/>
      <c r="L881" s="263"/>
      <c r="M881" s="264"/>
      <c r="N881" s="265"/>
      <c r="O881" s="265"/>
      <c r="P881" s="265"/>
      <c r="Q881" s="265"/>
      <c r="R881" s="265"/>
      <c r="S881" s="265"/>
      <c r="T881" s="266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T881" s="267" t="s">
        <v>143</v>
      </c>
      <c r="AU881" s="267" t="s">
        <v>141</v>
      </c>
      <c r="AV881" s="15" t="s">
        <v>140</v>
      </c>
      <c r="AW881" s="15" t="s">
        <v>32</v>
      </c>
      <c r="AX881" s="15" t="s">
        <v>84</v>
      </c>
      <c r="AY881" s="267" t="s">
        <v>134</v>
      </c>
    </row>
    <row r="882" s="2" customFormat="1" ht="24.15" customHeight="1">
      <c r="A882" s="39"/>
      <c r="B882" s="40"/>
      <c r="C882" s="220" t="s">
        <v>934</v>
      </c>
      <c r="D882" s="220" t="s">
        <v>136</v>
      </c>
      <c r="E882" s="221" t="s">
        <v>935</v>
      </c>
      <c r="F882" s="222" t="s">
        <v>936</v>
      </c>
      <c r="G882" s="223" t="s">
        <v>157</v>
      </c>
      <c r="H882" s="224">
        <v>1224.7639999999999</v>
      </c>
      <c r="I882" s="225"/>
      <c r="J882" s="226">
        <f>ROUND(I882*H882,2)</f>
        <v>0</v>
      </c>
      <c r="K882" s="227"/>
      <c r="L882" s="45"/>
      <c r="M882" s="228" t="s">
        <v>1</v>
      </c>
      <c r="N882" s="229" t="s">
        <v>42</v>
      </c>
      <c r="O882" s="92"/>
      <c r="P882" s="230">
        <f>O882*H882</f>
        <v>0</v>
      </c>
      <c r="Q882" s="230">
        <v>0</v>
      </c>
      <c r="R882" s="230">
        <f>Q882*H882</f>
        <v>0</v>
      </c>
      <c r="S882" s="230">
        <v>0.0025000000000000001</v>
      </c>
      <c r="T882" s="231">
        <f>S882*H882</f>
        <v>3.0619099999999997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32" t="s">
        <v>304</v>
      </c>
      <c r="AT882" s="232" t="s">
        <v>136</v>
      </c>
      <c r="AU882" s="232" t="s">
        <v>141</v>
      </c>
      <c r="AY882" s="18" t="s">
        <v>134</v>
      </c>
      <c r="BE882" s="233">
        <f>IF(N882="základní",J882,0)</f>
        <v>0</v>
      </c>
      <c r="BF882" s="233">
        <f>IF(N882="snížená",J882,0)</f>
        <v>0</v>
      </c>
      <c r="BG882" s="233">
        <f>IF(N882="zákl. přenesená",J882,0)</f>
        <v>0</v>
      </c>
      <c r="BH882" s="233">
        <f>IF(N882="sníž. přenesená",J882,0)</f>
        <v>0</v>
      </c>
      <c r="BI882" s="233">
        <f>IF(N882="nulová",J882,0)</f>
        <v>0</v>
      </c>
      <c r="BJ882" s="18" t="s">
        <v>141</v>
      </c>
      <c r="BK882" s="233">
        <f>ROUND(I882*H882,2)</f>
        <v>0</v>
      </c>
      <c r="BL882" s="18" t="s">
        <v>304</v>
      </c>
      <c r="BM882" s="232" t="s">
        <v>937</v>
      </c>
    </row>
    <row r="883" s="13" customFormat="1">
      <c r="A883" s="13"/>
      <c r="B883" s="234"/>
      <c r="C883" s="235"/>
      <c r="D883" s="236" t="s">
        <v>143</v>
      </c>
      <c r="E883" s="237" t="s">
        <v>1</v>
      </c>
      <c r="F883" s="238" t="s">
        <v>938</v>
      </c>
      <c r="G883" s="235"/>
      <c r="H883" s="239">
        <v>46.539999999999999</v>
      </c>
      <c r="I883" s="240"/>
      <c r="J883" s="235"/>
      <c r="K883" s="235"/>
      <c r="L883" s="241"/>
      <c r="M883" s="242"/>
      <c r="N883" s="243"/>
      <c r="O883" s="243"/>
      <c r="P883" s="243"/>
      <c r="Q883" s="243"/>
      <c r="R883" s="243"/>
      <c r="S883" s="243"/>
      <c r="T883" s="244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5" t="s">
        <v>143</v>
      </c>
      <c r="AU883" s="245" t="s">
        <v>141</v>
      </c>
      <c r="AV883" s="13" t="s">
        <v>141</v>
      </c>
      <c r="AW883" s="13" t="s">
        <v>32</v>
      </c>
      <c r="AX883" s="13" t="s">
        <v>76</v>
      </c>
      <c r="AY883" s="245" t="s">
        <v>134</v>
      </c>
    </row>
    <row r="884" s="14" customFormat="1">
      <c r="A884" s="14"/>
      <c r="B884" s="246"/>
      <c r="C884" s="247"/>
      <c r="D884" s="236" t="s">
        <v>143</v>
      </c>
      <c r="E884" s="248" t="s">
        <v>1</v>
      </c>
      <c r="F884" s="249" t="s">
        <v>149</v>
      </c>
      <c r="G884" s="247"/>
      <c r="H884" s="250">
        <v>46.539999999999999</v>
      </c>
      <c r="I884" s="251"/>
      <c r="J884" s="247"/>
      <c r="K884" s="247"/>
      <c r="L884" s="252"/>
      <c r="M884" s="253"/>
      <c r="N884" s="254"/>
      <c r="O884" s="254"/>
      <c r="P884" s="254"/>
      <c r="Q884" s="254"/>
      <c r="R884" s="254"/>
      <c r="S884" s="254"/>
      <c r="T884" s="255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56" t="s">
        <v>143</v>
      </c>
      <c r="AU884" s="256" t="s">
        <v>141</v>
      </c>
      <c r="AV884" s="14" t="s">
        <v>150</v>
      </c>
      <c r="AW884" s="14" t="s">
        <v>32</v>
      </c>
      <c r="AX884" s="14" t="s">
        <v>76</v>
      </c>
      <c r="AY884" s="256" t="s">
        <v>134</v>
      </c>
    </row>
    <row r="885" s="13" customFormat="1">
      <c r="A885" s="13"/>
      <c r="B885" s="234"/>
      <c r="C885" s="235"/>
      <c r="D885" s="236" t="s">
        <v>143</v>
      </c>
      <c r="E885" s="237" t="s">
        <v>1</v>
      </c>
      <c r="F885" s="238" t="s">
        <v>939</v>
      </c>
      <c r="G885" s="235"/>
      <c r="H885" s="239">
        <v>214.53</v>
      </c>
      <c r="I885" s="240"/>
      <c r="J885" s="235"/>
      <c r="K885" s="235"/>
      <c r="L885" s="241"/>
      <c r="M885" s="242"/>
      <c r="N885" s="243"/>
      <c r="O885" s="243"/>
      <c r="P885" s="243"/>
      <c r="Q885" s="243"/>
      <c r="R885" s="243"/>
      <c r="S885" s="243"/>
      <c r="T885" s="244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5" t="s">
        <v>143</v>
      </c>
      <c r="AU885" s="245" t="s">
        <v>141</v>
      </c>
      <c r="AV885" s="13" t="s">
        <v>141</v>
      </c>
      <c r="AW885" s="13" t="s">
        <v>32</v>
      </c>
      <c r="AX885" s="13" t="s">
        <v>76</v>
      </c>
      <c r="AY885" s="245" t="s">
        <v>134</v>
      </c>
    </row>
    <row r="886" s="14" customFormat="1">
      <c r="A886" s="14"/>
      <c r="B886" s="246"/>
      <c r="C886" s="247"/>
      <c r="D886" s="236" t="s">
        <v>143</v>
      </c>
      <c r="E886" s="248" t="s">
        <v>1</v>
      </c>
      <c r="F886" s="249" t="s">
        <v>149</v>
      </c>
      <c r="G886" s="247"/>
      <c r="H886" s="250">
        <v>214.53</v>
      </c>
      <c r="I886" s="251"/>
      <c r="J886" s="247"/>
      <c r="K886" s="247"/>
      <c r="L886" s="252"/>
      <c r="M886" s="253"/>
      <c r="N886" s="254"/>
      <c r="O886" s="254"/>
      <c r="P886" s="254"/>
      <c r="Q886" s="254"/>
      <c r="R886" s="254"/>
      <c r="S886" s="254"/>
      <c r="T886" s="255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6" t="s">
        <v>143</v>
      </c>
      <c r="AU886" s="256" t="s">
        <v>141</v>
      </c>
      <c r="AV886" s="14" t="s">
        <v>150</v>
      </c>
      <c r="AW886" s="14" t="s">
        <v>32</v>
      </c>
      <c r="AX886" s="14" t="s">
        <v>76</v>
      </c>
      <c r="AY886" s="256" t="s">
        <v>134</v>
      </c>
    </row>
    <row r="887" s="13" customFormat="1">
      <c r="A887" s="13"/>
      <c r="B887" s="234"/>
      <c r="C887" s="235"/>
      <c r="D887" s="236" t="s">
        <v>143</v>
      </c>
      <c r="E887" s="237" t="s">
        <v>1</v>
      </c>
      <c r="F887" s="238" t="s">
        <v>940</v>
      </c>
      <c r="G887" s="235"/>
      <c r="H887" s="239">
        <v>259.80000000000001</v>
      </c>
      <c r="I887" s="240"/>
      <c r="J887" s="235"/>
      <c r="K887" s="235"/>
      <c r="L887" s="241"/>
      <c r="M887" s="242"/>
      <c r="N887" s="243"/>
      <c r="O887" s="243"/>
      <c r="P887" s="243"/>
      <c r="Q887" s="243"/>
      <c r="R887" s="243"/>
      <c r="S887" s="243"/>
      <c r="T887" s="244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5" t="s">
        <v>143</v>
      </c>
      <c r="AU887" s="245" t="s">
        <v>141</v>
      </c>
      <c r="AV887" s="13" t="s">
        <v>141</v>
      </c>
      <c r="AW887" s="13" t="s">
        <v>32</v>
      </c>
      <c r="AX887" s="13" t="s">
        <v>76</v>
      </c>
      <c r="AY887" s="245" t="s">
        <v>134</v>
      </c>
    </row>
    <row r="888" s="13" customFormat="1">
      <c r="A888" s="13"/>
      <c r="B888" s="234"/>
      <c r="C888" s="235"/>
      <c r="D888" s="236" t="s">
        <v>143</v>
      </c>
      <c r="E888" s="237" t="s">
        <v>1</v>
      </c>
      <c r="F888" s="238" t="s">
        <v>941</v>
      </c>
      <c r="G888" s="235"/>
      <c r="H888" s="239">
        <v>80.5</v>
      </c>
      <c r="I888" s="240"/>
      <c r="J888" s="235"/>
      <c r="K888" s="235"/>
      <c r="L888" s="241"/>
      <c r="M888" s="242"/>
      <c r="N888" s="243"/>
      <c r="O888" s="243"/>
      <c r="P888" s="243"/>
      <c r="Q888" s="243"/>
      <c r="R888" s="243"/>
      <c r="S888" s="243"/>
      <c r="T888" s="244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5" t="s">
        <v>143</v>
      </c>
      <c r="AU888" s="245" t="s">
        <v>141</v>
      </c>
      <c r="AV888" s="13" t="s">
        <v>141</v>
      </c>
      <c r="AW888" s="13" t="s">
        <v>32</v>
      </c>
      <c r="AX888" s="13" t="s">
        <v>76</v>
      </c>
      <c r="AY888" s="245" t="s">
        <v>134</v>
      </c>
    </row>
    <row r="889" s="14" customFormat="1">
      <c r="A889" s="14"/>
      <c r="B889" s="246"/>
      <c r="C889" s="247"/>
      <c r="D889" s="236" t="s">
        <v>143</v>
      </c>
      <c r="E889" s="248" t="s">
        <v>1</v>
      </c>
      <c r="F889" s="249" t="s">
        <v>149</v>
      </c>
      <c r="G889" s="247"/>
      <c r="H889" s="250">
        <v>340.30000000000001</v>
      </c>
      <c r="I889" s="251"/>
      <c r="J889" s="247"/>
      <c r="K889" s="247"/>
      <c r="L889" s="252"/>
      <c r="M889" s="253"/>
      <c r="N889" s="254"/>
      <c r="O889" s="254"/>
      <c r="P889" s="254"/>
      <c r="Q889" s="254"/>
      <c r="R889" s="254"/>
      <c r="S889" s="254"/>
      <c r="T889" s="255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56" t="s">
        <v>143</v>
      </c>
      <c r="AU889" s="256" t="s">
        <v>141</v>
      </c>
      <c r="AV889" s="14" t="s">
        <v>150</v>
      </c>
      <c r="AW889" s="14" t="s">
        <v>32</v>
      </c>
      <c r="AX889" s="14" t="s">
        <v>76</v>
      </c>
      <c r="AY889" s="256" t="s">
        <v>134</v>
      </c>
    </row>
    <row r="890" s="13" customFormat="1">
      <c r="A890" s="13"/>
      <c r="B890" s="234"/>
      <c r="C890" s="235"/>
      <c r="D890" s="236" t="s">
        <v>143</v>
      </c>
      <c r="E890" s="237" t="s">
        <v>1</v>
      </c>
      <c r="F890" s="238" t="s">
        <v>942</v>
      </c>
      <c r="G890" s="235"/>
      <c r="H890" s="239">
        <v>265.14999999999998</v>
      </c>
      <c r="I890" s="240"/>
      <c r="J890" s="235"/>
      <c r="K890" s="235"/>
      <c r="L890" s="241"/>
      <c r="M890" s="242"/>
      <c r="N890" s="243"/>
      <c r="O890" s="243"/>
      <c r="P890" s="243"/>
      <c r="Q890" s="243"/>
      <c r="R890" s="243"/>
      <c r="S890" s="243"/>
      <c r="T890" s="244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5" t="s">
        <v>143</v>
      </c>
      <c r="AU890" s="245" t="s">
        <v>141</v>
      </c>
      <c r="AV890" s="13" t="s">
        <v>141</v>
      </c>
      <c r="AW890" s="13" t="s">
        <v>32</v>
      </c>
      <c r="AX890" s="13" t="s">
        <v>76</v>
      </c>
      <c r="AY890" s="245" t="s">
        <v>134</v>
      </c>
    </row>
    <row r="891" s="14" customFormat="1">
      <c r="A891" s="14"/>
      <c r="B891" s="246"/>
      <c r="C891" s="247"/>
      <c r="D891" s="236" t="s">
        <v>143</v>
      </c>
      <c r="E891" s="248" t="s">
        <v>1</v>
      </c>
      <c r="F891" s="249" t="s">
        <v>149</v>
      </c>
      <c r="G891" s="247"/>
      <c r="H891" s="250">
        <v>265.14999999999998</v>
      </c>
      <c r="I891" s="251"/>
      <c r="J891" s="247"/>
      <c r="K891" s="247"/>
      <c r="L891" s="252"/>
      <c r="M891" s="253"/>
      <c r="N891" s="254"/>
      <c r="O891" s="254"/>
      <c r="P891" s="254"/>
      <c r="Q891" s="254"/>
      <c r="R891" s="254"/>
      <c r="S891" s="254"/>
      <c r="T891" s="255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56" t="s">
        <v>143</v>
      </c>
      <c r="AU891" s="256" t="s">
        <v>141</v>
      </c>
      <c r="AV891" s="14" t="s">
        <v>150</v>
      </c>
      <c r="AW891" s="14" t="s">
        <v>32</v>
      </c>
      <c r="AX891" s="14" t="s">
        <v>76</v>
      </c>
      <c r="AY891" s="256" t="s">
        <v>134</v>
      </c>
    </row>
    <row r="892" s="13" customFormat="1">
      <c r="A892" s="13"/>
      <c r="B892" s="234"/>
      <c r="C892" s="235"/>
      <c r="D892" s="236" t="s">
        <v>143</v>
      </c>
      <c r="E892" s="237" t="s">
        <v>1</v>
      </c>
      <c r="F892" s="238" t="s">
        <v>943</v>
      </c>
      <c r="G892" s="235"/>
      <c r="H892" s="239">
        <v>262.20999999999998</v>
      </c>
      <c r="I892" s="240"/>
      <c r="J892" s="235"/>
      <c r="K892" s="235"/>
      <c r="L892" s="241"/>
      <c r="M892" s="242"/>
      <c r="N892" s="243"/>
      <c r="O892" s="243"/>
      <c r="P892" s="243"/>
      <c r="Q892" s="243"/>
      <c r="R892" s="243"/>
      <c r="S892" s="243"/>
      <c r="T892" s="244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5" t="s">
        <v>143</v>
      </c>
      <c r="AU892" s="245" t="s">
        <v>141</v>
      </c>
      <c r="AV892" s="13" t="s">
        <v>141</v>
      </c>
      <c r="AW892" s="13" t="s">
        <v>32</v>
      </c>
      <c r="AX892" s="13" t="s">
        <v>76</v>
      </c>
      <c r="AY892" s="245" t="s">
        <v>134</v>
      </c>
    </row>
    <row r="893" s="14" customFormat="1">
      <c r="A893" s="14"/>
      <c r="B893" s="246"/>
      <c r="C893" s="247"/>
      <c r="D893" s="236" t="s">
        <v>143</v>
      </c>
      <c r="E893" s="248" t="s">
        <v>1</v>
      </c>
      <c r="F893" s="249" t="s">
        <v>149</v>
      </c>
      <c r="G893" s="247"/>
      <c r="H893" s="250">
        <v>262.20999999999998</v>
      </c>
      <c r="I893" s="251"/>
      <c r="J893" s="247"/>
      <c r="K893" s="247"/>
      <c r="L893" s="252"/>
      <c r="M893" s="253"/>
      <c r="N893" s="254"/>
      <c r="O893" s="254"/>
      <c r="P893" s="254"/>
      <c r="Q893" s="254"/>
      <c r="R893" s="254"/>
      <c r="S893" s="254"/>
      <c r="T893" s="255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56" t="s">
        <v>143</v>
      </c>
      <c r="AU893" s="256" t="s">
        <v>141</v>
      </c>
      <c r="AV893" s="14" t="s">
        <v>150</v>
      </c>
      <c r="AW893" s="14" t="s">
        <v>32</v>
      </c>
      <c r="AX893" s="14" t="s">
        <v>76</v>
      </c>
      <c r="AY893" s="256" t="s">
        <v>134</v>
      </c>
    </row>
    <row r="894" s="13" customFormat="1">
      <c r="A894" s="13"/>
      <c r="B894" s="234"/>
      <c r="C894" s="235"/>
      <c r="D894" s="236" t="s">
        <v>143</v>
      </c>
      <c r="E894" s="237" t="s">
        <v>1</v>
      </c>
      <c r="F894" s="238" t="s">
        <v>944</v>
      </c>
      <c r="G894" s="235"/>
      <c r="H894" s="239">
        <v>96.034000000000006</v>
      </c>
      <c r="I894" s="240"/>
      <c r="J894" s="235"/>
      <c r="K894" s="235"/>
      <c r="L894" s="241"/>
      <c r="M894" s="242"/>
      <c r="N894" s="243"/>
      <c r="O894" s="243"/>
      <c r="P894" s="243"/>
      <c r="Q894" s="243"/>
      <c r="R894" s="243"/>
      <c r="S894" s="243"/>
      <c r="T894" s="244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5" t="s">
        <v>143</v>
      </c>
      <c r="AU894" s="245" t="s">
        <v>141</v>
      </c>
      <c r="AV894" s="13" t="s">
        <v>141</v>
      </c>
      <c r="AW894" s="13" t="s">
        <v>32</v>
      </c>
      <c r="AX894" s="13" t="s">
        <v>76</v>
      </c>
      <c r="AY894" s="245" t="s">
        <v>134</v>
      </c>
    </row>
    <row r="895" s="14" customFormat="1">
      <c r="A895" s="14"/>
      <c r="B895" s="246"/>
      <c r="C895" s="247"/>
      <c r="D895" s="236" t="s">
        <v>143</v>
      </c>
      <c r="E895" s="248" t="s">
        <v>1</v>
      </c>
      <c r="F895" s="249" t="s">
        <v>149</v>
      </c>
      <c r="G895" s="247"/>
      <c r="H895" s="250">
        <v>96.034000000000006</v>
      </c>
      <c r="I895" s="251"/>
      <c r="J895" s="247"/>
      <c r="K895" s="247"/>
      <c r="L895" s="252"/>
      <c r="M895" s="253"/>
      <c r="N895" s="254"/>
      <c r="O895" s="254"/>
      <c r="P895" s="254"/>
      <c r="Q895" s="254"/>
      <c r="R895" s="254"/>
      <c r="S895" s="254"/>
      <c r="T895" s="255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56" t="s">
        <v>143</v>
      </c>
      <c r="AU895" s="256" t="s">
        <v>141</v>
      </c>
      <c r="AV895" s="14" t="s">
        <v>150</v>
      </c>
      <c r="AW895" s="14" t="s">
        <v>32</v>
      </c>
      <c r="AX895" s="14" t="s">
        <v>76</v>
      </c>
      <c r="AY895" s="256" t="s">
        <v>134</v>
      </c>
    </row>
    <row r="896" s="15" customFormat="1">
      <c r="A896" s="15"/>
      <c r="B896" s="257"/>
      <c r="C896" s="258"/>
      <c r="D896" s="236" t="s">
        <v>143</v>
      </c>
      <c r="E896" s="259" t="s">
        <v>1</v>
      </c>
      <c r="F896" s="260" t="s">
        <v>152</v>
      </c>
      <c r="G896" s="258"/>
      <c r="H896" s="261">
        <v>1224.7639999999999</v>
      </c>
      <c r="I896" s="262"/>
      <c r="J896" s="258"/>
      <c r="K896" s="258"/>
      <c r="L896" s="263"/>
      <c r="M896" s="264"/>
      <c r="N896" s="265"/>
      <c r="O896" s="265"/>
      <c r="P896" s="265"/>
      <c r="Q896" s="265"/>
      <c r="R896" s="265"/>
      <c r="S896" s="265"/>
      <c r="T896" s="266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T896" s="267" t="s">
        <v>143</v>
      </c>
      <c r="AU896" s="267" t="s">
        <v>141</v>
      </c>
      <c r="AV896" s="15" t="s">
        <v>140</v>
      </c>
      <c r="AW896" s="15" t="s">
        <v>32</v>
      </c>
      <c r="AX896" s="15" t="s">
        <v>84</v>
      </c>
      <c r="AY896" s="267" t="s">
        <v>134</v>
      </c>
    </row>
    <row r="897" s="2" customFormat="1" ht="24.15" customHeight="1">
      <c r="A897" s="39"/>
      <c r="B897" s="40"/>
      <c r="C897" s="220" t="s">
        <v>945</v>
      </c>
      <c r="D897" s="220" t="s">
        <v>136</v>
      </c>
      <c r="E897" s="221" t="s">
        <v>946</v>
      </c>
      <c r="F897" s="222" t="s">
        <v>947</v>
      </c>
      <c r="G897" s="223" t="s">
        <v>157</v>
      </c>
      <c r="H897" s="224">
        <v>6.2000000000000002</v>
      </c>
      <c r="I897" s="225"/>
      <c r="J897" s="226">
        <f>ROUND(I897*H897,2)</f>
        <v>0</v>
      </c>
      <c r="K897" s="227"/>
      <c r="L897" s="45"/>
      <c r="M897" s="228" t="s">
        <v>1</v>
      </c>
      <c r="N897" s="229" t="s">
        <v>42</v>
      </c>
      <c r="O897" s="92"/>
      <c r="P897" s="230">
        <f>O897*H897</f>
        <v>0</v>
      </c>
      <c r="Q897" s="230">
        <v>0.00011</v>
      </c>
      <c r="R897" s="230">
        <f>Q897*H897</f>
        <v>0.0006820000000000001</v>
      </c>
      <c r="S897" s="230">
        <v>0</v>
      </c>
      <c r="T897" s="231">
        <f>S897*H897</f>
        <v>0</v>
      </c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R897" s="232" t="s">
        <v>304</v>
      </c>
      <c r="AT897" s="232" t="s">
        <v>136</v>
      </c>
      <c r="AU897" s="232" t="s">
        <v>141</v>
      </c>
      <c r="AY897" s="18" t="s">
        <v>134</v>
      </c>
      <c r="BE897" s="233">
        <f>IF(N897="základní",J897,0)</f>
        <v>0</v>
      </c>
      <c r="BF897" s="233">
        <f>IF(N897="snížená",J897,0)</f>
        <v>0</v>
      </c>
      <c r="BG897" s="233">
        <f>IF(N897="zákl. přenesená",J897,0)</f>
        <v>0</v>
      </c>
      <c r="BH897" s="233">
        <f>IF(N897="sníž. přenesená",J897,0)</f>
        <v>0</v>
      </c>
      <c r="BI897" s="233">
        <f>IF(N897="nulová",J897,0)</f>
        <v>0</v>
      </c>
      <c r="BJ897" s="18" t="s">
        <v>141</v>
      </c>
      <c r="BK897" s="233">
        <f>ROUND(I897*H897,2)</f>
        <v>0</v>
      </c>
      <c r="BL897" s="18" t="s">
        <v>304</v>
      </c>
      <c r="BM897" s="232" t="s">
        <v>948</v>
      </c>
    </row>
    <row r="898" s="13" customFormat="1">
      <c r="A898" s="13"/>
      <c r="B898" s="234"/>
      <c r="C898" s="235"/>
      <c r="D898" s="236" t="s">
        <v>143</v>
      </c>
      <c r="E898" s="237" t="s">
        <v>1</v>
      </c>
      <c r="F898" s="238" t="s">
        <v>949</v>
      </c>
      <c r="G898" s="235"/>
      <c r="H898" s="239">
        <v>6.2000000000000002</v>
      </c>
      <c r="I898" s="240"/>
      <c r="J898" s="235"/>
      <c r="K898" s="235"/>
      <c r="L898" s="241"/>
      <c r="M898" s="242"/>
      <c r="N898" s="243"/>
      <c r="O898" s="243"/>
      <c r="P898" s="243"/>
      <c r="Q898" s="243"/>
      <c r="R898" s="243"/>
      <c r="S898" s="243"/>
      <c r="T898" s="244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5" t="s">
        <v>143</v>
      </c>
      <c r="AU898" s="245" t="s">
        <v>141</v>
      </c>
      <c r="AV898" s="13" t="s">
        <v>141</v>
      </c>
      <c r="AW898" s="13" t="s">
        <v>32</v>
      </c>
      <c r="AX898" s="13" t="s">
        <v>76</v>
      </c>
      <c r="AY898" s="245" t="s">
        <v>134</v>
      </c>
    </row>
    <row r="899" s="15" customFormat="1">
      <c r="A899" s="15"/>
      <c r="B899" s="257"/>
      <c r="C899" s="258"/>
      <c r="D899" s="236" t="s">
        <v>143</v>
      </c>
      <c r="E899" s="259" t="s">
        <v>1</v>
      </c>
      <c r="F899" s="260" t="s">
        <v>152</v>
      </c>
      <c r="G899" s="258"/>
      <c r="H899" s="261">
        <v>6.2000000000000002</v>
      </c>
      <c r="I899" s="262"/>
      <c r="J899" s="258"/>
      <c r="K899" s="258"/>
      <c r="L899" s="263"/>
      <c r="M899" s="264"/>
      <c r="N899" s="265"/>
      <c r="O899" s="265"/>
      <c r="P899" s="265"/>
      <c r="Q899" s="265"/>
      <c r="R899" s="265"/>
      <c r="S899" s="265"/>
      <c r="T899" s="266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T899" s="267" t="s">
        <v>143</v>
      </c>
      <c r="AU899" s="267" t="s">
        <v>141</v>
      </c>
      <c r="AV899" s="15" t="s">
        <v>140</v>
      </c>
      <c r="AW899" s="15" t="s">
        <v>32</v>
      </c>
      <c r="AX899" s="15" t="s">
        <v>84</v>
      </c>
      <c r="AY899" s="267" t="s">
        <v>134</v>
      </c>
    </row>
    <row r="900" s="2" customFormat="1" ht="21.75" customHeight="1">
      <c r="A900" s="39"/>
      <c r="B900" s="40"/>
      <c r="C900" s="220" t="s">
        <v>950</v>
      </c>
      <c r="D900" s="220" t="s">
        <v>136</v>
      </c>
      <c r="E900" s="221" t="s">
        <v>951</v>
      </c>
      <c r="F900" s="222" t="s">
        <v>952</v>
      </c>
      <c r="G900" s="223" t="s">
        <v>953</v>
      </c>
      <c r="H900" s="278"/>
      <c r="I900" s="225"/>
      <c r="J900" s="226">
        <f>ROUND(I900*H900,2)</f>
        <v>0</v>
      </c>
      <c r="K900" s="227"/>
      <c r="L900" s="45"/>
      <c r="M900" s="279" t="s">
        <v>1</v>
      </c>
      <c r="N900" s="280" t="s">
        <v>42</v>
      </c>
      <c r="O900" s="281"/>
      <c r="P900" s="282">
        <f>O900*H900</f>
        <v>0</v>
      </c>
      <c r="Q900" s="282">
        <v>0</v>
      </c>
      <c r="R900" s="282">
        <f>Q900*H900</f>
        <v>0</v>
      </c>
      <c r="S900" s="282">
        <v>0</v>
      </c>
      <c r="T900" s="283">
        <f>S900*H900</f>
        <v>0</v>
      </c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R900" s="232" t="s">
        <v>140</v>
      </c>
      <c r="AT900" s="232" t="s">
        <v>136</v>
      </c>
      <c r="AU900" s="232" t="s">
        <v>141</v>
      </c>
      <c r="AY900" s="18" t="s">
        <v>134</v>
      </c>
      <c r="BE900" s="233">
        <f>IF(N900="základní",J900,0)</f>
        <v>0</v>
      </c>
      <c r="BF900" s="233">
        <f>IF(N900="snížená",J900,0)</f>
        <v>0</v>
      </c>
      <c r="BG900" s="233">
        <f>IF(N900="zákl. přenesená",J900,0)</f>
        <v>0</v>
      </c>
      <c r="BH900" s="233">
        <f>IF(N900="sníž. přenesená",J900,0)</f>
        <v>0</v>
      </c>
      <c r="BI900" s="233">
        <f>IF(N900="nulová",J900,0)</f>
        <v>0</v>
      </c>
      <c r="BJ900" s="18" t="s">
        <v>141</v>
      </c>
      <c r="BK900" s="233">
        <f>ROUND(I900*H900,2)</f>
        <v>0</v>
      </c>
      <c r="BL900" s="18" t="s">
        <v>140</v>
      </c>
      <c r="BM900" s="232" t="s">
        <v>954</v>
      </c>
    </row>
    <row r="901" s="2" customFormat="1" ht="6.96" customHeight="1">
      <c r="A901" s="39"/>
      <c r="B901" s="67"/>
      <c r="C901" s="68"/>
      <c r="D901" s="68"/>
      <c r="E901" s="68"/>
      <c r="F901" s="68"/>
      <c r="G901" s="68"/>
      <c r="H901" s="68"/>
      <c r="I901" s="68"/>
      <c r="J901" s="68"/>
      <c r="K901" s="68"/>
      <c r="L901" s="45"/>
      <c r="M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</row>
  </sheetData>
  <sheetProtection sheet="1" autoFilter="0" formatColumns="0" formatRows="0" objects="1" scenarios="1" spinCount="100000" saltValue="C6/lV8YRjzRAGolFREBNB83sp3SNOVxUieIlhUXNRHkEJMpycdKx8c6C6JBOYreQ9Rq7z8BW40IJuKbQXCS+Dw==" hashValue="S8XRXEyWyskPIyVt6hon9wFv8dJkNDA8sLY49E/cvGPot8uepZPgSWO+z03DRalGnUdY3pUT9h8BajintzIyLg==" algorithmName="SHA-512" password="CC35"/>
  <autoFilter ref="C131:K900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Přestavba školy na bytový dům Lanškroun,ul.Kollárova č.p.445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955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24. 11. 2025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ROUND(J169,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ROUND((SUM(BE169:BE1841)),  2)</f>
        <v>0</v>
      </c>
      <c r="G33" s="39"/>
      <c r="H33" s="39"/>
      <c r="I33" s="156">
        <v>0.20999999999999999</v>
      </c>
      <c r="J33" s="155">
        <f>ROUND(((SUM(BE169:BE1841))*I33),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ROUND((SUM(BF169:BF1841)),  2)</f>
        <v>0</v>
      </c>
      <c r="G34" s="39"/>
      <c r="H34" s="39"/>
      <c r="I34" s="156">
        <v>0.12</v>
      </c>
      <c r="J34" s="155">
        <f>ROUND(((SUM(BF169:BF1841))*I34),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ROUND((SUM(BG169:BG1841)),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ROUND((SUM(BH169:BH1841)),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ROUND((SUM(BI169:BI1841)),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Přestavba školy na bytový dům Lanškroun,ul.Kollárova č.p.445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2025/17 N - Stavební úpravy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24. 11. 2025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Město Lanškroun,nám.J.M.Marků 12</v>
      </c>
      <c r="G91" s="41"/>
      <c r="H91" s="41"/>
      <c r="I91" s="33" t="s">
        <v>30</v>
      </c>
      <c r="J91" s="37" t="str">
        <f>E21</f>
        <v>Němec-projekce s.r.o.,Dukelských hrdinů 345,Lanšk.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Hana Pecháčková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J169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103</v>
      </c>
      <c r="E97" s="183"/>
      <c r="F97" s="183"/>
      <c r="G97" s="183"/>
      <c r="H97" s="183"/>
      <c r="I97" s="183"/>
      <c r="J97" s="184">
        <f>J170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956</v>
      </c>
      <c r="E98" s="189"/>
      <c r="F98" s="189"/>
      <c r="G98" s="189"/>
      <c r="H98" s="189"/>
      <c r="I98" s="189"/>
      <c r="J98" s="190">
        <f>J171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957</v>
      </c>
      <c r="E99" s="189"/>
      <c r="F99" s="189"/>
      <c r="G99" s="189"/>
      <c r="H99" s="189"/>
      <c r="I99" s="189"/>
      <c r="J99" s="190">
        <f>J183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958</v>
      </c>
      <c r="E100" s="189"/>
      <c r="F100" s="189"/>
      <c r="G100" s="189"/>
      <c r="H100" s="189"/>
      <c r="I100" s="189"/>
      <c r="J100" s="190">
        <f>J193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959</v>
      </c>
      <c r="E101" s="189"/>
      <c r="F101" s="189"/>
      <c r="G101" s="189"/>
      <c r="H101" s="189"/>
      <c r="I101" s="189"/>
      <c r="J101" s="190">
        <f>J205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960</v>
      </c>
      <c r="E102" s="189"/>
      <c r="F102" s="189"/>
      <c r="G102" s="189"/>
      <c r="H102" s="189"/>
      <c r="I102" s="189"/>
      <c r="J102" s="190">
        <f>J229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961</v>
      </c>
      <c r="E103" s="189"/>
      <c r="F103" s="189"/>
      <c r="G103" s="189"/>
      <c r="H103" s="189"/>
      <c r="I103" s="189"/>
      <c r="J103" s="190">
        <f>J312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86"/>
      <c r="C104" s="187"/>
      <c r="D104" s="188" t="s">
        <v>962</v>
      </c>
      <c r="E104" s="189"/>
      <c r="F104" s="189"/>
      <c r="G104" s="189"/>
      <c r="H104" s="189"/>
      <c r="I104" s="189"/>
      <c r="J104" s="190">
        <f>J313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86"/>
      <c r="C105" s="187"/>
      <c r="D105" s="188" t="s">
        <v>963</v>
      </c>
      <c r="E105" s="189"/>
      <c r="F105" s="189"/>
      <c r="G105" s="189"/>
      <c r="H105" s="189"/>
      <c r="I105" s="189"/>
      <c r="J105" s="190">
        <f>J483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86"/>
      <c r="C106" s="187"/>
      <c r="D106" s="188" t="s">
        <v>964</v>
      </c>
      <c r="E106" s="189"/>
      <c r="F106" s="189"/>
      <c r="G106" s="189"/>
      <c r="H106" s="189"/>
      <c r="I106" s="189"/>
      <c r="J106" s="190">
        <f>J713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965</v>
      </c>
      <c r="E107" s="189"/>
      <c r="F107" s="189"/>
      <c r="G107" s="189"/>
      <c r="H107" s="189"/>
      <c r="I107" s="189"/>
      <c r="J107" s="190">
        <f>J718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966</v>
      </c>
      <c r="E108" s="189"/>
      <c r="F108" s="189"/>
      <c r="G108" s="189"/>
      <c r="H108" s="189"/>
      <c r="I108" s="189"/>
      <c r="J108" s="190">
        <f>J725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967</v>
      </c>
      <c r="E109" s="189"/>
      <c r="F109" s="189"/>
      <c r="G109" s="189"/>
      <c r="H109" s="189"/>
      <c r="I109" s="189"/>
      <c r="J109" s="190">
        <f>J734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968</v>
      </c>
      <c r="E110" s="189"/>
      <c r="F110" s="189"/>
      <c r="G110" s="189"/>
      <c r="H110" s="189"/>
      <c r="I110" s="189"/>
      <c r="J110" s="190">
        <f>J749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969</v>
      </c>
      <c r="E111" s="189"/>
      <c r="F111" s="189"/>
      <c r="G111" s="189"/>
      <c r="H111" s="189"/>
      <c r="I111" s="189"/>
      <c r="J111" s="190">
        <f>J775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970</v>
      </c>
      <c r="E112" s="189"/>
      <c r="F112" s="189"/>
      <c r="G112" s="189"/>
      <c r="H112" s="189"/>
      <c r="I112" s="189"/>
      <c r="J112" s="190">
        <f>J808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971</v>
      </c>
      <c r="E113" s="189"/>
      <c r="F113" s="189"/>
      <c r="G113" s="189"/>
      <c r="H113" s="189"/>
      <c r="I113" s="189"/>
      <c r="J113" s="190">
        <f>J824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972</v>
      </c>
      <c r="E114" s="189"/>
      <c r="F114" s="189"/>
      <c r="G114" s="189"/>
      <c r="H114" s="189"/>
      <c r="I114" s="189"/>
      <c r="J114" s="190">
        <f>J864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973</v>
      </c>
      <c r="E115" s="189"/>
      <c r="F115" s="189"/>
      <c r="G115" s="189"/>
      <c r="H115" s="189"/>
      <c r="I115" s="189"/>
      <c r="J115" s="190">
        <f>J881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6"/>
      <c r="C116" s="187"/>
      <c r="D116" s="188" t="s">
        <v>974</v>
      </c>
      <c r="E116" s="189"/>
      <c r="F116" s="189"/>
      <c r="G116" s="189"/>
      <c r="H116" s="189"/>
      <c r="I116" s="189"/>
      <c r="J116" s="190">
        <f>J893</f>
        <v>0</v>
      </c>
      <c r="K116" s="187"/>
      <c r="L116" s="19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86"/>
      <c r="C117" s="187"/>
      <c r="D117" s="188" t="s">
        <v>975</v>
      </c>
      <c r="E117" s="189"/>
      <c r="F117" s="189"/>
      <c r="G117" s="189"/>
      <c r="H117" s="189"/>
      <c r="I117" s="189"/>
      <c r="J117" s="190">
        <f>J894</f>
        <v>0</v>
      </c>
      <c r="K117" s="187"/>
      <c r="L117" s="19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86"/>
      <c r="C118" s="187"/>
      <c r="D118" s="188" t="s">
        <v>976</v>
      </c>
      <c r="E118" s="189"/>
      <c r="F118" s="189"/>
      <c r="G118" s="189"/>
      <c r="H118" s="189"/>
      <c r="I118" s="189"/>
      <c r="J118" s="190">
        <f>J948</f>
        <v>0</v>
      </c>
      <c r="K118" s="187"/>
      <c r="L118" s="19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86"/>
      <c r="C119" s="187"/>
      <c r="D119" s="188" t="s">
        <v>977</v>
      </c>
      <c r="E119" s="189"/>
      <c r="F119" s="189"/>
      <c r="G119" s="189"/>
      <c r="H119" s="189"/>
      <c r="I119" s="189"/>
      <c r="J119" s="190">
        <f>J1119</f>
        <v>0</v>
      </c>
      <c r="K119" s="187"/>
      <c r="L119" s="19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86"/>
      <c r="C120" s="187"/>
      <c r="D120" s="188" t="s">
        <v>978</v>
      </c>
      <c r="E120" s="189"/>
      <c r="F120" s="189"/>
      <c r="G120" s="189"/>
      <c r="H120" s="189"/>
      <c r="I120" s="189"/>
      <c r="J120" s="190">
        <f>J1140</f>
        <v>0</v>
      </c>
      <c r="K120" s="187"/>
      <c r="L120" s="19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6"/>
      <c r="C121" s="187"/>
      <c r="D121" s="188" t="s">
        <v>979</v>
      </c>
      <c r="E121" s="189"/>
      <c r="F121" s="189"/>
      <c r="G121" s="189"/>
      <c r="H121" s="189"/>
      <c r="I121" s="189"/>
      <c r="J121" s="190">
        <f>J1222</f>
        <v>0</v>
      </c>
      <c r="K121" s="187"/>
      <c r="L121" s="191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86"/>
      <c r="C122" s="187"/>
      <c r="D122" s="188" t="s">
        <v>980</v>
      </c>
      <c r="E122" s="189"/>
      <c r="F122" s="189"/>
      <c r="G122" s="189"/>
      <c r="H122" s="189"/>
      <c r="I122" s="189"/>
      <c r="J122" s="190">
        <f>J1236</f>
        <v>0</v>
      </c>
      <c r="K122" s="187"/>
      <c r="L122" s="191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86"/>
      <c r="C123" s="187"/>
      <c r="D123" s="188" t="s">
        <v>981</v>
      </c>
      <c r="E123" s="189"/>
      <c r="F123" s="189"/>
      <c r="G123" s="189"/>
      <c r="H123" s="189"/>
      <c r="I123" s="189"/>
      <c r="J123" s="190">
        <f>J1248</f>
        <v>0</v>
      </c>
      <c r="K123" s="187"/>
      <c r="L123" s="191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186"/>
      <c r="C124" s="187"/>
      <c r="D124" s="188" t="s">
        <v>982</v>
      </c>
      <c r="E124" s="189"/>
      <c r="F124" s="189"/>
      <c r="G124" s="189"/>
      <c r="H124" s="189"/>
      <c r="I124" s="189"/>
      <c r="J124" s="190">
        <f>J1251</f>
        <v>0</v>
      </c>
      <c r="K124" s="187"/>
      <c r="L124" s="191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86"/>
      <c r="C125" s="187"/>
      <c r="D125" s="188" t="s">
        <v>983</v>
      </c>
      <c r="E125" s="189"/>
      <c r="F125" s="189"/>
      <c r="G125" s="189"/>
      <c r="H125" s="189"/>
      <c r="I125" s="189"/>
      <c r="J125" s="190">
        <f>J1284</f>
        <v>0</v>
      </c>
      <c r="K125" s="187"/>
      <c r="L125" s="191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86"/>
      <c r="C126" s="187"/>
      <c r="D126" s="188" t="s">
        <v>984</v>
      </c>
      <c r="E126" s="189"/>
      <c r="F126" s="189"/>
      <c r="G126" s="189"/>
      <c r="H126" s="189"/>
      <c r="I126" s="189"/>
      <c r="J126" s="190">
        <f>J1294</f>
        <v>0</v>
      </c>
      <c r="K126" s="187"/>
      <c r="L126" s="191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186"/>
      <c r="C127" s="187"/>
      <c r="D127" s="188" t="s">
        <v>985</v>
      </c>
      <c r="E127" s="189"/>
      <c r="F127" s="189"/>
      <c r="G127" s="189"/>
      <c r="H127" s="189"/>
      <c r="I127" s="189"/>
      <c r="J127" s="190">
        <f>J1333</f>
        <v>0</v>
      </c>
      <c r="K127" s="187"/>
      <c r="L127" s="191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10" customFormat="1" ht="19.92" customHeight="1">
      <c r="A128" s="10"/>
      <c r="B128" s="186"/>
      <c r="C128" s="187"/>
      <c r="D128" s="188" t="s">
        <v>986</v>
      </c>
      <c r="E128" s="189"/>
      <c r="F128" s="189"/>
      <c r="G128" s="189"/>
      <c r="H128" s="189"/>
      <c r="I128" s="189"/>
      <c r="J128" s="190">
        <f>J1348</f>
        <v>0</v>
      </c>
      <c r="K128" s="187"/>
      <c r="L128" s="191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="10" customFormat="1" ht="19.92" customHeight="1">
      <c r="A129" s="10"/>
      <c r="B129" s="186"/>
      <c r="C129" s="187"/>
      <c r="D129" s="188" t="s">
        <v>987</v>
      </c>
      <c r="E129" s="189"/>
      <c r="F129" s="189"/>
      <c r="G129" s="189"/>
      <c r="H129" s="189"/>
      <c r="I129" s="189"/>
      <c r="J129" s="190">
        <f>J1356</f>
        <v>0</v>
      </c>
      <c r="K129" s="187"/>
      <c r="L129" s="191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10" customFormat="1" ht="19.92" customHeight="1">
      <c r="A130" s="10"/>
      <c r="B130" s="186"/>
      <c r="C130" s="187"/>
      <c r="D130" s="188" t="s">
        <v>988</v>
      </c>
      <c r="E130" s="189"/>
      <c r="F130" s="189"/>
      <c r="G130" s="189"/>
      <c r="H130" s="189"/>
      <c r="I130" s="189"/>
      <c r="J130" s="190">
        <f>J1372</f>
        <v>0</v>
      </c>
      <c r="K130" s="187"/>
      <c r="L130" s="191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="10" customFormat="1" ht="19.92" customHeight="1">
      <c r="A131" s="10"/>
      <c r="B131" s="186"/>
      <c r="C131" s="187"/>
      <c r="D131" s="188" t="s">
        <v>989</v>
      </c>
      <c r="E131" s="189"/>
      <c r="F131" s="189"/>
      <c r="G131" s="189"/>
      <c r="H131" s="189"/>
      <c r="I131" s="189"/>
      <c r="J131" s="190">
        <f>J1389</f>
        <v>0</v>
      </c>
      <c r="K131" s="187"/>
      <c r="L131" s="191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="10" customFormat="1" ht="19.92" customHeight="1">
      <c r="A132" s="10"/>
      <c r="B132" s="186"/>
      <c r="C132" s="187"/>
      <c r="D132" s="188" t="s">
        <v>990</v>
      </c>
      <c r="E132" s="189"/>
      <c r="F132" s="189"/>
      <c r="G132" s="189"/>
      <c r="H132" s="189"/>
      <c r="I132" s="189"/>
      <c r="J132" s="190">
        <f>J1433</f>
        <v>0</v>
      </c>
      <c r="K132" s="187"/>
      <c r="L132" s="191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</row>
    <row r="133" s="10" customFormat="1" ht="19.92" customHeight="1">
      <c r="A133" s="10"/>
      <c r="B133" s="186"/>
      <c r="C133" s="187"/>
      <c r="D133" s="188" t="s">
        <v>991</v>
      </c>
      <c r="E133" s="189"/>
      <c r="F133" s="189"/>
      <c r="G133" s="189"/>
      <c r="H133" s="189"/>
      <c r="I133" s="189"/>
      <c r="J133" s="190">
        <f>J1437</f>
        <v>0</v>
      </c>
      <c r="K133" s="187"/>
      <c r="L133" s="191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s="10" customFormat="1" ht="19.92" customHeight="1">
      <c r="A134" s="10"/>
      <c r="B134" s="186"/>
      <c r="C134" s="187"/>
      <c r="D134" s="188" t="s">
        <v>992</v>
      </c>
      <c r="E134" s="189"/>
      <c r="F134" s="189"/>
      <c r="G134" s="189"/>
      <c r="H134" s="189"/>
      <c r="I134" s="189"/>
      <c r="J134" s="190">
        <f>J1442</f>
        <v>0</v>
      </c>
      <c r="K134" s="187"/>
      <c r="L134" s="191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s="10" customFormat="1" ht="19.92" customHeight="1">
      <c r="A135" s="10"/>
      <c r="B135" s="186"/>
      <c r="C135" s="187"/>
      <c r="D135" s="188" t="s">
        <v>109</v>
      </c>
      <c r="E135" s="189"/>
      <c r="F135" s="189"/>
      <c r="G135" s="189"/>
      <c r="H135" s="189"/>
      <c r="I135" s="189"/>
      <c r="J135" s="190">
        <f>J1444</f>
        <v>0</v>
      </c>
      <c r="K135" s="187"/>
      <c r="L135" s="191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s="10" customFormat="1" ht="19.92" customHeight="1">
      <c r="A136" s="10"/>
      <c r="B136" s="186"/>
      <c r="C136" s="187"/>
      <c r="D136" s="188" t="s">
        <v>993</v>
      </c>
      <c r="E136" s="189"/>
      <c r="F136" s="189"/>
      <c r="G136" s="189"/>
      <c r="H136" s="189"/>
      <c r="I136" s="189"/>
      <c r="J136" s="190">
        <f>J1450</f>
        <v>0</v>
      </c>
      <c r="K136" s="187"/>
      <c r="L136" s="191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</row>
    <row r="137" s="9" customFormat="1" ht="24.96" customHeight="1">
      <c r="A137" s="9"/>
      <c r="B137" s="180"/>
      <c r="C137" s="181"/>
      <c r="D137" s="182" t="s">
        <v>112</v>
      </c>
      <c r="E137" s="183"/>
      <c r="F137" s="183"/>
      <c r="G137" s="183"/>
      <c r="H137" s="183"/>
      <c r="I137" s="183"/>
      <c r="J137" s="184">
        <f>J1452</f>
        <v>0</v>
      </c>
      <c r="K137" s="181"/>
      <c r="L137" s="185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="10" customFormat="1" ht="19.92" customHeight="1">
      <c r="A138" s="10"/>
      <c r="B138" s="186"/>
      <c r="C138" s="187"/>
      <c r="D138" s="188" t="s">
        <v>994</v>
      </c>
      <c r="E138" s="189"/>
      <c r="F138" s="189"/>
      <c r="G138" s="189"/>
      <c r="H138" s="189"/>
      <c r="I138" s="189"/>
      <c r="J138" s="190">
        <f>J1453</f>
        <v>0</v>
      </c>
      <c r="K138" s="187"/>
      <c r="L138" s="191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s="10" customFormat="1" ht="19.92" customHeight="1">
      <c r="A139" s="10"/>
      <c r="B139" s="186"/>
      <c r="C139" s="187"/>
      <c r="D139" s="188" t="s">
        <v>995</v>
      </c>
      <c r="E139" s="189"/>
      <c r="F139" s="189"/>
      <c r="G139" s="189"/>
      <c r="H139" s="189"/>
      <c r="I139" s="189"/>
      <c r="J139" s="190">
        <f>J1519</f>
        <v>0</v>
      </c>
      <c r="K139" s="187"/>
      <c r="L139" s="191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s="10" customFormat="1" ht="19.92" customHeight="1">
      <c r="A140" s="10"/>
      <c r="B140" s="186"/>
      <c r="C140" s="187"/>
      <c r="D140" s="188" t="s">
        <v>996</v>
      </c>
      <c r="E140" s="189"/>
      <c r="F140" s="189"/>
      <c r="G140" s="189"/>
      <c r="H140" s="189"/>
      <c r="I140" s="189"/>
      <c r="J140" s="190">
        <f>J1550</f>
        <v>0</v>
      </c>
      <c r="K140" s="187"/>
      <c r="L140" s="191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</row>
    <row r="141" s="10" customFormat="1" ht="19.92" customHeight="1">
      <c r="A141" s="10"/>
      <c r="B141" s="186"/>
      <c r="C141" s="187"/>
      <c r="D141" s="188" t="s">
        <v>117</v>
      </c>
      <c r="E141" s="189"/>
      <c r="F141" s="189"/>
      <c r="G141" s="189"/>
      <c r="H141" s="189"/>
      <c r="I141" s="189"/>
      <c r="J141" s="190">
        <f>J1608</f>
        <v>0</v>
      </c>
      <c r="K141" s="187"/>
      <c r="L141" s="191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</row>
    <row r="142" s="10" customFormat="1" ht="19.92" customHeight="1">
      <c r="A142" s="10"/>
      <c r="B142" s="186"/>
      <c r="C142" s="187"/>
      <c r="D142" s="188" t="s">
        <v>997</v>
      </c>
      <c r="E142" s="189"/>
      <c r="F142" s="189"/>
      <c r="G142" s="189"/>
      <c r="H142" s="189"/>
      <c r="I142" s="189"/>
      <c r="J142" s="190">
        <f>J1630</f>
        <v>0</v>
      </c>
      <c r="K142" s="187"/>
      <c r="L142" s="191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s="10" customFormat="1" ht="19.92" customHeight="1">
      <c r="A143" s="10"/>
      <c r="B143" s="186"/>
      <c r="C143" s="187"/>
      <c r="D143" s="188" t="s">
        <v>998</v>
      </c>
      <c r="E143" s="189"/>
      <c r="F143" s="189"/>
      <c r="G143" s="189"/>
      <c r="H143" s="189"/>
      <c r="I143" s="189"/>
      <c r="J143" s="190">
        <f>J1667</f>
        <v>0</v>
      </c>
      <c r="K143" s="187"/>
      <c r="L143" s="191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</row>
    <row r="144" s="10" customFormat="1" ht="19.92" customHeight="1">
      <c r="A144" s="10"/>
      <c r="B144" s="186"/>
      <c r="C144" s="187"/>
      <c r="D144" s="188" t="s">
        <v>999</v>
      </c>
      <c r="E144" s="189"/>
      <c r="F144" s="189"/>
      <c r="G144" s="189"/>
      <c r="H144" s="189"/>
      <c r="I144" s="189"/>
      <c r="J144" s="190">
        <f>J1714</f>
        <v>0</v>
      </c>
      <c r="K144" s="187"/>
      <c r="L144" s="191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</row>
    <row r="145" s="10" customFormat="1" ht="19.92" customHeight="1">
      <c r="A145" s="10"/>
      <c r="B145" s="186"/>
      <c r="C145" s="187"/>
      <c r="D145" s="188" t="s">
        <v>1000</v>
      </c>
      <c r="E145" s="189"/>
      <c r="F145" s="189"/>
      <c r="G145" s="189"/>
      <c r="H145" s="189"/>
      <c r="I145" s="189"/>
      <c r="J145" s="190">
        <f>J1763</f>
        <v>0</v>
      </c>
      <c r="K145" s="187"/>
      <c r="L145" s="191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</row>
    <row r="146" s="10" customFormat="1" ht="19.92" customHeight="1">
      <c r="A146" s="10"/>
      <c r="B146" s="186"/>
      <c r="C146" s="187"/>
      <c r="D146" s="188" t="s">
        <v>1001</v>
      </c>
      <c r="E146" s="189"/>
      <c r="F146" s="189"/>
      <c r="G146" s="189"/>
      <c r="H146" s="189"/>
      <c r="I146" s="189"/>
      <c r="J146" s="190">
        <f>J1795</f>
        <v>0</v>
      </c>
      <c r="K146" s="187"/>
      <c r="L146" s="191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</row>
    <row r="147" s="10" customFormat="1" ht="19.92" customHeight="1">
      <c r="A147" s="10"/>
      <c r="B147" s="186"/>
      <c r="C147" s="187"/>
      <c r="D147" s="188" t="s">
        <v>1002</v>
      </c>
      <c r="E147" s="189"/>
      <c r="F147" s="189"/>
      <c r="G147" s="189"/>
      <c r="H147" s="189"/>
      <c r="I147" s="189"/>
      <c r="J147" s="190">
        <f>J1828</f>
        <v>0</v>
      </c>
      <c r="K147" s="187"/>
      <c r="L147" s="191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</row>
    <row r="148" s="10" customFormat="1" ht="19.92" customHeight="1">
      <c r="A148" s="10"/>
      <c r="B148" s="186"/>
      <c r="C148" s="187"/>
      <c r="D148" s="188" t="s">
        <v>1003</v>
      </c>
      <c r="E148" s="189"/>
      <c r="F148" s="189"/>
      <c r="G148" s="189"/>
      <c r="H148" s="189"/>
      <c r="I148" s="189"/>
      <c r="J148" s="190">
        <f>J1837</f>
        <v>0</v>
      </c>
      <c r="K148" s="187"/>
      <c r="L148" s="191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</row>
    <row r="149" s="10" customFormat="1" ht="19.92" customHeight="1">
      <c r="A149" s="10"/>
      <c r="B149" s="186"/>
      <c r="C149" s="187"/>
      <c r="D149" s="188" t="s">
        <v>1004</v>
      </c>
      <c r="E149" s="189"/>
      <c r="F149" s="189"/>
      <c r="G149" s="189"/>
      <c r="H149" s="189"/>
      <c r="I149" s="189"/>
      <c r="J149" s="190">
        <f>J1840</f>
        <v>0</v>
      </c>
      <c r="K149" s="187"/>
      <c r="L149" s="191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</row>
    <row r="150" s="2" customFormat="1" ht="21.84" customHeight="1">
      <c r="A150" s="39"/>
      <c r="B150" s="40"/>
      <c r="C150" s="41"/>
      <c r="D150" s="41"/>
      <c r="E150" s="41"/>
      <c r="F150" s="41"/>
      <c r="G150" s="41"/>
      <c r="H150" s="41"/>
      <c r="I150" s="41"/>
      <c r="J150" s="41"/>
      <c r="K150" s="41"/>
      <c r="L150" s="64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  <row r="151" s="2" customFormat="1" ht="6.96" customHeight="1">
      <c r="A151" s="39"/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64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  <row r="155" s="2" customFormat="1" ht="6.96" customHeight="1">
      <c r="A155" s="39"/>
      <c r="B155" s="69"/>
      <c r="C155" s="70"/>
      <c r="D155" s="70"/>
      <c r="E155" s="70"/>
      <c r="F155" s="70"/>
      <c r="G155" s="70"/>
      <c r="H155" s="70"/>
      <c r="I155" s="70"/>
      <c r="J155" s="70"/>
      <c r="K155" s="70"/>
      <c r="L155" s="64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  <row r="156" s="2" customFormat="1" ht="24.96" customHeight="1">
      <c r="A156" s="39"/>
      <c r="B156" s="40"/>
      <c r="C156" s="24" t="s">
        <v>119</v>
      </c>
      <c r="D156" s="41"/>
      <c r="E156" s="41"/>
      <c r="F156" s="41"/>
      <c r="G156" s="41"/>
      <c r="H156" s="41"/>
      <c r="I156" s="41"/>
      <c r="J156" s="41"/>
      <c r="K156" s="41"/>
      <c r="L156" s="64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  <row r="157" s="2" customFormat="1" ht="6.96" customHeight="1">
      <c r="A157" s="39"/>
      <c r="B157" s="40"/>
      <c r="C157" s="41"/>
      <c r="D157" s="41"/>
      <c r="E157" s="41"/>
      <c r="F157" s="41"/>
      <c r="G157" s="41"/>
      <c r="H157" s="41"/>
      <c r="I157" s="41"/>
      <c r="J157" s="41"/>
      <c r="K157" s="41"/>
      <c r="L157" s="64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  <row r="158" s="2" customFormat="1" ht="12" customHeight="1">
      <c r="A158" s="39"/>
      <c r="B158" s="40"/>
      <c r="C158" s="33" t="s">
        <v>16</v>
      </c>
      <c r="D158" s="41"/>
      <c r="E158" s="41"/>
      <c r="F158" s="41"/>
      <c r="G158" s="41"/>
      <c r="H158" s="41"/>
      <c r="I158" s="41"/>
      <c r="J158" s="41"/>
      <c r="K158" s="41"/>
      <c r="L158" s="64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</row>
    <row r="159" s="2" customFormat="1" ht="16.5" customHeight="1">
      <c r="A159" s="39"/>
      <c r="B159" s="40"/>
      <c r="C159" s="41"/>
      <c r="D159" s="41"/>
      <c r="E159" s="175" t="str">
        <f>E7</f>
        <v>Přestavba školy na bytový dům Lanškroun,ul.Kollárova č.p.445</v>
      </c>
      <c r="F159" s="33"/>
      <c r="G159" s="33"/>
      <c r="H159" s="33"/>
      <c r="I159" s="41"/>
      <c r="J159" s="41"/>
      <c r="K159" s="41"/>
      <c r="L159" s="64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  <row r="160" s="2" customFormat="1" ht="12" customHeight="1">
      <c r="A160" s="39"/>
      <c r="B160" s="40"/>
      <c r="C160" s="33" t="s">
        <v>96</v>
      </c>
      <c r="D160" s="41"/>
      <c r="E160" s="41"/>
      <c r="F160" s="41"/>
      <c r="G160" s="41"/>
      <c r="H160" s="41"/>
      <c r="I160" s="41"/>
      <c r="J160" s="41"/>
      <c r="K160" s="41"/>
      <c r="L160" s="64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</row>
    <row r="161" s="2" customFormat="1" ht="16.5" customHeight="1">
      <c r="A161" s="39"/>
      <c r="B161" s="40"/>
      <c r="C161" s="41"/>
      <c r="D161" s="41"/>
      <c r="E161" s="77" t="str">
        <f>E9</f>
        <v>2025/17 N - Stavební úpravy</v>
      </c>
      <c r="F161" s="41"/>
      <c r="G161" s="41"/>
      <c r="H161" s="41"/>
      <c r="I161" s="41"/>
      <c r="J161" s="41"/>
      <c r="K161" s="41"/>
      <c r="L161" s="64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  <row r="162" s="2" customFormat="1" ht="6.96" customHeight="1">
      <c r="A162" s="39"/>
      <c r="B162" s="40"/>
      <c r="C162" s="41"/>
      <c r="D162" s="41"/>
      <c r="E162" s="41"/>
      <c r="F162" s="41"/>
      <c r="G162" s="41"/>
      <c r="H162" s="41"/>
      <c r="I162" s="41"/>
      <c r="J162" s="41"/>
      <c r="K162" s="41"/>
      <c r="L162" s="64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  <row r="163" s="2" customFormat="1" ht="12" customHeight="1">
      <c r="A163" s="39"/>
      <c r="B163" s="40"/>
      <c r="C163" s="33" t="s">
        <v>20</v>
      </c>
      <c r="D163" s="41"/>
      <c r="E163" s="41"/>
      <c r="F163" s="28" t="str">
        <f>F12</f>
        <v xml:space="preserve"> </v>
      </c>
      <c r="G163" s="41"/>
      <c r="H163" s="41"/>
      <c r="I163" s="33" t="s">
        <v>22</v>
      </c>
      <c r="J163" s="80" t="str">
        <f>IF(J12="","",J12)</f>
        <v>24. 11. 2025</v>
      </c>
      <c r="K163" s="41"/>
      <c r="L163" s="64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</row>
    <row r="164" s="2" customFormat="1" ht="6.96" customHeight="1">
      <c r="A164" s="39"/>
      <c r="B164" s="40"/>
      <c r="C164" s="41"/>
      <c r="D164" s="41"/>
      <c r="E164" s="41"/>
      <c r="F164" s="41"/>
      <c r="G164" s="41"/>
      <c r="H164" s="41"/>
      <c r="I164" s="41"/>
      <c r="J164" s="41"/>
      <c r="K164" s="41"/>
      <c r="L164" s="64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</row>
    <row r="165" s="2" customFormat="1" ht="40.05" customHeight="1">
      <c r="A165" s="39"/>
      <c r="B165" s="40"/>
      <c r="C165" s="33" t="s">
        <v>24</v>
      </c>
      <c r="D165" s="41"/>
      <c r="E165" s="41"/>
      <c r="F165" s="28" t="str">
        <f>E15</f>
        <v>Město Lanškroun,nám.J.M.Marků 12</v>
      </c>
      <c r="G165" s="41"/>
      <c r="H165" s="41"/>
      <c r="I165" s="33" t="s">
        <v>30</v>
      </c>
      <c r="J165" s="37" t="str">
        <f>E21</f>
        <v>Němec-projekce s.r.o.,Dukelských hrdinů 345,Lanšk.</v>
      </c>
      <c r="K165" s="41"/>
      <c r="L165" s="64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</row>
    <row r="166" s="2" customFormat="1" ht="15.15" customHeight="1">
      <c r="A166" s="39"/>
      <c r="B166" s="40"/>
      <c r="C166" s="33" t="s">
        <v>28</v>
      </c>
      <c r="D166" s="41"/>
      <c r="E166" s="41"/>
      <c r="F166" s="28" t="str">
        <f>IF(E18="","",E18)</f>
        <v>Vyplň údaj</v>
      </c>
      <c r="G166" s="41"/>
      <c r="H166" s="41"/>
      <c r="I166" s="33" t="s">
        <v>33</v>
      </c>
      <c r="J166" s="37" t="str">
        <f>E24</f>
        <v>Hana Pecháčková</v>
      </c>
      <c r="K166" s="41"/>
      <c r="L166" s="64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</row>
    <row r="167" s="2" customFormat="1" ht="10.32" customHeight="1">
      <c r="A167" s="39"/>
      <c r="B167" s="40"/>
      <c r="C167" s="41"/>
      <c r="D167" s="41"/>
      <c r="E167" s="41"/>
      <c r="F167" s="41"/>
      <c r="G167" s="41"/>
      <c r="H167" s="41"/>
      <c r="I167" s="41"/>
      <c r="J167" s="41"/>
      <c r="K167" s="41"/>
      <c r="L167" s="64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</row>
    <row r="168" s="11" customFormat="1" ht="29.28" customHeight="1">
      <c r="A168" s="192"/>
      <c r="B168" s="193"/>
      <c r="C168" s="194" t="s">
        <v>120</v>
      </c>
      <c r="D168" s="195" t="s">
        <v>61</v>
      </c>
      <c r="E168" s="195" t="s">
        <v>57</v>
      </c>
      <c r="F168" s="195" t="s">
        <v>58</v>
      </c>
      <c r="G168" s="195" t="s">
        <v>121</v>
      </c>
      <c r="H168" s="195" t="s">
        <v>122</v>
      </c>
      <c r="I168" s="195" t="s">
        <v>123</v>
      </c>
      <c r="J168" s="196" t="s">
        <v>100</v>
      </c>
      <c r="K168" s="197" t="s">
        <v>124</v>
      </c>
      <c r="L168" s="198"/>
      <c r="M168" s="101" t="s">
        <v>1</v>
      </c>
      <c r="N168" s="102" t="s">
        <v>40</v>
      </c>
      <c r="O168" s="102" t="s">
        <v>125</v>
      </c>
      <c r="P168" s="102" t="s">
        <v>126</v>
      </c>
      <c r="Q168" s="102" t="s">
        <v>127</v>
      </c>
      <c r="R168" s="102" t="s">
        <v>128</v>
      </c>
      <c r="S168" s="102" t="s">
        <v>129</v>
      </c>
      <c r="T168" s="103" t="s">
        <v>130</v>
      </c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</row>
    <row r="169" s="2" customFormat="1" ht="22.8" customHeight="1">
      <c r="A169" s="39"/>
      <c r="B169" s="40"/>
      <c r="C169" s="108" t="s">
        <v>131</v>
      </c>
      <c r="D169" s="41"/>
      <c r="E169" s="41"/>
      <c r="F169" s="41"/>
      <c r="G169" s="41"/>
      <c r="H169" s="41"/>
      <c r="I169" s="41"/>
      <c r="J169" s="199">
        <f>BK169</f>
        <v>0</v>
      </c>
      <c r="K169" s="41"/>
      <c r="L169" s="45"/>
      <c r="M169" s="104"/>
      <c r="N169" s="200"/>
      <c r="O169" s="105"/>
      <c r="P169" s="201">
        <f>P170+P1452</f>
        <v>0</v>
      </c>
      <c r="Q169" s="105"/>
      <c r="R169" s="201">
        <f>R170+R1452</f>
        <v>1079.2165002900001</v>
      </c>
      <c r="S169" s="105"/>
      <c r="T169" s="202">
        <f>T170+T1452</f>
        <v>20.780547600000002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75</v>
      </c>
      <c r="AU169" s="18" t="s">
        <v>102</v>
      </c>
      <c r="BK169" s="203">
        <f>BK170+BK1452</f>
        <v>0</v>
      </c>
    </row>
    <row r="170" s="12" customFormat="1" ht="25.92" customHeight="1">
      <c r="A170" s="12"/>
      <c r="B170" s="204"/>
      <c r="C170" s="205"/>
      <c r="D170" s="206" t="s">
        <v>75</v>
      </c>
      <c r="E170" s="207" t="s">
        <v>132</v>
      </c>
      <c r="F170" s="207" t="s">
        <v>133</v>
      </c>
      <c r="G170" s="205"/>
      <c r="H170" s="205"/>
      <c r="I170" s="208"/>
      <c r="J170" s="209">
        <f>BK170</f>
        <v>0</v>
      </c>
      <c r="K170" s="205"/>
      <c r="L170" s="210"/>
      <c r="M170" s="211"/>
      <c r="N170" s="212"/>
      <c r="O170" s="212"/>
      <c r="P170" s="213">
        <f>P171+P183+P193+P205+P229+P312+P718+P725+P734+P749+P775+P808+P824+P864+P881+P893+P1222+P1236+P1248+P1251+P1284+P1294+P1333+P1348+P1356+P1372+P1389+P1433+P1437+P1442+P1444+P1450</f>
        <v>0</v>
      </c>
      <c r="Q170" s="212"/>
      <c r="R170" s="213">
        <f>R171+R183+R193+R205+R229+R312+R718+R725+R734+R749+R775+R808+R824+R864+R881+R893+R1222+R1236+R1248+R1251+R1284+R1294+R1333+R1348+R1356+R1372+R1389+R1433+R1437+R1442+R1444+R1450</f>
        <v>982.92985664000014</v>
      </c>
      <c r="S170" s="212"/>
      <c r="T170" s="214">
        <f>T171+T183+T193+T205+T229+T312+T718+T725+T734+T749+T775+T808+T824+T864+T881+T893+T1222+T1236+T1248+T1251+T1284+T1294+T1333+T1348+T1356+T1372+T1389+T1433+T1437+T1442+T1444+T1450</f>
        <v>20.780547600000002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5" t="s">
        <v>84</v>
      </c>
      <c r="AT170" s="216" t="s">
        <v>75</v>
      </c>
      <c r="AU170" s="216" t="s">
        <v>76</v>
      </c>
      <c r="AY170" s="215" t="s">
        <v>134</v>
      </c>
      <c r="BK170" s="217">
        <f>BK171+BK183+BK193+BK205+BK229+BK312+BK718+BK725+BK734+BK749+BK775+BK808+BK824+BK864+BK881+BK893+BK1222+BK1236+BK1248+BK1251+BK1284+BK1294+BK1333+BK1348+BK1356+BK1372+BK1389+BK1433+BK1437+BK1442+BK1444+BK1450</f>
        <v>0</v>
      </c>
    </row>
    <row r="171" s="12" customFormat="1" ht="22.8" customHeight="1">
      <c r="A171" s="12"/>
      <c r="B171" s="204"/>
      <c r="C171" s="205"/>
      <c r="D171" s="206" t="s">
        <v>75</v>
      </c>
      <c r="E171" s="218" t="s">
        <v>141</v>
      </c>
      <c r="F171" s="218" t="s">
        <v>1005</v>
      </c>
      <c r="G171" s="205"/>
      <c r="H171" s="205"/>
      <c r="I171" s="208"/>
      <c r="J171" s="219">
        <f>BK171</f>
        <v>0</v>
      </c>
      <c r="K171" s="205"/>
      <c r="L171" s="210"/>
      <c r="M171" s="211"/>
      <c r="N171" s="212"/>
      <c r="O171" s="212"/>
      <c r="P171" s="213">
        <f>SUM(P172:P182)</f>
        <v>0</v>
      </c>
      <c r="Q171" s="212"/>
      <c r="R171" s="213">
        <f>SUM(R172:R182)</f>
        <v>0.20966334999999997</v>
      </c>
      <c r="S171" s="212"/>
      <c r="T171" s="214">
        <f>SUM(T172:T182)</f>
        <v>0.0002296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5" t="s">
        <v>84</v>
      </c>
      <c r="AT171" s="216" t="s">
        <v>75</v>
      </c>
      <c r="AU171" s="216" t="s">
        <v>84</v>
      </c>
      <c r="AY171" s="215" t="s">
        <v>134</v>
      </c>
      <c r="BK171" s="217">
        <f>SUM(BK172:BK182)</f>
        <v>0</v>
      </c>
    </row>
    <row r="172" s="2" customFormat="1" ht="37.8" customHeight="1">
      <c r="A172" s="39"/>
      <c r="B172" s="40"/>
      <c r="C172" s="220" t="s">
        <v>84</v>
      </c>
      <c r="D172" s="220" t="s">
        <v>136</v>
      </c>
      <c r="E172" s="221" t="s">
        <v>1006</v>
      </c>
      <c r="F172" s="222" t="s">
        <v>1007</v>
      </c>
      <c r="G172" s="223" t="s">
        <v>213</v>
      </c>
      <c r="H172" s="224">
        <v>1.3</v>
      </c>
      <c r="I172" s="225"/>
      <c r="J172" s="226">
        <f>ROUND(I172*H172,2)</f>
        <v>0</v>
      </c>
      <c r="K172" s="227"/>
      <c r="L172" s="45"/>
      <c r="M172" s="228" t="s">
        <v>1</v>
      </c>
      <c r="N172" s="229" t="s">
        <v>42</v>
      </c>
      <c r="O172" s="92"/>
      <c r="P172" s="230">
        <f>O172*H172</f>
        <v>0</v>
      </c>
      <c r="Q172" s="230">
        <v>0.0021900000000000001</v>
      </c>
      <c r="R172" s="230">
        <f>Q172*H172</f>
        <v>0.0028470000000000001</v>
      </c>
      <c r="S172" s="230">
        <v>1.0000000000000001E-05</v>
      </c>
      <c r="T172" s="231">
        <f>S172*H172</f>
        <v>1.3000000000000001E-05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2" t="s">
        <v>140</v>
      </c>
      <c r="AT172" s="232" t="s">
        <v>136</v>
      </c>
      <c r="AU172" s="232" t="s">
        <v>141</v>
      </c>
      <c r="AY172" s="18" t="s">
        <v>134</v>
      </c>
      <c r="BE172" s="233">
        <f>IF(N172="základní",J172,0)</f>
        <v>0</v>
      </c>
      <c r="BF172" s="233">
        <f>IF(N172="snížená",J172,0)</f>
        <v>0</v>
      </c>
      <c r="BG172" s="233">
        <f>IF(N172="zákl. přenesená",J172,0)</f>
        <v>0</v>
      </c>
      <c r="BH172" s="233">
        <f>IF(N172="sníž. přenesená",J172,0)</f>
        <v>0</v>
      </c>
      <c r="BI172" s="233">
        <f>IF(N172="nulová",J172,0)</f>
        <v>0</v>
      </c>
      <c r="BJ172" s="18" t="s">
        <v>141</v>
      </c>
      <c r="BK172" s="233">
        <f>ROUND(I172*H172,2)</f>
        <v>0</v>
      </c>
      <c r="BL172" s="18" t="s">
        <v>140</v>
      </c>
      <c r="BM172" s="232" t="s">
        <v>1008</v>
      </c>
    </row>
    <row r="173" s="13" customFormat="1">
      <c r="A173" s="13"/>
      <c r="B173" s="234"/>
      <c r="C173" s="235"/>
      <c r="D173" s="236" t="s">
        <v>143</v>
      </c>
      <c r="E173" s="237" t="s">
        <v>1</v>
      </c>
      <c r="F173" s="238" t="s">
        <v>1009</v>
      </c>
      <c r="G173" s="235"/>
      <c r="H173" s="239">
        <v>1.3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143</v>
      </c>
      <c r="AU173" s="245" t="s">
        <v>141</v>
      </c>
      <c r="AV173" s="13" t="s">
        <v>141</v>
      </c>
      <c r="AW173" s="13" t="s">
        <v>32</v>
      </c>
      <c r="AX173" s="13" t="s">
        <v>84</v>
      </c>
      <c r="AY173" s="245" t="s">
        <v>134</v>
      </c>
    </row>
    <row r="174" s="2" customFormat="1" ht="37.8" customHeight="1">
      <c r="A174" s="39"/>
      <c r="B174" s="40"/>
      <c r="C174" s="220" t="s">
        <v>141</v>
      </c>
      <c r="D174" s="220" t="s">
        <v>136</v>
      </c>
      <c r="E174" s="221" t="s">
        <v>1010</v>
      </c>
      <c r="F174" s="222" t="s">
        <v>1011</v>
      </c>
      <c r="G174" s="223" t="s">
        <v>213</v>
      </c>
      <c r="H174" s="224">
        <v>59.079999999999998</v>
      </c>
      <c r="I174" s="225"/>
      <c r="J174" s="226">
        <f>ROUND(I174*H174,2)</f>
        <v>0</v>
      </c>
      <c r="K174" s="227"/>
      <c r="L174" s="45"/>
      <c r="M174" s="228" t="s">
        <v>1</v>
      </c>
      <c r="N174" s="229" t="s">
        <v>42</v>
      </c>
      <c r="O174" s="92"/>
      <c r="P174" s="230">
        <f>O174*H174</f>
        <v>0</v>
      </c>
      <c r="Q174" s="230">
        <v>0.0017799999999999999</v>
      </c>
      <c r="R174" s="230">
        <f>Q174*H174</f>
        <v>0.10516239999999999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140</v>
      </c>
      <c r="AT174" s="232" t="s">
        <v>136</v>
      </c>
      <c r="AU174" s="232" t="s">
        <v>141</v>
      </c>
      <c r="AY174" s="18" t="s">
        <v>134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141</v>
      </c>
      <c r="BK174" s="233">
        <f>ROUND(I174*H174,2)</f>
        <v>0</v>
      </c>
      <c r="BL174" s="18" t="s">
        <v>140</v>
      </c>
      <c r="BM174" s="232" t="s">
        <v>1012</v>
      </c>
    </row>
    <row r="175" s="13" customFormat="1">
      <c r="A175" s="13"/>
      <c r="B175" s="234"/>
      <c r="C175" s="235"/>
      <c r="D175" s="236" t="s">
        <v>143</v>
      </c>
      <c r="E175" s="237" t="s">
        <v>1</v>
      </c>
      <c r="F175" s="238" t="s">
        <v>1013</v>
      </c>
      <c r="G175" s="235"/>
      <c r="H175" s="239">
        <v>59.079999999999998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143</v>
      </c>
      <c r="AU175" s="245" t="s">
        <v>141</v>
      </c>
      <c r="AV175" s="13" t="s">
        <v>141</v>
      </c>
      <c r="AW175" s="13" t="s">
        <v>32</v>
      </c>
      <c r="AX175" s="13" t="s">
        <v>84</v>
      </c>
      <c r="AY175" s="245" t="s">
        <v>134</v>
      </c>
    </row>
    <row r="176" s="2" customFormat="1" ht="37.8" customHeight="1">
      <c r="A176" s="39"/>
      <c r="B176" s="40"/>
      <c r="C176" s="220" t="s">
        <v>150</v>
      </c>
      <c r="D176" s="220" t="s">
        <v>136</v>
      </c>
      <c r="E176" s="221" t="s">
        <v>1014</v>
      </c>
      <c r="F176" s="222" t="s">
        <v>1015</v>
      </c>
      <c r="G176" s="223" t="s">
        <v>213</v>
      </c>
      <c r="H176" s="224">
        <v>80.144999999999996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42</v>
      </c>
      <c r="O176" s="92"/>
      <c r="P176" s="230">
        <f>O176*H176</f>
        <v>0</v>
      </c>
      <c r="Q176" s="230">
        <v>0.0011900000000000001</v>
      </c>
      <c r="R176" s="230">
        <f>Q176*H176</f>
        <v>0.09537255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140</v>
      </c>
      <c r="AT176" s="232" t="s">
        <v>136</v>
      </c>
      <c r="AU176" s="232" t="s">
        <v>141</v>
      </c>
      <c r="AY176" s="18" t="s">
        <v>134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141</v>
      </c>
      <c r="BK176" s="233">
        <f>ROUND(I176*H176,2)</f>
        <v>0</v>
      </c>
      <c r="BL176" s="18" t="s">
        <v>140</v>
      </c>
      <c r="BM176" s="232" t="s">
        <v>1016</v>
      </c>
    </row>
    <row r="177" s="13" customFormat="1">
      <c r="A177" s="13"/>
      <c r="B177" s="234"/>
      <c r="C177" s="235"/>
      <c r="D177" s="236" t="s">
        <v>143</v>
      </c>
      <c r="E177" s="237" t="s">
        <v>1</v>
      </c>
      <c r="F177" s="238" t="s">
        <v>1017</v>
      </c>
      <c r="G177" s="235"/>
      <c r="H177" s="239">
        <v>17.699999999999999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143</v>
      </c>
      <c r="AU177" s="245" t="s">
        <v>141</v>
      </c>
      <c r="AV177" s="13" t="s">
        <v>141</v>
      </c>
      <c r="AW177" s="13" t="s">
        <v>32</v>
      </c>
      <c r="AX177" s="13" t="s">
        <v>76</v>
      </c>
      <c r="AY177" s="245" t="s">
        <v>134</v>
      </c>
    </row>
    <row r="178" s="13" customFormat="1">
      <c r="A178" s="13"/>
      <c r="B178" s="234"/>
      <c r="C178" s="235"/>
      <c r="D178" s="236" t="s">
        <v>143</v>
      </c>
      <c r="E178" s="237" t="s">
        <v>1</v>
      </c>
      <c r="F178" s="238" t="s">
        <v>1018</v>
      </c>
      <c r="G178" s="235"/>
      <c r="H178" s="239">
        <v>49.645000000000003</v>
      </c>
      <c r="I178" s="240"/>
      <c r="J178" s="235"/>
      <c r="K178" s="235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143</v>
      </c>
      <c r="AU178" s="245" t="s">
        <v>141</v>
      </c>
      <c r="AV178" s="13" t="s">
        <v>141</v>
      </c>
      <c r="AW178" s="13" t="s">
        <v>32</v>
      </c>
      <c r="AX178" s="13" t="s">
        <v>76</v>
      </c>
      <c r="AY178" s="245" t="s">
        <v>134</v>
      </c>
    </row>
    <row r="179" s="13" customFormat="1">
      <c r="A179" s="13"/>
      <c r="B179" s="234"/>
      <c r="C179" s="235"/>
      <c r="D179" s="236" t="s">
        <v>143</v>
      </c>
      <c r="E179" s="237" t="s">
        <v>1</v>
      </c>
      <c r="F179" s="238" t="s">
        <v>1019</v>
      </c>
      <c r="G179" s="235"/>
      <c r="H179" s="239">
        <v>12.800000000000001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143</v>
      </c>
      <c r="AU179" s="245" t="s">
        <v>141</v>
      </c>
      <c r="AV179" s="13" t="s">
        <v>141</v>
      </c>
      <c r="AW179" s="13" t="s">
        <v>32</v>
      </c>
      <c r="AX179" s="13" t="s">
        <v>76</v>
      </c>
      <c r="AY179" s="245" t="s">
        <v>134</v>
      </c>
    </row>
    <row r="180" s="15" customFormat="1">
      <c r="A180" s="15"/>
      <c r="B180" s="257"/>
      <c r="C180" s="258"/>
      <c r="D180" s="236" t="s">
        <v>143</v>
      </c>
      <c r="E180" s="259" t="s">
        <v>1</v>
      </c>
      <c r="F180" s="260" t="s">
        <v>152</v>
      </c>
      <c r="G180" s="258"/>
      <c r="H180" s="261">
        <v>80.144999999999996</v>
      </c>
      <c r="I180" s="262"/>
      <c r="J180" s="258"/>
      <c r="K180" s="258"/>
      <c r="L180" s="263"/>
      <c r="M180" s="264"/>
      <c r="N180" s="265"/>
      <c r="O180" s="265"/>
      <c r="P180" s="265"/>
      <c r="Q180" s="265"/>
      <c r="R180" s="265"/>
      <c r="S180" s="265"/>
      <c r="T180" s="266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7" t="s">
        <v>143</v>
      </c>
      <c r="AU180" s="267" t="s">
        <v>141</v>
      </c>
      <c r="AV180" s="15" t="s">
        <v>140</v>
      </c>
      <c r="AW180" s="15" t="s">
        <v>32</v>
      </c>
      <c r="AX180" s="15" t="s">
        <v>84</v>
      </c>
      <c r="AY180" s="267" t="s">
        <v>134</v>
      </c>
    </row>
    <row r="181" s="2" customFormat="1" ht="33" customHeight="1">
      <c r="A181" s="39"/>
      <c r="B181" s="40"/>
      <c r="C181" s="220" t="s">
        <v>140</v>
      </c>
      <c r="D181" s="220" t="s">
        <v>136</v>
      </c>
      <c r="E181" s="221" t="s">
        <v>1020</v>
      </c>
      <c r="F181" s="222" t="s">
        <v>1021</v>
      </c>
      <c r="G181" s="223" t="s">
        <v>213</v>
      </c>
      <c r="H181" s="224">
        <v>21.66</v>
      </c>
      <c r="I181" s="225"/>
      <c r="J181" s="226">
        <f>ROUND(I181*H181,2)</f>
        <v>0</v>
      </c>
      <c r="K181" s="227"/>
      <c r="L181" s="45"/>
      <c r="M181" s="228" t="s">
        <v>1</v>
      </c>
      <c r="N181" s="229" t="s">
        <v>42</v>
      </c>
      <c r="O181" s="92"/>
      <c r="P181" s="230">
        <f>O181*H181</f>
        <v>0</v>
      </c>
      <c r="Q181" s="230">
        <v>0.00029</v>
      </c>
      <c r="R181" s="230">
        <f>Q181*H181</f>
        <v>0.0062814000000000004</v>
      </c>
      <c r="S181" s="230">
        <v>1.0000000000000001E-05</v>
      </c>
      <c r="T181" s="231">
        <f>S181*H181</f>
        <v>0.00021660000000000001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140</v>
      </c>
      <c r="AT181" s="232" t="s">
        <v>136</v>
      </c>
      <c r="AU181" s="232" t="s">
        <v>141</v>
      </c>
      <c r="AY181" s="18" t="s">
        <v>134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141</v>
      </c>
      <c r="BK181" s="233">
        <f>ROUND(I181*H181,2)</f>
        <v>0</v>
      </c>
      <c r="BL181" s="18" t="s">
        <v>140</v>
      </c>
      <c r="BM181" s="232" t="s">
        <v>1022</v>
      </c>
    </row>
    <row r="182" s="13" customFormat="1">
      <c r="A182" s="13"/>
      <c r="B182" s="234"/>
      <c r="C182" s="235"/>
      <c r="D182" s="236" t="s">
        <v>143</v>
      </c>
      <c r="E182" s="237" t="s">
        <v>1</v>
      </c>
      <c r="F182" s="238" t="s">
        <v>1023</v>
      </c>
      <c r="G182" s="235"/>
      <c r="H182" s="239">
        <v>21.66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143</v>
      </c>
      <c r="AU182" s="245" t="s">
        <v>141</v>
      </c>
      <c r="AV182" s="13" t="s">
        <v>141</v>
      </c>
      <c r="AW182" s="13" t="s">
        <v>32</v>
      </c>
      <c r="AX182" s="13" t="s">
        <v>84</v>
      </c>
      <c r="AY182" s="245" t="s">
        <v>134</v>
      </c>
    </row>
    <row r="183" s="12" customFormat="1" ht="22.8" customHeight="1">
      <c r="A183" s="12"/>
      <c r="B183" s="204"/>
      <c r="C183" s="205"/>
      <c r="D183" s="206" t="s">
        <v>75</v>
      </c>
      <c r="E183" s="218" t="s">
        <v>1024</v>
      </c>
      <c r="F183" s="218" t="s">
        <v>1025</v>
      </c>
      <c r="G183" s="205"/>
      <c r="H183" s="205"/>
      <c r="I183" s="208"/>
      <c r="J183" s="219">
        <f>BK183</f>
        <v>0</v>
      </c>
      <c r="K183" s="205"/>
      <c r="L183" s="210"/>
      <c r="M183" s="211"/>
      <c r="N183" s="212"/>
      <c r="O183" s="212"/>
      <c r="P183" s="213">
        <f>SUM(P184:P192)</f>
        <v>0</v>
      </c>
      <c r="Q183" s="212"/>
      <c r="R183" s="213">
        <f>SUM(R184:R192)</f>
        <v>9.2187699999999992</v>
      </c>
      <c r="S183" s="212"/>
      <c r="T183" s="214">
        <f>SUM(T184:T192)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5" t="s">
        <v>84</v>
      </c>
      <c r="AT183" s="216" t="s">
        <v>75</v>
      </c>
      <c r="AU183" s="216" t="s">
        <v>84</v>
      </c>
      <c r="AY183" s="215" t="s">
        <v>134</v>
      </c>
      <c r="BK183" s="217">
        <f>SUM(BK184:BK192)</f>
        <v>0</v>
      </c>
    </row>
    <row r="184" s="2" customFormat="1" ht="24.15" customHeight="1">
      <c r="A184" s="39"/>
      <c r="B184" s="40"/>
      <c r="C184" s="220" t="s">
        <v>198</v>
      </c>
      <c r="D184" s="220" t="s">
        <v>136</v>
      </c>
      <c r="E184" s="221" t="s">
        <v>1026</v>
      </c>
      <c r="F184" s="222" t="s">
        <v>1027</v>
      </c>
      <c r="G184" s="223" t="s">
        <v>139</v>
      </c>
      <c r="H184" s="224">
        <v>48.246000000000002</v>
      </c>
      <c r="I184" s="225"/>
      <c r="J184" s="226">
        <f>ROUND(I184*H184,2)</f>
        <v>0</v>
      </c>
      <c r="K184" s="227"/>
      <c r="L184" s="45"/>
      <c r="M184" s="228" t="s">
        <v>1</v>
      </c>
      <c r="N184" s="229" t="s">
        <v>42</v>
      </c>
      <c r="O184" s="92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2" t="s">
        <v>140</v>
      </c>
      <c r="AT184" s="232" t="s">
        <v>136</v>
      </c>
      <c r="AU184" s="232" t="s">
        <v>141</v>
      </c>
      <c r="AY184" s="18" t="s">
        <v>134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8" t="s">
        <v>141</v>
      </c>
      <c r="BK184" s="233">
        <f>ROUND(I184*H184,2)</f>
        <v>0</v>
      </c>
      <c r="BL184" s="18" t="s">
        <v>140</v>
      </c>
      <c r="BM184" s="232" t="s">
        <v>1028</v>
      </c>
    </row>
    <row r="185" s="13" customFormat="1">
      <c r="A185" s="13"/>
      <c r="B185" s="234"/>
      <c r="C185" s="235"/>
      <c r="D185" s="236" t="s">
        <v>143</v>
      </c>
      <c r="E185" s="237" t="s">
        <v>1</v>
      </c>
      <c r="F185" s="238" t="s">
        <v>1029</v>
      </c>
      <c r="G185" s="235"/>
      <c r="H185" s="239">
        <v>48.246000000000002</v>
      </c>
      <c r="I185" s="240"/>
      <c r="J185" s="235"/>
      <c r="K185" s="235"/>
      <c r="L185" s="241"/>
      <c r="M185" s="242"/>
      <c r="N185" s="243"/>
      <c r="O185" s="243"/>
      <c r="P185" s="243"/>
      <c r="Q185" s="243"/>
      <c r="R185" s="243"/>
      <c r="S185" s="243"/>
      <c r="T185" s="24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5" t="s">
        <v>143</v>
      </c>
      <c r="AU185" s="245" t="s">
        <v>141</v>
      </c>
      <c r="AV185" s="13" t="s">
        <v>141</v>
      </c>
      <c r="AW185" s="13" t="s">
        <v>32</v>
      </c>
      <c r="AX185" s="13" t="s">
        <v>76</v>
      </c>
      <c r="AY185" s="245" t="s">
        <v>134</v>
      </c>
    </row>
    <row r="186" s="15" customFormat="1">
      <c r="A186" s="15"/>
      <c r="B186" s="257"/>
      <c r="C186" s="258"/>
      <c r="D186" s="236" t="s">
        <v>143</v>
      </c>
      <c r="E186" s="259" t="s">
        <v>1</v>
      </c>
      <c r="F186" s="260" t="s">
        <v>152</v>
      </c>
      <c r="G186" s="258"/>
      <c r="H186" s="261">
        <v>48.246000000000002</v>
      </c>
      <c r="I186" s="262"/>
      <c r="J186" s="258"/>
      <c r="K186" s="258"/>
      <c r="L186" s="263"/>
      <c r="M186" s="264"/>
      <c r="N186" s="265"/>
      <c r="O186" s="265"/>
      <c r="P186" s="265"/>
      <c r="Q186" s="265"/>
      <c r="R186" s="265"/>
      <c r="S186" s="265"/>
      <c r="T186" s="266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7" t="s">
        <v>143</v>
      </c>
      <c r="AU186" s="267" t="s">
        <v>141</v>
      </c>
      <c r="AV186" s="15" t="s">
        <v>140</v>
      </c>
      <c r="AW186" s="15" t="s">
        <v>32</v>
      </c>
      <c r="AX186" s="15" t="s">
        <v>84</v>
      </c>
      <c r="AY186" s="267" t="s">
        <v>134</v>
      </c>
    </row>
    <row r="187" s="2" customFormat="1" ht="21.75" customHeight="1">
      <c r="A187" s="39"/>
      <c r="B187" s="40"/>
      <c r="C187" s="220" t="s">
        <v>205</v>
      </c>
      <c r="D187" s="220" t="s">
        <v>136</v>
      </c>
      <c r="E187" s="221" t="s">
        <v>1030</v>
      </c>
      <c r="F187" s="222" t="s">
        <v>1031</v>
      </c>
      <c r="G187" s="223" t="s">
        <v>139</v>
      </c>
      <c r="H187" s="224">
        <v>48.246000000000002</v>
      </c>
      <c r="I187" s="225"/>
      <c r="J187" s="226">
        <f>ROUND(I187*H187,2)</f>
        <v>0</v>
      </c>
      <c r="K187" s="227"/>
      <c r="L187" s="45"/>
      <c r="M187" s="228" t="s">
        <v>1</v>
      </c>
      <c r="N187" s="229" t="s">
        <v>42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140</v>
      </c>
      <c r="AT187" s="232" t="s">
        <v>136</v>
      </c>
      <c r="AU187" s="232" t="s">
        <v>141</v>
      </c>
      <c r="AY187" s="18" t="s">
        <v>134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141</v>
      </c>
      <c r="BK187" s="233">
        <f>ROUND(I187*H187,2)</f>
        <v>0</v>
      </c>
      <c r="BL187" s="18" t="s">
        <v>140</v>
      </c>
      <c r="BM187" s="232" t="s">
        <v>1032</v>
      </c>
    </row>
    <row r="188" s="2" customFormat="1" ht="37.8" customHeight="1">
      <c r="A188" s="39"/>
      <c r="B188" s="40"/>
      <c r="C188" s="220" t="s">
        <v>210</v>
      </c>
      <c r="D188" s="220" t="s">
        <v>136</v>
      </c>
      <c r="E188" s="221" t="s">
        <v>1033</v>
      </c>
      <c r="F188" s="222" t="s">
        <v>1034</v>
      </c>
      <c r="G188" s="223" t="s">
        <v>213</v>
      </c>
      <c r="H188" s="224">
        <v>47.299999999999997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42</v>
      </c>
      <c r="O188" s="92"/>
      <c r="P188" s="230">
        <f>O188*H188</f>
        <v>0</v>
      </c>
      <c r="Q188" s="230">
        <v>0.00050000000000000001</v>
      </c>
      <c r="R188" s="230">
        <f>Q188*H188</f>
        <v>0.023649999999999997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140</v>
      </c>
      <c r="AT188" s="232" t="s">
        <v>136</v>
      </c>
      <c r="AU188" s="232" t="s">
        <v>141</v>
      </c>
      <c r="AY188" s="18" t="s">
        <v>134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141</v>
      </c>
      <c r="BK188" s="233">
        <f>ROUND(I188*H188,2)</f>
        <v>0</v>
      </c>
      <c r="BL188" s="18" t="s">
        <v>140</v>
      </c>
      <c r="BM188" s="232" t="s">
        <v>1035</v>
      </c>
    </row>
    <row r="189" s="13" customFormat="1">
      <c r="A189" s="13"/>
      <c r="B189" s="234"/>
      <c r="C189" s="235"/>
      <c r="D189" s="236" t="s">
        <v>143</v>
      </c>
      <c r="E189" s="237" t="s">
        <v>1</v>
      </c>
      <c r="F189" s="238" t="s">
        <v>1036</v>
      </c>
      <c r="G189" s="235"/>
      <c r="H189" s="239">
        <v>47.299999999999997</v>
      </c>
      <c r="I189" s="240"/>
      <c r="J189" s="235"/>
      <c r="K189" s="235"/>
      <c r="L189" s="241"/>
      <c r="M189" s="242"/>
      <c r="N189" s="243"/>
      <c r="O189" s="243"/>
      <c r="P189" s="243"/>
      <c r="Q189" s="243"/>
      <c r="R189" s="243"/>
      <c r="S189" s="243"/>
      <c r="T189" s="24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5" t="s">
        <v>143</v>
      </c>
      <c r="AU189" s="245" t="s">
        <v>141</v>
      </c>
      <c r="AV189" s="13" t="s">
        <v>141</v>
      </c>
      <c r="AW189" s="13" t="s">
        <v>32</v>
      </c>
      <c r="AX189" s="13" t="s">
        <v>84</v>
      </c>
      <c r="AY189" s="245" t="s">
        <v>134</v>
      </c>
    </row>
    <row r="190" s="2" customFormat="1" ht="16.5" customHeight="1">
      <c r="A190" s="39"/>
      <c r="B190" s="40"/>
      <c r="C190" s="220" t="s">
        <v>216</v>
      </c>
      <c r="D190" s="220" t="s">
        <v>136</v>
      </c>
      <c r="E190" s="221" t="s">
        <v>1037</v>
      </c>
      <c r="F190" s="222" t="s">
        <v>1038</v>
      </c>
      <c r="G190" s="223" t="s">
        <v>139</v>
      </c>
      <c r="H190" s="224">
        <v>4.2569999999999997</v>
      </c>
      <c r="I190" s="225"/>
      <c r="J190" s="226">
        <f>ROUND(I190*H190,2)</f>
        <v>0</v>
      </c>
      <c r="K190" s="227"/>
      <c r="L190" s="45"/>
      <c r="M190" s="228" t="s">
        <v>1</v>
      </c>
      <c r="N190" s="229" t="s">
        <v>42</v>
      </c>
      <c r="O190" s="92"/>
      <c r="P190" s="230">
        <f>O190*H190</f>
        <v>0</v>
      </c>
      <c r="Q190" s="230">
        <v>2.1600000000000001</v>
      </c>
      <c r="R190" s="230">
        <f>Q190*H190</f>
        <v>9.1951199999999993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140</v>
      </c>
      <c r="AT190" s="232" t="s">
        <v>136</v>
      </c>
      <c r="AU190" s="232" t="s">
        <v>141</v>
      </c>
      <c r="AY190" s="18" t="s">
        <v>134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141</v>
      </c>
      <c r="BK190" s="233">
        <f>ROUND(I190*H190,2)</f>
        <v>0</v>
      </c>
      <c r="BL190" s="18" t="s">
        <v>140</v>
      </c>
      <c r="BM190" s="232" t="s">
        <v>1039</v>
      </c>
    </row>
    <row r="191" s="13" customFormat="1">
      <c r="A191" s="13"/>
      <c r="B191" s="234"/>
      <c r="C191" s="235"/>
      <c r="D191" s="236" t="s">
        <v>143</v>
      </c>
      <c r="E191" s="237" t="s">
        <v>1</v>
      </c>
      <c r="F191" s="238" t="s">
        <v>1040</v>
      </c>
      <c r="G191" s="235"/>
      <c r="H191" s="239">
        <v>4.2569999999999997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143</v>
      </c>
      <c r="AU191" s="245" t="s">
        <v>141</v>
      </c>
      <c r="AV191" s="13" t="s">
        <v>141</v>
      </c>
      <c r="AW191" s="13" t="s">
        <v>32</v>
      </c>
      <c r="AX191" s="13" t="s">
        <v>84</v>
      </c>
      <c r="AY191" s="245" t="s">
        <v>134</v>
      </c>
    </row>
    <row r="192" s="2" customFormat="1" ht="21.75" customHeight="1">
      <c r="A192" s="39"/>
      <c r="B192" s="40"/>
      <c r="C192" s="220" t="s">
        <v>153</v>
      </c>
      <c r="D192" s="220" t="s">
        <v>136</v>
      </c>
      <c r="E192" s="221" t="s">
        <v>1041</v>
      </c>
      <c r="F192" s="222" t="s">
        <v>1042</v>
      </c>
      <c r="G192" s="223" t="s">
        <v>295</v>
      </c>
      <c r="H192" s="224">
        <v>1</v>
      </c>
      <c r="I192" s="225"/>
      <c r="J192" s="226">
        <f>ROUND(I192*H192,2)</f>
        <v>0</v>
      </c>
      <c r="K192" s="227"/>
      <c r="L192" s="45"/>
      <c r="M192" s="228" t="s">
        <v>1</v>
      </c>
      <c r="N192" s="229" t="s">
        <v>42</v>
      </c>
      <c r="O192" s="92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140</v>
      </c>
      <c r="AT192" s="232" t="s">
        <v>136</v>
      </c>
      <c r="AU192" s="232" t="s">
        <v>141</v>
      </c>
      <c r="AY192" s="18" t="s">
        <v>134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141</v>
      </c>
      <c r="BK192" s="233">
        <f>ROUND(I192*H192,2)</f>
        <v>0</v>
      </c>
      <c r="BL192" s="18" t="s">
        <v>140</v>
      </c>
      <c r="BM192" s="232" t="s">
        <v>1043</v>
      </c>
    </row>
    <row r="193" s="12" customFormat="1" ht="22.8" customHeight="1">
      <c r="A193" s="12"/>
      <c r="B193" s="204"/>
      <c r="C193" s="205"/>
      <c r="D193" s="206" t="s">
        <v>75</v>
      </c>
      <c r="E193" s="218" t="s">
        <v>1044</v>
      </c>
      <c r="F193" s="218" t="s">
        <v>1045</v>
      </c>
      <c r="G193" s="205"/>
      <c r="H193" s="205"/>
      <c r="I193" s="208"/>
      <c r="J193" s="219">
        <f>BK193</f>
        <v>0</v>
      </c>
      <c r="K193" s="205"/>
      <c r="L193" s="210"/>
      <c r="M193" s="211"/>
      <c r="N193" s="212"/>
      <c r="O193" s="212"/>
      <c r="P193" s="213">
        <f>SUM(P194:P204)</f>
        <v>0</v>
      </c>
      <c r="Q193" s="212"/>
      <c r="R193" s="213">
        <f>SUM(R194:R204)</f>
        <v>26.724942999999996</v>
      </c>
      <c r="S193" s="212"/>
      <c r="T193" s="214">
        <f>SUM(T194:T204)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5" t="s">
        <v>84</v>
      </c>
      <c r="AT193" s="216" t="s">
        <v>75</v>
      </c>
      <c r="AU193" s="216" t="s">
        <v>84</v>
      </c>
      <c r="AY193" s="215" t="s">
        <v>134</v>
      </c>
      <c r="BK193" s="217">
        <f>SUM(BK194:BK204)</f>
        <v>0</v>
      </c>
    </row>
    <row r="194" s="2" customFormat="1" ht="16.5" customHeight="1">
      <c r="A194" s="39"/>
      <c r="B194" s="40"/>
      <c r="C194" s="220" t="s">
        <v>245</v>
      </c>
      <c r="D194" s="220" t="s">
        <v>136</v>
      </c>
      <c r="E194" s="221" t="s">
        <v>137</v>
      </c>
      <c r="F194" s="222" t="s">
        <v>1046</v>
      </c>
      <c r="G194" s="223" t="s">
        <v>139</v>
      </c>
      <c r="H194" s="224">
        <v>0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42</v>
      </c>
      <c r="O194" s="92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140</v>
      </c>
      <c r="AT194" s="232" t="s">
        <v>136</v>
      </c>
      <c r="AU194" s="232" t="s">
        <v>141</v>
      </c>
      <c r="AY194" s="18" t="s">
        <v>134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141</v>
      </c>
      <c r="BK194" s="233">
        <f>ROUND(I194*H194,2)</f>
        <v>0</v>
      </c>
      <c r="BL194" s="18" t="s">
        <v>140</v>
      </c>
      <c r="BM194" s="232" t="s">
        <v>1047</v>
      </c>
    </row>
    <row r="195" s="2" customFormat="1" ht="16.5" customHeight="1">
      <c r="A195" s="39"/>
      <c r="B195" s="40"/>
      <c r="C195" s="220" t="s">
        <v>252</v>
      </c>
      <c r="D195" s="220" t="s">
        <v>136</v>
      </c>
      <c r="E195" s="221" t="s">
        <v>1048</v>
      </c>
      <c r="F195" s="222" t="s">
        <v>1049</v>
      </c>
      <c r="G195" s="223" t="s">
        <v>139</v>
      </c>
      <c r="H195" s="224">
        <v>14.542999999999999</v>
      </c>
      <c r="I195" s="225"/>
      <c r="J195" s="226">
        <f>ROUND(I195*H195,2)</f>
        <v>0</v>
      </c>
      <c r="K195" s="227"/>
      <c r="L195" s="45"/>
      <c r="M195" s="228" t="s">
        <v>1</v>
      </c>
      <c r="N195" s="229" t="s">
        <v>42</v>
      </c>
      <c r="O195" s="92"/>
      <c r="P195" s="230">
        <f>O195*H195</f>
        <v>0</v>
      </c>
      <c r="Q195" s="230">
        <v>1.837</v>
      </c>
      <c r="R195" s="230">
        <f>Q195*H195</f>
        <v>26.715490999999997</v>
      </c>
      <c r="S195" s="230">
        <v>0</v>
      </c>
      <c r="T195" s="23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140</v>
      </c>
      <c r="AT195" s="232" t="s">
        <v>136</v>
      </c>
      <c r="AU195" s="232" t="s">
        <v>141</v>
      </c>
      <c r="AY195" s="18" t="s">
        <v>134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141</v>
      </c>
      <c r="BK195" s="233">
        <f>ROUND(I195*H195,2)</f>
        <v>0</v>
      </c>
      <c r="BL195" s="18" t="s">
        <v>140</v>
      </c>
      <c r="BM195" s="232" t="s">
        <v>1050</v>
      </c>
    </row>
    <row r="196" s="13" customFormat="1">
      <c r="A196" s="13"/>
      <c r="B196" s="234"/>
      <c r="C196" s="235"/>
      <c r="D196" s="236" t="s">
        <v>143</v>
      </c>
      <c r="E196" s="237" t="s">
        <v>1</v>
      </c>
      <c r="F196" s="238" t="s">
        <v>1051</v>
      </c>
      <c r="G196" s="235"/>
      <c r="H196" s="239">
        <v>1.1779999999999999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143</v>
      </c>
      <c r="AU196" s="245" t="s">
        <v>141</v>
      </c>
      <c r="AV196" s="13" t="s">
        <v>141</v>
      </c>
      <c r="AW196" s="13" t="s">
        <v>32</v>
      </c>
      <c r="AX196" s="13" t="s">
        <v>76</v>
      </c>
      <c r="AY196" s="245" t="s">
        <v>134</v>
      </c>
    </row>
    <row r="197" s="13" customFormat="1">
      <c r="A197" s="13"/>
      <c r="B197" s="234"/>
      <c r="C197" s="235"/>
      <c r="D197" s="236" t="s">
        <v>143</v>
      </c>
      <c r="E197" s="237" t="s">
        <v>1</v>
      </c>
      <c r="F197" s="238" t="s">
        <v>1052</v>
      </c>
      <c r="G197" s="235"/>
      <c r="H197" s="239">
        <v>0.32800000000000001</v>
      </c>
      <c r="I197" s="240"/>
      <c r="J197" s="235"/>
      <c r="K197" s="235"/>
      <c r="L197" s="241"/>
      <c r="M197" s="242"/>
      <c r="N197" s="243"/>
      <c r="O197" s="243"/>
      <c r="P197" s="243"/>
      <c r="Q197" s="243"/>
      <c r="R197" s="243"/>
      <c r="S197" s="243"/>
      <c r="T197" s="24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5" t="s">
        <v>143</v>
      </c>
      <c r="AU197" s="245" t="s">
        <v>141</v>
      </c>
      <c r="AV197" s="13" t="s">
        <v>141</v>
      </c>
      <c r="AW197" s="13" t="s">
        <v>32</v>
      </c>
      <c r="AX197" s="13" t="s">
        <v>76</v>
      </c>
      <c r="AY197" s="245" t="s">
        <v>134</v>
      </c>
    </row>
    <row r="198" s="13" customFormat="1">
      <c r="A198" s="13"/>
      <c r="B198" s="234"/>
      <c r="C198" s="235"/>
      <c r="D198" s="236" t="s">
        <v>143</v>
      </c>
      <c r="E198" s="237" t="s">
        <v>1</v>
      </c>
      <c r="F198" s="238" t="s">
        <v>1053</v>
      </c>
      <c r="G198" s="235"/>
      <c r="H198" s="239">
        <v>10.813000000000001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143</v>
      </c>
      <c r="AU198" s="245" t="s">
        <v>141</v>
      </c>
      <c r="AV198" s="13" t="s">
        <v>141</v>
      </c>
      <c r="AW198" s="13" t="s">
        <v>32</v>
      </c>
      <c r="AX198" s="13" t="s">
        <v>76</v>
      </c>
      <c r="AY198" s="245" t="s">
        <v>134</v>
      </c>
    </row>
    <row r="199" s="14" customFormat="1">
      <c r="A199" s="14"/>
      <c r="B199" s="246"/>
      <c r="C199" s="247"/>
      <c r="D199" s="236" t="s">
        <v>143</v>
      </c>
      <c r="E199" s="248" t="s">
        <v>1</v>
      </c>
      <c r="F199" s="249" t="s">
        <v>149</v>
      </c>
      <c r="G199" s="247"/>
      <c r="H199" s="250">
        <v>12.319000000000001</v>
      </c>
      <c r="I199" s="251"/>
      <c r="J199" s="247"/>
      <c r="K199" s="247"/>
      <c r="L199" s="252"/>
      <c r="M199" s="253"/>
      <c r="N199" s="254"/>
      <c r="O199" s="254"/>
      <c r="P199" s="254"/>
      <c r="Q199" s="254"/>
      <c r="R199" s="254"/>
      <c r="S199" s="254"/>
      <c r="T199" s="25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6" t="s">
        <v>143</v>
      </c>
      <c r="AU199" s="256" t="s">
        <v>141</v>
      </c>
      <c r="AV199" s="14" t="s">
        <v>150</v>
      </c>
      <c r="AW199" s="14" t="s">
        <v>32</v>
      </c>
      <c r="AX199" s="14" t="s">
        <v>76</v>
      </c>
      <c r="AY199" s="256" t="s">
        <v>134</v>
      </c>
    </row>
    <row r="200" s="13" customFormat="1">
      <c r="A200" s="13"/>
      <c r="B200" s="234"/>
      <c r="C200" s="235"/>
      <c r="D200" s="236" t="s">
        <v>143</v>
      </c>
      <c r="E200" s="237" t="s">
        <v>1</v>
      </c>
      <c r="F200" s="238" t="s">
        <v>1054</v>
      </c>
      <c r="G200" s="235"/>
      <c r="H200" s="239">
        <v>2.2240000000000002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143</v>
      </c>
      <c r="AU200" s="245" t="s">
        <v>141</v>
      </c>
      <c r="AV200" s="13" t="s">
        <v>141</v>
      </c>
      <c r="AW200" s="13" t="s">
        <v>32</v>
      </c>
      <c r="AX200" s="13" t="s">
        <v>76</v>
      </c>
      <c r="AY200" s="245" t="s">
        <v>134</v>
      </c>
    </row>
    <row r="201" s="15" customFormat="1">
      <c r="A201" s="15"/>
      <c r="B201" s="257"/>
      <c r="C201" s="258"/>
      <c r="D201" s="236" t="s">
        <v>143</v>
      </c>
      <c r="E201" s="259" t="s">
        <v>1</v>
      </c>
      <c r="F201" s="260" t="s">
        <v>152</v>
      </c>
      <c r="G201" s="258"/>
      <c r="H201" s="261">
        <v>14.542999999999999</v>
      </c>
      <c r="I201" s="262"/>
      <c r="J201" s="258"/>
      <c r="K201" s="258"/>
      <c r="L201" s="263"/>
      <c r="M201" s="264"/>
      <c r="N201" s="265"/>
      <c r="O201" s="265"/>
      <c r="P201" s="265"/>
      <c r="Q201" s="265"/>
      <c r="R201" s="265"/>
      <c r="S201" s="265"/>
      <c r="T201" s="266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7" t="s">
        <v>143</v>
      </c>
      <c r="AU201" s="267" t="s">
        <v>141</v>
      </c>
      <c r="AV201" s="15" t="s">
        <v>140</v>
      </c>
      <c r="AW201" s="15" t="s">
        <v>32</v>
      </c>
      <c r="AX201" s="15" t="s">
        <v>84</v>
      </c>
      <c r="AY201" s="267" t="s">
        <v>134</v>
      </c>
    </row>
    <row r="202" s="2" customFormat="1" ht="33" customHeight="1">
      <c r="A202" s="39"/>
      <c r="B202" s="40"/>
      <c r="C202" s="220" t="s">
        <v>8</v>
      </c>
      <c r="D202" s="220" t="s">
        <v>136</v>
      </c>
      <c r="E202" s="221" t="s">
        <v>1055</v>
      </c>
      <c r="F202" s="222" t="s">
        <v>1056</v>
      </c>
      <c r="G202" s="223" t="s">
        <v>213</v>
      </c>
      <c r="H202" s="224">
        <v>55.600000000000001</v>
      </c>
      <c r="I202" s="225"/>
      <c r="J202" s="226">
        <f>ROUND(I202*H202,2)</f>
        <v>0</v>
      </c>
      <c r="K202" s="227"/>
      <c r="L202" s="45"/>
      <c r="M202" s="228" t="s">
        <v>1</v>
      </c>
      <c r="N202" s="229" t="s">
        <v>42</v>
      </c>
      <c r="O202" s="92"/>
      <c r="P202" s="230">
        <f>O202*H202</f>
        <v>0</v>
      </c>
      <c r="Q202" s="230">
        <v>0.00017000000000000001</v>
      </c>
      <c r="R202" s="230">
        <f>Q202*H202</f>
        <v>0.0094520000000000003</v>
      </c>
      <c r="S202" s="230">
        <v>0</v>
      </c>
      <c r="T202" s="23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140</v>
      </c>
      <c r="AT202" s="232" t="s">
        <v>136</v>
      </c>
      <c r="AU202" s="232" t="s">
        <v>141</v>
      </c>
      <c r="AY202" s="18" t="s">
        <v>134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141</v>
      </c>
      <c r="BK202" s="233">
        <f>ROUND(I202*H202,2)</f>
        <v>0</v>
      </c>
      <c r="BL202" s="18" t="s">
        <v>140</v>
      </c>
      <c r="BM202" s="232" t="s">
        <v>1057</v>
      </c>
    </row>
    <row r="203" s="13" customFormat="1">
      <c r="A203" s="13"/>
      <c r="B203" s="234"/>
      <c r="C203" s="235"/>
      <c r="D203" s="236" t="s">
        <v>143</v>
      </c>
      <c r="E203" s="237" t="s">
        <v>1</v>
      </c>
      <c r="F203" s="238" t="s">
        <v>1058</v>
      </c>
      <c r="G203" s="235"/>
      <c r="H203" s="239">
        <v>55.600000000000001</v>
      </c>
      <c r="I203" s="240"/>
      <c r="J203" s="235"/>
      <c r="K203" s="235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143</v>
      </c>
      <c r="AU203" s="245" t="s">
        <v>141</v>
      </c>
      <c r="AV203" s="13" t="s">
        <v>141</v>
      </c>
      <c r="AW203" s="13" t="s">
        <v>32</v>
      </c>
      <c r="AX203" s="13" t="s">
        <v>84</v>
      </c>
      <c r="AY203" s="245" t="s">
        <v>134</v>
      </c>
    </row>
    <row r="204" s="2" customFormat="1" ht="16.5" customHeight="1">
      <c r="A204" s="39"/>
      <c r="B204" s="40"/>
      <c r="C204" s="220" t="s">
        <v>281</v>
      </c>
      <c r="D204" s="220" t="s">
        <v>136</v>
      </c>
      <c r="E204" s="221" t="s">
        <v>1059</v>
      </c>
      <c r="F204" s="222" t="s">
        <v>1060</v>
      </c>
      <c r="G204" s="223" t="s">
        <v>295</v>
      </c>
      <c r="H204" s="224">
        <v>1</v>
      </c>
      <c r="I204" s="225"/>
      <c r="J204" s="226">
        <f>ROUND(I204*H204,2)</f>
        <v>0</v>
      </c>
      <c r="K204" s="227"/>
      <c r="L204" s="45"/>
      <c r="M204" s="228" t="s">
        <v>1</v>
      </c>
      <c r="N204" s="229" t="s">
        <v>42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140</v>
      </c>
      <c r="AT204" s="232" t="s">
        <v>136</v>
      </c>
      <c r="AU204" s="232" t="s">
        <v>141</v>
      </c>
      <c r="AY204" s="18" t="s">
        <v>134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141</v>
      </c>
      <c r="BK204" s="233">
        <f>ROUND(I204*H204,2)</f>
        <v>0</v>
      </c>
      <c r="BL204" s="18" t="s">
        <v>140</v>
      </c>
      <c r="BM204" s="232" t="s">
        <v>1061</v>
      </c>
    </row>
    <row r="205" s="12" customFormat="1" ht="22.8" customHeight="1">
      <c r="A205" s="12"/>
      <c r="B205" s="204"/>
      <c r="C205" s="205"/>
      <c r="D205" s="206" t="s">
        <v>75</v>
      </c>
      <c r="E205" s="218" t="s">
        <v>1062</v>
      </c>
      <c r="F205" s="218" t="s">
        <v>1063</v>
      </c>
      <c r="G205" s="205"/>
      <c r="H205" s="205"/>
      <c r="I205" s="208"/>
      <c r="J205" s="219">
        <f>BK205</f>
        <v>0</v>
      </c>
      <c r="K205" s="205"/>
      <c r="L205" s="210"/>
      <c r="M205" s="211"/>
      <c r="N205" s="212"/>
      <c r="O205" s="212"/>
      <c r="P205" s="213">
        <f>SUM(P206:P228)</f>
        <v>0</v>
      </c>
      <c r="Q205" s="212"/>
      <c r="R205" s="213">
        <f>SUM(R206:R228)</f>
        <v>33.977714200000001</v>
      </c>
      <c r="S205" s="212"/>
      <c r="T205" s="214">
        <f>SUM(T206:T228)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5" t="s">
        <v>84</v>
      </c>
      <c r="AT205" s="216" t="s">
        <v>75</v>
      </c>
      <c r="AU205" s="216" t="s">
        <v>84</v>
      </c>
      <c r="AY205" s="215" t="s">
        <v>134</v>
      </c>
      <c r="BK205" s="217">
        <f>SUM(BK206:BK228)</f>
        <v>0</v>
      </c>
    </row>
    <row r="206" s="2" customFormat="1" ht="16.5" customHeight="1">
      <c r="A206" s="39"/>
      <c r="B206" s="40"/>
      <c r="C206" s="220" t="s">
        <v>292</v>
      </c>
      <c r="D206" s="220" t="s">
        <v>136</v>
      </c>
      <c r="E206" s="221" t="s">
        <v>137</v>
      </c>
      <c r="F206" s="222" t="s">
        <v>1046</v>
      </c>
      <c r="G206" s="223" t="s">
        <v>139</v>
      </c>
      <c r="H206" s="224">
        <v>0</v>
      </c>
      <c r="I206" s="225"/>
      <c r="J206" s="226">
        <f>ROUND(I206*H206,2)</f>
        <v>0</v>
      </c>
      <c r="K206" s="227"/>
      <c r="L206" s="45"/>
      <c r="M206" s="228" t="s">
        <v>1</v>
      </c>
      <c r="N206" s="229" t="s">
        <v>42</v>
      </c>
      <c r="O206" s="92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2" t="s">
        <v>140</v>
      </c>
      <c r="AT206" s="232" t="s">
        <v>136</v>
      </c>
      <c r="AU206" s="232" t="s">
        <v>141</v>
      </c>
      <c r="AY206" s="18" t="s">
        <v>134</v>
      </c>
      <c r="BE206" s="233">
        <f>IF(N206="základní",J206,0)</f>
        <v>0</v>
      </c>
      <c r="BF206" s="233">
        <f>IF(N206="snížená",J206,0)</f>
        <v>0</v>
      </c>
      <c r="BG206" s="233">
        <f>IF(N206="zákl. přenesená",J206,0)</f>
        <v>0</v>
      </c>
      <c r="BH206" s="233">
        <f>IF(N206="sníž. přenesená",J206,0)</f>
        <v>0</v>
      </c>
      <c r="BI206" s="233">
        <f>IF(N206="nulová",J206,0)</f>
        <v>0</v>
      </c>
      <c r="BJ206" s="18" t="s">
        <v>141</v>
      </c>
      <c r="BK206" s="233">
        <f>ROUND(I206*H206,2)</f>
        <v>0</v>
      </c>
      <c r="BL206" s="18" t="s">
        <v>140</v>
      </c>
      <c r="BM206" s="232" t="s">
        <v>1064</v>
      </c>
    </row>
    <row r="207" s="2" customFormat="1" ht="21.75" customHeight="1">
      <c r="A207" s="39"/>
      <c r="B207" s="40"/>
      <c r="C207" s="220" t="s">
        <v>297</v>
      </c>
      <c r="D207" s="220" t="s">
        <v>136</v>
      </c>
      <c r="E207" s="221" t="s">
        <v>1065</v>
      </c>
      <c r="F207" s="222" t="s">
        <v>1066</v>
      </c>
      <c r="G207" s="223" t="s">
        <v>139</v>
      </c>
      <c r="H207" s="224">
        <v>16.893000000000001</v>
      </c>
      <c r="I207" s="225"/>
      <c r="J207" s="226">
        <f>ROUND(I207*H207,2)</f>
        <v>0</v>
      </c>
      <c r="K207" s="227"/>
      <c r="L207" s="45"/>
      <c r="M207" s="228" t="s">
        <v>1</v>
      </c>
      <c r="N207" s="229" t="s">
        <v>42</v>
      </c>
      <c r="O207" s="92"/>
      <c r="P207" s="230">
        <f>O207*H207</f>
        <v>0</v>
      </c>
      <c r="Q207" s="230">
        <v>1.837</v>
      </c>
      <c r="R207" s="230">
        <f>Q207*H207</f>
        <v>31.032441000000002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140</v>
      </c>
      <c r="AT207" s="232" t="s">
        <v>136</v>
      </c>
      <c r="AU207" s="232" t="s">
        <v>141</v>
      </c>
      <c r="AY207" s="18" t="s">
        <v>134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141</v>
      </c>
      <c r="BK207" s="233">
        <f>ROUND(I207*H207,2)</f>
        <v>0</v>
      </c>
      <c r="BL207" s="18" t="s">
        <v>140</v>
      </c>
      <c r="BM207" s="232" t="s">
        <v>1067</v>
      </c>
    </row>
    <row r="208" s="13" customFormat="1">
      <c r="A208" s="13"/>
      <c r="B208" s="234"/>
      <c r="C208" s="235"/>
      <c r="D208" s="236" t="s">
        <v>143</v>
      </c>
      <c r="E208" s="237" t="s">
        <v>1</v>
      </c>
      <c r="F208" s="238" t="s">
        <v>1068</v>
      </c>
      <c r="G208" s="235"/>
      <c r="H208" s="239">
        <v>16.893000000000001</v>
      </c>
      <c r="I208" s="240"/>
      <c r="J208" s="235"/>
      <c r="K208" s="235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143</v>
      </c>
      <c r="AU208" s="245" t="s">
        <v>141</v>
      </c>
      <c r="AV208" s="13" t="s">
        <v>141</v>
      </c>
      <c r="AW208" s="13" t="s">
        <v>32</v>
      </c>
      <c r="AX208" s="13" t="s">
        <v>76</v>
      </c>
      <c r="AY208" s="245" t="s">
        <v>134</v>
      </c>
    </row>
    <row r="209" s="15" customFormat="1">
      <c r="A209" s="15"/>
      <c r="B209" s="257"/>
      <c r="C209" s="258"/>
      <c r="D209" s="236" t="s">
        <v>143</v>
      </c>
      <c r="E209" s="259" t="s">
        <v>1</v>
      </c>
      <c r="F209" s="260" t="s">
        <v>152</v>
      </c>
      <c r="G209" s="258"/>
      <c r="H209" s="261">
        <v>16.893000000000001</v>
      </c>
      <c r="I209" s="262"/>
      <c r="J209" s="258"/>
      <c r="K209" s="258"/>
      <c r="L209" s="263"/>
      <c r="M209" s="264"/>
      <c r="N209" s="265"/>
      <c r="O209" s="265"/>
      <c r="P209" s="265"/>
      <c r="Q209" s="265"/>
      <c r="R209" s="265"/>
      <c r="S209" s="265"/>
      <c r="T209" s="266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7" t="s">
        <v>143</v>
      </c>
      <c r="AU209" s="267" t="s">
        <v>141</v>
      </c>
      <c r="AV209" s="15" t="s">
        <v>140</v>
      </c>
      <c r="AW209" s="15" t="s">
        <v>32</v>
      </c>
      <c r="AX209" s="15" t="s">
        <v>84</v>
      </c>
      <c r="AY209" s="267" t="s">
        <v>134</v>
      </c>
    </row>
    <row r="210" s="2" customFormat="1" ht="16.5" customHeight="1">
      <c r="A210" s="39"/>
      <c r="B210" s="40"/>
      <c r="C210" s="220" t="s">
        <v>304</v>
      </c>
      <c r="D210" s="220" t="s">
        <v>136</v>
      </c>
      <c r="E210" s="221" t="s">
        <v>1069</v>
      </c>
      <c r="F210" s="222" t="s">
        <v>1070</v>
      </c>
      <c r="G210" s="223" t="s">
        <v>157</v>
      </c>
      <c r="H210" s="224">
        <v>90.552000000000007</v>
      </c>
      <c r="I210" s="225"/>
      <c r="J210" s="226">
        <f>ROUND(I210*H210,2)</f>
        <v>0</v>
      </c>
      <c r="K210" s="227"/>
      <c r="L210" s="45"/>
      <c r="M210" s="228" t="s">
        <v>1</v>
      </c>
      <c r="N210" s="229" t="s">
        <v>42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140</v>
      </c>
      <c r="AT210" s="232" t="s">
        <v>136</v>
      </c>
      <c r="AU210" s="232" t="s">
        <v>141</v>
      </c>
      <c r="AY210" s="18" t="s">
        <v>134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141</v>
      </c>
      <c r="BK210" s="233">
        <f>ROUND(I210*H210,2)</f>
        <v>0</v>
      </c>
      <c r="BL210" s="18" t="s">
        <v>140</v>
      </c>
      <c r="BM210" s="232" t="s">
        <v>1071</v>
      </c>
    </row>
    <row r="211" s="13" customFormat="1">
      <c r="A211" s="13"/>
      <c r="B211" s="234"/>
      <c r="C211" s="235"/>
      <c r="D211" s="236" t="s">
        <v>143</v>
      </c>
      <c r="E211" s="237" t="s">
        <v>1</v>
      </c>
      <c r="F211" s="238" t="s">
        <v>1072</v>
      </c>
      <c r="G211" s="235"/>
      <c r="H211" s="239">
        <v>60.520000000000003</v>
      </c>
      <c r="I211" s="240"/>
      <c r="J211" s="235"/>
      <c r="K211" s="235"/>
      <c r="L211" s="241"/>
      <c r="M211" s="242"/>
      <c r="N211" s="243"/>
      <c r="O211" s="243"/>
      <c r="P211" s="243"/>
      <c r="Q211" s="243"/>
      <c r="R211" s="243"/>
      <c r="S211" s="243"/>
      <c r="T211" s="24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5" t="s">
        <v>143</v>
      </c>
      <c r="AU211" s="245" t="s">
        <v>141</v>
      </c>
      <c r="AV211" s="13" t="s">
        <v>141</v>
      </c>
      <c r="AW211" s="13" t="s">
        <v>32</v>
      </c>
      <c r="AX211" s="13" t="s">
        <v>76</v>
      </c>
      <c r="AY211" s="245" t="s">
        <v>134</v>
      </c>
    </row>
    <row r="212" s="13" customFormat="1">
      <c r="A212" s="13"/>
      <c r="B212" s="234"/>
      <c r="C212" s="235"/>
      <c r="D212" s="236" t="s">
        <v>143</v>
      </c>
      <c r="E212" s="237" t="s">
        <v>1</v>
      </c>
      <c r="F212" s="238" t="s">
        <v>1073</v>
      </c>
      <c r="G212" s="235"/>
      <c r="H212" s="239">
        <v>30.032</v>
      </c>
      <c r="I212" s="240"/>
      <c r="J212" s="235"/>
      <c r="K212" s="235"/>
      <c r="L212" s="241"/>
      <c r="M212" s="242"/>
      <c r="N212" s="243"/>
      <c r="O212" s="243"/>
      <c r="P212" s="243"/>
      <c r="Q212" s="243"/>
      <c r="R212" s="243"/>
      <c r="S212" s="243"/>
      <c r="T212" s="24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5" t="s">
        <v>143</v>
      </c>
      <c r="AU212" s="245" t="s">
        <v>141</v>
      </c>
      <c r="AV212" s="13" t="s">
        <v>141</v>
      </c>
      <c r="AW212" s="13" t="s">
        <v>32</v>
      </c>
      <c r="AX212" s="13" t="s">
        <v>76</v>
      </c>
      <c r="AY212" s="245" t="s">
        <v>134</v>
      </c>
    </row>
    <row r="213" s="15" customFormat="1">
      <c r="A213" s="15"/>
      <c r="B213" s="257"/>
      <c r="C213" s="258"/>
      <c r="D213" s="236" t="s">
        <v>143</v>
      </c>
      <c r="E213" s="259" t="s">
        <v>1</v>
      </c>
      <c r="F213" s="260" t="s">
        <v>152</v>
      </c>
      <c r="G213" s="258"/>
      <c r="H213" s="261">
        <v>90.552000000000007</v>
      </c>
      <c r="I213" s="262"/>
      <c r="J213" s="258"/>
      <c r="K213" s="258"/>
      <c r="L213" s="263"/>
      <c r="M213" s="264"/>
      <c r="N213" s="265"/>
      <c r="O213" s="265"/>
      <c r="P213" s="265"/>
      <c r="Q213" s="265"/>
      <c r="R213" s="265"/>
      <c r="S213" s="265"/>
      <c r="T213" s="266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7" t="s">
        <v>143</v>
      </c>
      <c r="AU213" s="267" t="s">
        <v>141</v>
      </c>
      <c r="AV213" s="15" t="s">
        <v>140</v>
      </c>
      <c r="AW213" s="15" t="s">
        <v>32</v>
      </c>
      <c r="AX213" s="15" t="s">
        <v>84</v>
      </c>
      <c r="AY213" s="267" t="s">
        <v>134</v>
      </c>
    </row>
    <row r="214" s="2" customFormat="1" ht="16.5" customHeight="1">
      <c r="A214" s="39"/>
      <c r="B214" s="40"/>
      <c r="C214" s="220" t="s">
        <v>311</v>
      </c>
      <c r="D214" s="220" t="s">
        <v>136</v>
      </c>
      <c r="E214" s="221" t="s">
        <v>1074</v>
      </c>
      <c r="F214" s="222" t="s">
        <v>1075</v>
      </c>
      <c r="G214" s="223" t="s">
        <v>157</v>
      </c>
      <c r="H214" s="224">
        <v>90.552000000000007</v>
      </c>
      <c r="I214" s="225"/>
      <c r="J214" s="226">
        <f>ROUND(I214*H214,2)</f>
        <v>0</v>
      </c>
      <c r="K214" s="227"/>
      <c r="L214" s="45"/>
      <c r="M214" s="228" t="s">
        <v>1</v>
      </c>
      <c r="N214" s="229" t="s">
        <v>42</v>
      </c>
      <c r="O214" s="92"/>
      <c r="P214" s="230">
        <f>O214*H214</f>
        <v>0</v>
      </c>
      <c r="Q214" s="230">
        <v>0.0014</v>
      </c>
      <c r="R214" s="230">
        <f>Q214*H214</f>
        <v>0.12677280000000002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304</v>
      </c>
      <c r="AT214" s="232" t="s">
        <v>136</v>
      </c>
      <c r="AU214" s="232" t="s">
        <v>141</v>
      </c>
      <c r="AY214" s="18" t="s">
        <v>134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141</v>
      </c>
      <c r="BK214" s="233">
        <f>ROUND(I214*H214,2)</f>
        <v>0</v>
      </c>
      <c r="BL214" s="18" t="s">
        <v>304</v>
      </c>
      <c r="BM214" s="232" t="s">
        <v>1076</v>
      </c>
    </row>
    <row r="215" s="2" customFormat="1" ht="24.15" customHeight="1">
      <c r="A215" s="39"/>
      <c r="B215" s="40"/>
      <c r="C215" s="220" t="s">
        <v>332</v>
      </c>
      <c r="D215" s="220" t="s">
        <v>136</v>
      </c>
      <c r="E215" s="221" t="s">
        <v>1077</v>
      </c>
      <c r="F215" s="222" t="s">
        <v>1078</v>
      </c>
      <c r="G215" s="223" t="s">
        <v>157</v>
      </c>
      <c r="H215" s="224">
        <v>90.552000000000007</v>
      </c>
      <c r="I215" s="225"/>
      <c r="J215" s="226">
        <f>ROUND(I215*H215,2)</f>
        <v>0</v>
      </c>
      <c r="K215" s="227"/>
      <c r="L215" s="45"/>
      <c r="M215" s="228" t="s">
        <v>1</v>
      </c>
      <c r="N215" s="229" t="s">
        <v>42</v>
      </c>
      <c r="O215" s="92"/>
      <c r="P215" s="230">
        <f>O215*H215</f>
        <v>0</v>
      </c>
      <c r="Q215" s="230">
        <v>0.023099999999999999</v>
      </c>
      <c r="R215" s="230">
        <f>Q215*H215</f>
        <v>2.0917512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304</v>
      </c>
      <c r="AT215" s="232" t="s">
        <v>136</v>
      </c>
      <c r="AU215" s="232" t="s">
        <v>141</v>
      </c>
      <c r="AY215" s="18" t="s">
        <v>134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141</v>
      </c>
      <c r="BK215" s="233">
        <f>ROUND(I215*H215,2)</f>
        <v>0</v>
      </c>
      <c r="BL215" s="18" t="s">
        <v>304</v>
      </c>
      <c r="BM215" s="232" t="s">
        <v>1079</v>
      </c>
    </row>
    <row r="216" s="2" customFormat="1" ht="24.15" customHeight="1">
      <c r="A216" s="39"/>
      <c r="B216" s="40"/>
      <c r="C216" s="220" t="s">
        <v>341</v>
      </c>
      <c r="D216" s="220" t="s">
        <v>136</v>
      </c>
      <c r="E216" s="221" t="s">
        <v>1080</v>
      </c>
      <c r="F216" s="222" t="s">
        <v>1081</v>
      </c>
      <c r="G216" s="223" t="s">
        <v>157</v>
      </c>
      <c r="H216" s="224">
        <v>90.552000000000007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42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304</v>
      </c>
      <c r="AT216" s="232" t="s">
        <v>136</v>
      </c>
      <c r="AU216" s="232" t="s">
        <v>141</v>
      </c>
      <c r="AY216" s="18" t="s">
        <v>134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141</v>
      </c>
      <c r="BK216" s="233">
        <f>ROUND(I216*H216,2)</f>
        <v>0</v>
      </c>
      <c r="BL216" s="18" t="s">
        <v>304</v>
      </c>
      <c r="BM216" s="232" t="s">
        <v>1082</v>
      </c>
    </row>
    <row r="217" s="13" customFormat="1">
      <c r="A217" s="13"/>
      <c r="B217" s="234"/>
      <c r="C217" s="235"/>
      <c r="D217" s="236" t="s">
        <v>143</v>
      </c>
      <c r="E217" s="237" t="s">
        <v>1</v>
      </c>
      <c r="F217" s="238" t="s">
        <v>1083</v>
      </c>
      <c r="G217" s="235"/>
      <c r="H217" s="239">
        <v>60.520000000000003</v>
      </c>
      <c r="I217" s="240"/>
      <c r="J217" s="235"/>
      <c r="K217" s="235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143</v>
      </c>
      <c r="AU217" s="245" t="s">
        <v>141</v>
      </c>
      <c r="AV217" s="13" t="s">
        <v>141</v>
      </c>
      <c r="AW217" s="13" t="s">
        <v>32</v>
      </c>
      <c r="AX217" s="13" t="s">
        <v>76</v>
      </c>
      <c r="AY217" s="245" t="s">
        <v>134</v>
      </c>
    </row>
    <row r="218" s="13" customFormat="1">
      <c r="A218" s="13"/>
      <c r="B218" s="234"/>
      <c r="C218" s="235"/>
      <c r="D218" s="236" t="s">
        <v>143</v>
      </c>
      <c r="E218" s="237" t="s">
        <v>1</v>
      </c>
      <c r="F218" s="238" t="s">
        <v>1084</v>
      </c>
      <c r="G218" s="235"/>
      <c r="H218" s="239">
        <v>30.032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143</v>
      </c>
      <c r="AU218" s="245" t="s">
        <v>141</v>
      </c>
      <c r="AV218" s="13" t="s">
        <v>141</v>
      </c>
      <c r="AW218" s="13" t="s">
        <v>32</v>
      </c>
      <c r="AX218" s="13" t="s">
        <v>76</v>
      </c>
      <c r="AY218" s="245" t="s">
        <v>134</v>
      </c>
    </row>
    <row r="219" s="15" customFormat="1">
      <c r="A219" s="15"/>
      <c r="B219" s="257"/>
      <c r="C219" s="258"/>
      <c r="D219" s="236" t="s">
        <v>143</v>
      </c>
      <c r="E219" s="259" t="s">
        <v>1</v>
      </c>
      <c r="F219" s="260" t="s">
        <v>152</v>
      </c>
      <c r="G219" s="258"/>
      <c r="H219" s="261">
        <v>90.552000000000007</v>
      </c>
      <c r="I219" s="262"/>
      <c r="J219" s="258"/>
      <c r="K219" s="258"/>
      <c r="L219" s="263"/>
      <c r="M219" s="264"/>
      <c r="N219" s="265"/>
      <c r="O219" s="265"/>
      <c r="P219" s="265"/>
      <c r="Q219" s="265"/>
      <c r="R219" s="265"/>
      <c r="S219" s="265"/>
      <c r="T219" s="266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67" t="s">
        <v>143</v>
      </c>
      <c r="AU219" s="267" t="s">
        <v>141</v>
      </c>
      <c r="AV219" s="15" t="s">
        <v>140</v>
      </c>
      <c r="AW219" s="15" t="s">
        <v>32</v>
      </c>
      <c r="AX219" s="15" t="s">
        <v>84</v>
      </c>
      <c r="AY219" s="267" t="s">
        <v>134</v>
      </c>
    </row>
    <row r="220" s="2" customFormat="1" ht="16.5" customHeight="1">
      <c r="A220" s="39"/>
      <c r="B220" s="40"/>
      <c r="C220" s="284" t="s">
        <v>347</v>
      </c>
      <c r="D220" s="284" t="s">
        <v>1085</v>
      </c>
      <c r="E220" s="285" t="s">
        <v>1086</v>
      </c>
      <c r="F220" s="286" t="s">
        <v>1087</v>
      </c>
      <c r="G220" s="287" t="s">
        <v>1088</v>
      </c>
      <c r="H220" s="288">
        <v>27.166</v>
      </c>
      <c r="I220" s="289"/>
      <c r="J220" s="290">
        <f>ROUND(I220*H220,2)</f>
        <v>0</v>
      </c>
      <c r="K220" s="291"/>
      <c r="L220" s="292"/>
      <c r="M220" s="293" t="s">
        <v>1</v>
      </c>
      <c r="N220" s="294" t="s">
        <v>42</v>
      </c>
      <c r="O220" s="92"/>
      <c r="P220" s="230">
        <f>O220*H220</f>
        <v>0</v>
      </c>
      <c r="Q220" s="230">
        <v>0.001</v>
      </c>
      <c r="R220" s="230">
        <f>Q220*H220</f>
        <v>0.027166000000000003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563</v>
      </c>
      <c r="AT220" s="232" t="s">
        <v>1085</v>
      </c>
      <c r="AU220" s="232" t="s">
        <v>141</v>
      </c>
      <c r="AY220" s="18" t="s">
        <v>134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141</v>
      </c>
      <c r="BK220" s="233">
        <f>ROUND(I220*H220,2)</f>
        <v>0</v>
      </c>
      <c r="BL220" s="18" t="s">
        <v>304</v>
      </c>
      <c r="BM220" s="232" t="s">
        <v>1089</v>
      </c>
    </row>
    <row r="221" s="13" customFormat="1">
      <c r="A221" s="13"/>
      <c r="B221" s="234"/>
      <c r="C221" s="235"/>
      <c r="D221" s="236" t="s">
        <v>143</v>
      </c>
      <c r="E221" s="235"/>
      <c r="F221" s="238" t="s">
        <v>1090</v>
      </c>
      <c r="G221" s="235"/>
      <c r="H221" s="239">
        <v>27.166</v>
      </c>
      <c r="I221" s="240"/>
      <c r="J221" s="235"/>
      <c r="K221" s="235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143</v>
      </c>
      <c r="AU221" s="245" t="s">
        <v>141</v>
      </c>
      <c r="AV221" s="13" t="s">
        <v>141</v>
      </c>
      <c r="AW221" s="13" t="s">
        <v>4</v>
      </c>
      <c r="AX221" s="13" t="s">
        <v>84</v>
      </c>
      <c r="AY221" s="245" t="s">
        <v>134</v>
      </c>
    </row>
    <row r="222" s="2" customFormat="1" ht="24.15" customHeight="1">
      <c r="A222" s="39"/>
      <c r="B222" s="40"/>
      <c r="C222" s="220" t="s">
        <v>7</v>
      </c>
      <c r="D222" s="220" t="s">
        <v>136</v>
      </c>
      <c r="E222" s="221" t="s">
        <v>1091</v>
      </c>
      <c r="F222" s="222" t="s">
        <v>1092</v>
      </c>
      <c r="G222" s="223" t="s">
        <v>157</v>
      </c>
      <c r="H222" s="224">
        <v>90.552000000000007</v>
      </c>
      <c r="I222" s="225"/>
      <c r="J222" s="226">
        <f>ROUND(I222*H222,2)</f>
        <v>0</v>
      </c>
      <c r="K222" s="227"/>
      <c r="L222" s="45"/>
      <c r="M222" s="228" t="s">
        <v>1</v>
      </c>
      <c r="N222" s="229" t="s">
        <v>42</v>
      </c>
      <c r="O222" s="92"/>
      <c r="P222" s="230">
        <f>O222*H222</f>
        <v>0</v>
      </c>
      <c r="Q222" s="230">
        <v>0.00040000000000000002</v>
      </c>
      <c r="R222" s="230">
        <f>Q222*H222</f>
        <v>0.036220800000000004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304</v>
      </c>
      <c r="AT222" s="232" t="s">
        <v>136</v>
      </c>
      <c r="AU222" s="232" t="s">
        <v>141</v>
      </c>
      <c r="AY222" s="18" t="s">
        <v>134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141</v>
      </c>
      <c r="BK222" s="233">
        <f>ROUND(I222*H222,2)</f>
        <v>0</v>
      </c>
      <c r="BL222" s="18" t="s">
        <v>304</v>
      </c>
      <c r="BM222" s="232" t="s">
        <v>1093</v>
      </c>
    </row>
    <row r="223" s="2" customFormat="1" ht="21.75" customHeight="1">
      <c r="A223" s="39"/>
      <c r="B223" s="40"/>
      <c r="C223" s="284" t="s">
        <v>360</v>
      </c>
      <c r="D223" s="284" t="s">
        <v>1085</v>
      </c>
      <c r="E223" s="285" t="s">
        <v>1094</v>
      </c>
      <c r="F223" s="286" t="s">
        <v>1095</v>
      </c>
      <c r="G223" s="287" t="s">
        <v>157</v>
      </c>
      <c r="H223" s="288">
        <v>105.493</v>
      </c>
      <c r="I223" s="289"/>
      <c r="J223" s="290">
        <f>ROUND(I223*H223,2)</f>
        <v>0</v>
      </c>
      <c r="K223" s="291"/>
      <c r="L223" s="292"/>
      <c r="M223" s="293" t="s">
        <v>1</v>
      </c>
      <c r="N223" s="294" t="s">
        <v>42</v>
      </c>
      <c r="O223" s="92"/>
      <c r="P223" s="230">
        <f>O223*H223</f>
        <v>0</v>
      </c>
      <c r="Q223" s="230">
        <v>0.0047999999999999996</v>
      </c>
      <c r="R223" s="230">
        <f>Q223*H223</f>
        <v>0.50636639999999988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563</v>
      </c>
      <c r="AT223" s="232" t="s">
        <v>1085</v>
      </c>
      <c r="AU223" s="232" t="s">
        <v>141</v>
      </c>
      <c r="AY223" s="18" t="s">
        <v>134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141</v>
      </c>
      <c r="BK223" s="233">
        <f>ROUND(I223*H223,2)</f>
        <v>0</v>
      </c>
      <c r="BL223" s="18" t="s">
        <v>304</v>
      </c>
      <c r="BM223" s="232" t="s">
        <v>1096</v>
      </c>
    </row>
    <row r="224" s="13" customFormat="1">
      <c r="A224" s="13"/>
      <c r="B224" s="234"/>
      <c r="C224" s="235"/>
      <c r="D224" s="236" t="s">
        <v>143</v>
      </c>
      <c r="E224" s="235"/>
      <c r="F224" s="238" t="s">
        <v>1097</v>
      </c>
      <c r="G224" s="235"/>
      <c r="H224" s="239">
        <v>105.493</v>
      </c>
      <c r="I224" s="240"/>
      <c r="J224" s="235"/>
      <c r="K224" s="235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143</v>
      </c>
      <c r="AU224" s="245" t="s">
        <v>141</v>
      </c>
      <c r="AV224" s="13" t="s">
        <v>141</v>
      </c>
      <c r="AW224" s="13" t="s">
        <v>4</v>
      </c>
      <c r="AX224" s="13" t="s">
        <v>84</v>
      </c>
      <c r="AY224" s="245" t="s">
        <v>134</v>
      </c>
    </row>
    <row r="225" s="2" customFormat="1" ht="24.15" customHeight="1">
      <c r="A225" s="39"/>
      <c r="B225" s="40"/>
      <c r="C225" s="220" t="s">
        <v>364</v>
      </c>
      <c r="D225" s="220" t="s">
        <v>136</v>
      </c>
      <c r="E225" s="221" t="s">
        <v>1098</v>
      </c>
      <c r="F225" s="222" t="s">
        <v>1099</v>
      </c>
      <c r="G225" s="223" t="s">
        <v>157</v>
      </c>
      <c r="H225" s="224">
        <v>60.520000000000003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42</v>
      </c>
      <c r="O225" s="92"/>
      <c r="P225" s="230">
        <f>O225*H225</f>
        <v>0</v>
      </c>
      <c r="Q225" s="230">
        <v>0.0025000000000000001</v>
      </c>
      <c r="R225" s="230">
        <f>Q225*H225</f>
        <v>0.15130000000000002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304</v>
      </c>
      <c r="AT225" s="232" t="s">
        <v>136</v>
      </c>
      <c r="AU225" s="232" t="s">
        <v>141</v>
      </c>
      <c r="AY225" s="18" t="s">
        <v>134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141</v>
      </c>
      <c r="BK225" s="233">
        <f>ROUND(I225*H225,2)</f>
        <v>0</v>
      </c>
      <c r="BL225" s="18" t="s">
        <v>304</v>
      </c>
      <c r="BM225" s="232" t="s">
        <v>1100</v>
      </c>
    </row>
    <row r="226" s="13" customFormat="1">
      <c r="A226" s="13"/>
      <c r="B226" s="234"/>
      <c r="C226" s="235"/>
      <c r="D226" s="236" t="s">
        <v>143</v>
      </c>
      <c r="E226" s="237" t="s">
        <v>1</v>
      </c>
      <c r="F226" s="238" t="s">
        <v>1083</v>
      </c>
      <c r="G226" s="235"/>
      <c r="H226" s="239">
        <v>60.520000000000003</v>
      </c>
      <c r="I226" s="240"/>
      <c r="J226" s="235"/>
      <c r="K226" s="235"/>
      <c r="L226" s="241"/>
      <c r="M226" s="242"/>
      <c r="N226" s="243"/>
      <c r="O226" s="243"/>
      <c r="P226" s="243"/>
      <c r="Q226" s="243"/>
      <c r="R226" s="243"/>
      <c r="S226" s="243"/>
      <c r="T226" s="24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5" t="s">
        <v>143</v>
      </c>
      <c r="AU226" s="245" t="s">
        <v>141</v>
      </c>
      <c r="AV226" s="13" t="s">
        <v>141</v>
      </c>
      <c r="AW226" s="13" t="s">
        <v>32</v>
      </c>
      <c r="AX226" s="13" t="s">
        <v>84</v>
      </c>
      <c r="AY226" s="245" t="s">
        <v>134</v>
      </c>
    </row>
    <row r="227" s="2" customFormat="1" ht="24.15" customHeight="1">
      <c r="A227" s="39"/>
      <c r="B227" s="40"/>
      <c r="C227" s="220" t="s">
        <v>373</v>
      </c>
      <c r="D227" s="220" t="s">
        <v>136</v>
      </c>
      <c r="E227" s="221" t="s">
        <v>1101</v>
      </c>
      <c r="F227" s="222" t="s">
        <v>1102</v>
      </c>
      <c r="G227" s="223" t="s">
        <v>213</v>
      </c>
      <c r="H227" s="224">
        <v>35.600000000000001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42</v>
      </c>
      <c r="O227" s="92"/>
      <c r="P227" s="230">
        <f>O227*H227</f>
        <v>0</v>
      </c>
      <c r="Q227" s="230">
        <v>0.00016000000000000001</v>
      </c>
      <c r="R227" s="230">
        <f>Q227*H227</f>
        <v>0.0056960000000000005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304</v>
      </c>
      <c r="AT227" s="232" t="s">
        <v>136</v>
      </c>
      <c r="AU227" s="232" t="s">
        <v>141</v>
      </c>
      <c r="AY227" s="18" t="s">
        <v>134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141</v>
      </c>
      <c r="BK227" s="233">
        <f>ROUND(I227*H227,2)</f>
        <v>0</v>
      </c>
      <c r="BL227" s="18" t="s">
        <v>304</v>
      </c>
      <c r="BM227" s="232" t="s">
        <v>1103</v>
      </c>
    </row>
    <row r="228" s="13" customFormat="1">
      <c r="A228" s="13"/>
      <c r="B228" s="234"/>
      <c r="C228" s="235"/>
      <c r="D228" s="236" t="s">
        <v>143</v>
      </c>
      <c r="E228" s="237" t="s">
        <v>1</v>
      </c>
      <c r="F228" s="238" t="s">
        <v>1104</v>
      </c>
      <c r="G228" s="235"/>
      <c r="H228" s="239">
        <v>35.600000000000001</v>
      </c>
      <c r="I228" s="240"/>
      <c r="J228" s="235"/>
      <c r="K228" s="235"/>
      <c r="L228" s="241"/>
      <c r="M228" s="242"/>
      <c r="N228" s="243"/>
      <c r="O228" s="243"/>
      <c r="P228" s="243"/>
      <c r="Q228" s="243"/>
      <c r="R228" s="243"/>
      <c r="S228" s="243"/>
      <c r="T228" s="24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5" t="s">
        <v>143</v>
      </c>
      <c r="AU228" s="245" t="s">
        <v>141</v>
      </c>
      <c r="AV228" s="13" t="s">
        <v>141</v>
      </c>
      <c r="AW228" s="13" t="s">
        <v>32</v>
      </c>
      <c r="AX228" s="13" t="s">
        <v>84</v>
      </c>
      <c r="AY228" s="245" t="s">
        <v>134</v>
      </c>
    </row>
    <row r="229" s="12" customFormat="1" ht="22.8" customHeight="1">
      <c r="A229" s="12"/>
      <c r="B229" s="204"/>
      <c r="C229" s="205"/>
      <c r="D229" s="206" t="s">
        <v>75</v>
      </c>
      <c r="E229" s="218" t="s">
        <v>1105</v>
      </c>
      <c r="F229" s="218" t="s">
        <v>1106</v>
      </c>
      <c r="G229" s="205"/>
      <c r="H229" s="205"/>
      <c r="I229" s="208"/>
      <c r="J229" s="219">
        <f>BK229</f>
        <v>0</v>
      </c>
      <c r="K229" s="205"/>
      <c r="L229" s="210"/>
      <c r="M229" s="211"/>
      <c r="N229" s="212"/>
      <c r="O229" s="212"/>
      <c r="P229" s="213">
        <f>SUM(P230:P311)</f>
        <v>0</v>
      </c>
      <c r="Q229" s="212"/>
      <c r="R229" s="213">
        <f>SUM(R230:R311)</f>
        <v>165.90678480000003</v>
      </c>
      <c r="S229" s="212"/>
      <c r="T229" s="214">
        <f>SUM(T230:T311)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5" t="s">
        <v>84</v>
      </c>
      <c r="AT229" s="216" t="s">
        <v>75</v>
      </c>
      <c r="AU229" s="216" t="s">
        <v>84</v>
      </c>
      <c r="AY229" s="215" t="s">
        <v>134</v>
      </c>
      <c r="BK229" s="217">
        <f>SUM(BK230:BK311)</f>
        <v>0</v>
      </c>
    </row>
    <row r="230" s="2" customFormat="1" ht="16.5" customHeight="1">
      <c r="A230" s="39"/>
      <c r="B230" s="40"/>
      <c r="C230" s="220" t="s">
        <v>385</v>
      </c>
      <c r="D230" s="220" t="s">
        <v>136</v>
      </c>
      <c r="E230" s="221" t="s">
        <v>1048</v>
      </c>
      <c r="F230" s="222" t="s">
        <v>1049</v>
      </c>
      <c r="G230" s="223" t="s">
        <v>139</v>
      </c>
      <c r="H230" s="224">
        <v>1.379</v>
      </c>
      <c r="I230" s="225"/>
      <c r="J230" s="226">
        <f>ROUND(I230*H230,2)</f>
        <v>0</v>
      </c>
      <c r="K230" s="227"/>
      <c r="L230" s="45"/>
      <c r="M230" s="228" t="s">
        <v>1</v>
      </c>
      <c r="N230" s="229" t="s">
        <v>42</v>
      </c>
      <c r="O230" s="92"/>
      <c r="P230" s="230">
        <f>O230*H230</f>
        <v>0</v>
      </c>
      <c r="Q230" s="230">
        <v>1.837</v>
      </c>
      <c r="R230" s="230">
        <f>Q230*H230</f>
        <v>2.533223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140</v>
      </c>
      <c r="AT230" s="232" t="s">
        <v>136</v>
      </c>
      <c r="AU230" s="232" t="s">
        <v>141</v>
      </c>
      <c r="AY230" s="18" t="s">
        <v>134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141</v>
      </c>
      <c r="BK230" s="233">
        <f>ROUND(I230*H230,2)</f>
        <v>0</v>
      </c>
      <c r="BL230" s="18" t="s">
        <v>140</v>
      </c>
      <c r="BM230" s="232" t="s">
        <v>1107</v>
      </c>
    </row>
    <row r="231" s="13" customFormat="1">
      <c r="A231" s="13"/>
      <c r="B231" s="234"/>
      <c r="C231" s="235"/>
      <c r="D231" s="236" t="s">
        <v>143</v>
      </c>
      <c r="E231" s="237" t="s">
        <v>1</v>
      </c>
      <c r="F231" s="238" t="s">
        <v>1108</v>
      </c>
      <c r="G231" s="235"/>
      <c r="H231" s="239">
        <v>1.379</v>
      </c>
      <c r="I231" s="240"/>
      <c r="J231" s="235"/>
      <c r="K231" s="235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143</v>
      </c>
      <c r="AU231" s="245" t="s">
        <v>141</v>
      </c>
      <c r="AV231" s="13" t="s">
        <v>141</v>
      </c>
      <c r="AW231" s="13" t="s">
        <v>32</v>
      </c>
      <c r="AX231" s="13" t="s">
        <v>76</v>
      </c>
      <c r="AY231" s="245" t="s">
        <v>134</v>
      </c>
    </row>
    <row r="232" s="15" customFormat="1">
      <c r="A232" s="15"/>
      <c r="B232" s="257"/>
      <c r="C232" s="258"/>
      <c r="D232" s="236" t="s">
        <v>143</v>
      </c>
      <c r="E232" s="259" t="s">
        <v>1</v>
      </c>
      <c r="F232" s="260" t="s">
        <v>152</v>
      </c>
      <c r="G232" s="258"/>
      <c r="H232" s="261">
        <v>1.379</v>
      </c>
      <c r="I232" s="262"/>
      <c r="J232" s="258"/>
      <c r="K232" s="258"/>
      <c r="L232" s="263"/>
      <c r="M232" s="264"/>
      <c r="N232" s="265"/>
      <c r="O232" s="265"/>
      <c r="P232" s="265"/>
      <c r="Q232" s="265"/>
      <c r="R232" s="265"/>
      <c r="S232" s="265"/>
      <c r="T232" s="266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7" t="s">
        <v>143</v>
      </c>
      <c r="AU232" s="267" t="s">
        <v>141</v>
      </c>
      <c r="AV232" s="15" t="s">
        <v>140</v>
      </c>
      <c r="AW232" s="15" t="s">
        <v>32</v>
      </c>
      <c r="AX232" s="15" t="s">
        <v>84</v>
      </c>
      <c r="AY232" s="267" t="s">
        <v>134</v>
      </c>
    </row>
    <row r="233" s="2" customFormat="1" ht="16.5" customHeight="1">
      <c r="A233" s="39"/>
      <c r="B233" s="40"/>
      <c r="C233" s="220" t="s">
        <v>394</v>
      </c>
      <c r="D233" s="220" t="s">
        <v>136</v>
      </c>
      <c r="E233" s="221" t="s">
        <v>1109</v>
      </c>
      <c r="F233" s="222" t="s">
        <v>1110</v>
      </c>
      <c r="G233" s="223" t="s">
        <v>139</v>
      </c>
      <c r="H233" s="224">
        <v>0.95199999999999996</v>
      </c>
      <c r="I233" s="225"/>
      <c r="J233" s="226">
        <f>ROUND(I233*H233,2)</f>
        <v>0</v>
      </c>
      <c r="K233" s="227"/>
      <c r="L233" s="45"/>
      <c r="M233" s="228" t="s">
        <v>1</v>
      </c>
      <c r="N233" s="229" t="s">
        <v>42</v>
      </c>
      <c r="O233" s="92"/>
      <c r="P233" s="230">
        <f>O233*H233</f>
        <v>0</v>
      </c>
      <c r="Q233" s="230">
        <v>2.3010199999999998</v>
      </c>
      <c r="R233" s="230">
        <f>Q233*H233</f>
        <v>2.1905710399999996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140</v>
      </c>
      <c r="AT233" s="232" t="s">
        <v>136</v>
      </c>
      <c r="AU233" s="232" t="s">
        <v>141</v>
      </c>
      <c r="AY233" s="18" t="s">
        <v>134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141</v>
      </c>
      <c r="BK233" s="233">
        <f>ROUND(I233*H233,2)</f>
        <v>0</v>
      </c>
      <c r="BL233" s="18" t="s">
        <v>140</v>
      </c>
      <c r="BM233" s="232" t="s">
        <v>1111</v>
      </c>
    </row>
    <row r="234" s="13" customFormat="1">
      <c r="A234" s="13"/>
      <c r="B234" s="234"/>
      <c r="C234" s="235"/>
      <c r="D234" s="236" t="s">
        <v>143</v>
      </c>
      <c r="E234" s="237" t="s">
        <v>1</v>
      </c>
      <c r="F234" s="238" t="s">
        <v>1112</v>
      </c>
      <c r="G234" s="235"/>
      <c r="H234" s="239">
        <v>0.92000000000000004</v>
      </c>
      <c r="I234" s="240"/>
      <c r="J234" s="235"/>
      <c r="K234" s="235"/>
      <c r="L234" s="241"/>
      <c r="M234" s="242"/>
      <c r="N234" s="243"/>
      <c r="O234" s="243"/>
      <c r="P234" s="243"/>
      <c r="Q234" s="243"/>
      <c r="R234" s="243"/>
      <c r="S234" s="243"/>
      <c r="T234" s="24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5" t="s">
        <v>143</v>
      </c>
      <c r="AU234" s="245" t="s">
        <v>141</v>
      </c>
      <c r="AV234" s="13" t="s">
        <v>141</v>
      </c>
      <c r="AW234" s="13" t="s">
        <v>32</v>
      </c>
      <c r="AX234" s="13" t="s">
        <v>76</v>
      </c>
      <c r="AY234" s="245" t="s">
        <v>134</v>
      </c>
    </row>
    <row r="235" s="13" customFormat="1">
      <c r="A235" s="13"/>
      <c r="B235" s="234"/>
      <c r="C235" s="235"/>
      <c r="D235" s="236" t="s">
        <v>143</v>
      </c>
      <c r="E235" s="237" t="s">
        <v>1</v>
      </c>
      <c r="F235" s="238" t="s">
        <v>1113</v>
      </c>
      <c r="G235" s="235"/>
      <c r="H235" s="239">
        <v>0.032000000000000001</v>
      </c>
      <c r="I235" s="240"/>
      <c r="J235" s="235"/>
      <c r="K235" s="235"/>
      <c r="L235" s="241"/>
      <c r="M235" s="242"/>
      <c r="N235" s="243"/>
      <c r="O235" s="243"/>
      <c r="P235" s="243"/>
      <c r="Q235" s="243"/>
      <c r="R235" s="243"/>
      <c r="S235" s="243"/>
      <c r="T235" s="24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5" t="s">
        <v>143</v>
      </c>
      <c r="AU235" s="245" t="s">
        <v>141</v>
      </c>
      <c r="AV235" s="13" t="s">
        <v>141</v>
      </c>
      <c r="AW235" s="13" t="s">
        <v>32</v>
      </c>
      <c r="AX235" s="13" t="s">
        <v>76</v>
      </c>
      <c r="AY235" s="245" t="s">
        <v>134</v>
      </c>
    </row>
    <row r="236" s="15" customFormat="1">
      <c r="A236" s="15"/>
      <c r="B236" s="257"/>
      <c r="C236" s="258"/>
      <c r="D236" s="236" t="s">
        <v>143</v>
      </c>
      <c r="E236" s="259" t="s">
        <v>1</v>
      </c>
      <c r="F236" s="260" t="s">
        <v>152</v>
      </c>
      <c r="G236" s="258"/>
      <c r="H236" s="261">
        <v>0.95199999999999996</v>
      </c>
      <c r="I236" s="262"/>
      <c r="J236" s="258"/>
      <c r="K236" s="258"/>
      <c r="L236" s="263"/>
      <c r="M236" s="264"/>
      <c r="N236" s="265"/>
      <c r="O236" s="265"/>
      <c r="P236" s="265"/>
      <c r="Q236" s="265"/>
      <c r="R236" s="265"/>
      <c r="S236" s="265"/>
      <c r="T236" s="266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7" t="s">
        <v>143</v>
      </c>
      <c r="AU236" s="267" t="s">
        <v>141</v>
      </c>
      <c r="AV236" s="15" t="s">
        <v>140</v>
      </c>
      <c r="AW236" s="15" t="s">
        <v>32</v>
      </c>
      <c r="AX236" s="15" t="s">
        <v>84</v>
      </c>
      <c r="AY236" s="267" t="s">
        <v>134</v>
      </c>
    </row>
    <row r="237" s="2" customFormat="1" ht="16.5" customHeight="1">
      <c r="A237" s="39"/>
      <c r="B237" s="40"/>
      <c r="C237" s="220" t="s">
        <v>506</v>
      </c>
      <c r="D237" s="220" t="s">
        <v>136</v>
      </c>
      <c r="E237" s="221" t="s">
        <v>1114</v>
      </c>
      <c r="F237" s="222" t="s">
        <v>1115</v>
      </c>
      <c r="G237" s="223" t="s">
        <v>139</v>
      </c>
      <c r="H237" s="224">
        <v>6.4569999999999999</v>
      </c>
      <c r="I237" s="225"/>
      <c r="J237" s="226">
        <f>ROUND(I237*H237,2)</f>
        <v>0</v>
      </c>
      <c r="K237" s="227"/>
      <c r="L237" s="45"/>
      <c r="M237" s="228" t="s">
        <v>1</v>
      </c>
      <c r="N237" s="229" t="s">
        <v>42</v>
      </c>
      <c r="O237" s="92"/>
      <c r="P237" s="230">
        <f>O237*H237</f>
        <v>0</v>
      </c>
      <c r="Q237" s="230">
        <v>2.5018699999999998</v>
      </c>
      <c r="R237" s="230">
        <f>Q237*H237</f>
        <v>16.154574589999999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140</v>
      </c>
      <c r="AT237" s="232" t="s">
        <v>136</v>
      </c>
      <c r="AU237" s="232" t="s">
        <v>141</v>
      </c>
      <c r="AY237" s="18" t="s">
        <v>134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141</v>
      </c>
      <c r="BK237" s="233">
        <f>ROUND(I237*H237,2)</f>
        <v>0</v>
      </c>
      <c r="BL237" s="18" t="s">
        <v>140</v>
      </c>
      <c r="BM237" s="232" t="s">
        <v>1116</v>
      </c>
    </row>
    <row r="238" s="13" customFormat="1">
      <c r="A238" s="13"/>
      <c r="B238" s="234"/>
      <c r="C238" s="235"/>
      <c r="D238" s="236" t="s">
        <v>143</v>
      </c>
      <c r="E238" s="237" t="s">
        <v>1</v>
      </c>
      <c r="F238" s="238" t="s">
        <v>145</v>
      </c>
      <c r="G238" s="235"/>
      <c r="H238" s="239">
        <v>0.89300000000000002</v>
      </c>
      <c r="I238" s="240"/>
      <c r="J238" s="235"/>
      <c r="K238" s="235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143</v>
      </c>
      <c r="AU238" s="245" t="s">
        <v>141</v>
      </c>
      <c r="AV238" s="13" t="s">
        <v>141</v>
      </c>
      <c r="AW238" s="13" t="s">
        <v>32</v>
      </c>
      <c r="AX238" s="13" t="s">
        <v>76</v>
      </c>
      <c r="AY238" s="245" t="s">
        <v>134</v>
      </c>
    </row>
    <row r="239" s="13" customFormat="1">
      <c r="A239" s="13"/>
      <c r="B239" s="234"/>
      <c r="C239" s="235"/>
      <c r="D239" s="236" t="s">
        <v>143</v>
      </c>
      <c r="E239" s="237" t="s">
        <v>1</v>
      </c>
      <c r="F239" s="238" t="s">
        <v>1117</v>
      </c>
      <c r="G239" s="235"/>
      <c r="H239" s="239">
        <v>1.5369999999999999</v>
      </c>
      <c r="I239" s="240"/>
      <c r="J239" s="235"/>
      <c r="K239" s="235"/>
      <c r="L239" s="241"/>
      <c r="M239" s="242"/>
      <c r="N239" s="243"/>
      <c r="O239" s="243"/>
      <c r="P239" s="243"/>
      <c r="Q239" s="243"/>
      <c r="R239" s="243"/>
      <c r="S239" s="243"/>
      <c r="T239" s="24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5" t="s">
        <v>143</v>
      </c>
      <c r="AU239" s="245" t="s">
        <v>141</v>
      </c>
      <c r="AV239" s="13" t="s">
        <v>141</v>
      </c>
      <c r="AW239" s="13" t="s">
        <v>32</v>
      </c>
      <c r="AX239" s="13" t="s">
        <v>76</v>
      </c>
      <c r="AY239" s="245" t="s">
        <v>134</v>
      </c>
    </row>
    <row r="240" s="13" customFormat="1">
      <c r="A240" s="13"/>
      <c r="B240" s="234"/>
      <c r="C240" s="235"/>
      <c r="D240" s="236" t="s">
        <v>143</v>
      </c>
      <c r="E240" s="237" t="s">
        <v>1</v>
      </c>
      <c r="F240" s="238" t="s">
        <v>1118</v>
      </c>
      <c r="G240" s="235"/>
      <c r="H240" s="239">
        <v>2.7589999999999999</v>
      </c>
      <c r="I240" s="240"/>
      <c r="J240" s="235"/>
      <c r="K240" s="235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143</v>
      </c>
      <c r="AU240" s="245" t="s">
        <v>141</v>
      </c>
      <c r="AV240" s="13" t="s">
        <v>141</v>
      </c>
      <c r="AW240" s="13" t="s">
        <v>32</v>
      </c>
      <c r="AX240" s="13" t="s">
        <v>76</v>
      </c>
      <c r="AY240" s="245" t="s">
        <v>134</v>
      </c>
    </row>
    <row r="241" s="13" customFormat="1">
      <c r="A241" s="13"/>
      <c r="B241" s="234"/>
      <c r="C241" s="235"/>
      <c r="D241" s="236" t="s">
        <v>143</v>
      </c>
      <c r="E241" s="237" t="s">
        <v>1</v>
      </c>
      <c r="F241" s="238" t="s">
        <v>1119</v>
      </c>
      <c r="G241" s="235"/>
      <c r="H241" s="239">
        <v>1.05</v>
      </c>
      <c r="I241" s="240"/>
      <c r="J241" s="235"/>
      <c r="K241" s="235"/>
      <c r="L241" s="241"/>
      <c r="M241" s="242"/>
      <c r="N241" s="243"/>
      <c r="O241" s="243"/>
      <c r="P241" s="243"/>
      <c r="Q241" s="243"/>
      <c r="R241" s="243"/>
      <c r="S241" s="243"/>
      <c r="T241" s="24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5" t="s">
        <v>143</v>
      </c>
      <c r="AU241" s="245" t="s">
        <v>141</v>
      </c>
      <c r="AV241" s="13" t="s">
        <v>141</v>
      </c>
      <c r="AW241" s="13" t="s">
        <v>32</v>
      </c>
      <c r="AX241" s="13" t="s">
        <v>76</v>
      </c>
      <c r="AY241" s="245" t="s">
        <v>134</v>
      </c>
    </row>
    <row r="242" s="13" customFormat="1">
      <c r="A242" s="13"/>
      <c r="B242" s="234"/>
      <c r="C242" s="235"/>
      <c r="D242" s="236" t="s">
        <v>143</v>
      </c>
      <c r="E242" s="237" t="s">
        <v>1</v>
      </c>
      <c r="F242" s="238" t="s">
        <v>1120</v>
      </c>
      <c r="G242" s="235"/>
      <c r="H242" s="239">
        <v>0.218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143</v>
      </c>
      <c r="AU242" s="245" t="s">
        <v>141</v>
      </c>
      <c r="AV242" s="13" t="s">
        <v>141</v>
      </c>
      <c r="AW242" s="13" t="s">
        <v>32</v>
      </c>
      <c r="AX242" s="13" t="s">
        <v>76</v>
      </c>
      <c r="AY242" s="245" t="s">
        <v>134</v>
      </c>
    </row>
    <row r="243" s="15" customFormat="1">
      <c r="A243" s="15"/>
      <c r="B243" s="257"/>
      <c r="C243" s="258"/>
      <c r="D243" s="236" t="s">
        <v>143</v>
      </c>
      <c r="E243" s="259" t="s">
        <v>1</v>
      </c>
      <c r="F243" s="260" t="s">
        <v>152</v>
      </c>
      <c r="G243" s="258"/>
      <c r="H243" s="261">
        <v>6.4569999999999999</v>
      </c>
      <c r="I243" s="262"/>
      <c r="J243" s="258"/>
      <c r="K243" s="258"/>
      <c r="L243" s="263"/>
      <c r="M243" s="264"/>
      <c r="N243" s="265"/>
      <c r="O243" s="265"/>
      <c r="P243" s="265"/>
      <c r="Q243" s="265"/>
      <c r="R243" s="265"/>
      <c r="S243" s="265"/>
      <c r="T243" s="266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67" t="s">
        <v>143</v>
      </c>
      <c r="AU243" s="267" t="s">
        <v>141</v>
      </c>
      <c r="AV243" s="15" t="s">
        <v>140</v>
      </c>
      <c r="AW243" s="15" t="s">
        <v>32</v>
      </c>
      <c r="AX243" s="15" t="s">
        <v>84</v>
      </c>
      <c r="AY243" s="267" t="s">
        <v>134</v>
      </c>
    </row>
    <row r="244" s="2" customFormat="1" ht="24.15" customHeight="1">
      <c r="A244" s="39"/>
      <c r="B244" s="40"/>
      <c r="C244" s="220" t="s">
        <v>510</v>
      </c>
      <c r="D244" s="220" t="s">
        <v>136</v>
      </c>
      <c r="E244" s="221" t="s">
        <v>1121</v>
      </c>
      <c r="F244" s="222" t="s">
        <v>1122</v>
      </c>
      <c r="G244" s="223" t="s">
        <v>139</v>
      </c>
      <c r="H244" s="224">
        <v>0.89300000000000002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42</v>
      </c>
      <c r="O244" s="92"/>
      <c r="P244" s="230">
        <f>O244*H244</f>
        <v>0</v>
      </c>
      <c r="Q244" s="230">
        <v>2.5504500000000001</v>
      </c>
      <c r="R244" s="230">
        <f>Q244*H244</f>
        <v>2.27755185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140</v>
      </c>
      <c r="AT244" s="232" t="s">
        <v>136</v>
      </c>
      <c r="AU244" s="232" t="s">
        <v>141</v>
      </c>
      <c r="AY244" s="18" t="s">
        <v>134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141</v>
      </c>
      <c r="BK244" s="233">
        <f>ROUND(I244*H244,2)</f>
        <v>0</v>
      </c>
      <c r="BL244" s="18" t="s">
        <v>140</v>
      </c>
      <c r="BM244" s="232" t="s">
        <v>1123</v>
      </c>
    </row>
    <row r="245" s="13" customFormat="1">
      <c r="A245" s="13"/>
      <c r="B245" s="234"/>
      <c r="C245" s="235"/>
      <c r="D245" s="236" t="s">
        <v>143</v>
      </c>
      <c r="E245" s="237" t="s">
        <v>1</v>
      </c>
      <c r="F245" s="238" t="s">
        <v>145</v>
      </c>
      <c r="G245" s="235"/>
      <c r="H245" s="239">
        <v>0.89300000000000002</v>
      </c>
      <c r="I245" s="240"/>
      <c r="J245" s="235"/>
      <c r="K245" s="235"/>
      <c r="L245" s="241"/>
      <c r="M245" s="242"/>
      <c r="N245" s="243"/>
      <c r="O245" s="243"/>
      <c r="P245" s="243"/>
      <c r="Q245" s="243"/>
      <c r="R245" s="243"/>
      <c r="S245" s="243"/>
      <c r="T245" s="24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5" t="s">
        <v>143</v>
      </c>
      <c r="AU245" s="245" t="s">
        <v>141</v>
      </c>
      <c r="AV245" s="13" t="s">
        <v>141</v>
      </c>
      <c r="AW245" s="13" t="s">
        <v>32</v>
      </c>
      <c r="AX245" s="13" t="s">
        <v>84</v>
      </c>
      <c r="AY245" s="245" t="s">
        <v>134</v>
      </c>
    </row>
    <row r="246" s="2" customFormat="1" ht="16.5" customHeight="1">
      <c r="A246" s="39"/>
      <c r="B246" s="40"/>
      <c r="C246" s="220" t="s">
        <v>535</v>
      </c>
      <c r="D246" s="220" t="s">
        <v>136</v>
      </c>
      <c r="E246" s="221" t="s">
        <v>1124</v>
      </c>
      <c r="F246" s="222" t="s">
        <v>1125</v>
      </c>
      <c r="G246" s="223" t="s">
        <v>157</v>
      </c>
      <c r="H246" s="224">
        <v>8.4000000000000004</v>
      </c>
      <c r="I246" s="225"/>
      <c r="J246" s="226">
        <f>ROUND(I246*H246,2)</f>
        <v>0</v>
      </c>
      <c r="K246" s="227"/>
      <c r="L246" s="45"/>
      <c r="M246" s="228" t="s">
        <v>1</v>
      </c>
      <c r="N246" s="229" t="s">
        <v>42</v>
      </c>
      <c r="O246" s="92"/>
      <c r="P246" s="230">
        <f>O246*H246</f>
        <v>0</v>
      </c>
      <c r="Q246" s="230">
        <v>0.0026900000000000001</v>
      </c>
      <c r="R246" s="230">
        <f>Q246*H246</f>
        <v>0.022596000000000002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140</v>
      </c>
      <c r="AT246" s="232" t="s">
        <v>136</v>
      </c>
      <c r="AU246" s="232" t="s">
        <v>141</v>
      </c>
      <c r="AY246" s="18" t="s">
        <v>134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141</v>
      </c>
      <c r="BK246" s="233">
        <f>ROUND(I246*H246,2)</f>
        <v>0</v>
      </c>
      <c r="BL246" s="18" t="s">
        <v>140</v>
      </c>
      <c r="BM246" s="232" t="s">
        <v>1126</v>
      </c>
    </row>
    <row r="247" s="13" customFormat="1">
      <c r="A247" s="13"/>
      <c r="B247" s="234"/>
      <c r="C247" s="235"/>
      <c r="D247" s="236" t="s">
        <v>143</v>
      </c>
      <c r="E247" s="237" t="s">
        <v>1</v>
      </c>
      <c r="F247" s="238" t="s">
        <v>1127</v>
      </c>
      <c r="G247" s="235"/>
      <c r="H247" s="239">
        <v>8.4000000000000004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143</v>
      </c>
      <c r="AU247" s="245" t="s">
        <v>141</v>
      </c>
      <c r="AV247" s="13" t="s">
        <v>141</v>
      </c>
      <c r="AW247" s="13" t="s">
        <v>32</v>
      </c>
      <c r="AX247" s="13" t="s">
        <v>84</v>
      </c>
      <c r="AY247" s="245" t="s">
        <v>134</v>
      </c>
    </row>
    <row r="248" s="2" customFormat="1" ht="16.5" customHeight="1">
      <c r="A248" s="39"/>
      <c r="B248" s="40"/>
      <c r="C248" s="220" t="s">
        <v>545</v>
      </c>
      <c r="D248" s="220" t="s">
        <v>136</v>
      </c>
      <c r="E248" s="221" t="s">
        <v>1128</v>
      </c>
      <c r="F248" s="222" t="s">
        <v>1129</v>
      </c>
      <c r="G248" s="223" t="s">
        <v>157</v>
      </c>
      <c r="H248" s="224">
        <v>8.4000000000000004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42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140</v>
      </c>
      <c r="AT248" s="232" t="s">
        <v>136</v>
      </c>
      <c r="AU248" s="232" t="s">
        <v>141</v>
      </c>
      <c r="AY248" s="18" t="s">
        <v>134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141</v>
      </c>
      <c r="BK248" s="233">
        <f>ROUND(I248*H248,2)</f>
        <v>0</v>
      </c>
      <c r="BL248" s="18" t="s">
        <v>140</v>
      </c>
      <c r="BM248" s="232" t="s">
        <v>1130</v>
      </c>
    </row>
    <row r="249" s="2" customFormat="1" ht="21.75" customHeight="1">
      <c r="A249" s="39"/>
      <c r="B249" s="40"/>
      <c r="C249" s="220" t="s">
        <v>552</v>
      </c>
      <c r="D249" s="220" t="s">
        <v>136</v>
      </c>
      <c r="E249" s="221" t="s">
        <v>1131</v>
      </c>
      <c r="F249" s="222" t="s">
        <v>1132</v>
      </c>
      <c r="G249" s="223" t="s">
        <v>157</v>
      </c>
      <c r="H249" s="224">
        <v>8.5679999999999996</v>
      </c>
      <c r="I249" s="225"/>
      <c r="J249" s="226">
        <f>ROUND(I249*H249,2)</f>
        <v>0</v>
      </c>
      <c r="K249" s="227"/>
      <c r="L249" s="45"/>
      <c r="M249" s="228" t="s">
        <v>1</v>
      </c>
      <c r="N249" s="229" t="s">
        <v>42</v>
      </c>
      <c r="O249" s="92"/>
      <c r="P249" s="230">
        <f>O249*H249</f>
        <v>0</v>
      </c>
      <c r="Q249" s="230">
        <v>0.57003000000000004</v>
      </c>
      <c r="R249" s="230">
        <f>Q249*H249</f>
        <v>4.8840170399999998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140</v>
      </c>
      <c r="AT249" s="232" t="s">
        <v>136</v>
      </c>
      <c r="AU249" s="232" t="s">
        <v>141</v>
      </c>
      <c r="AY249" s="18" t="s">
        <v>134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141</v>
      </c>
      <c r="BK249" s="233">
        <f>ROUND(I249*H249,2)</f>
        <v>0</v>
      </c>
      <c r="BL249" s="18" t="s">
        <v>140</v>
      </c>
      <c r="BM249" s="232" t="s">
        <v>1133</v>
      </c>
    </row>
    <row r="250" s="13" customFormat="1">
      <c r="A250" s="13"/>
      <c r="B250" s="234"/>
      <c r="C250" s="235"/>
      <c r="D250" s="236" t="s">
        <v>143</v>
      </c>
      <c r="E250" s="237" t="s">
        <v>1</v>
      </c>
      <c r="F250" s="238" t="s">
        <v>1134</v>
      </c>
      <c r="G250" s="235"/>
      <c r="H250" s="239">
        <v>8.5679999999999996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143</v>
      </c>
      <c r="AU250" s="245" t="s">
        <v>141</v>
      </c>
      <c r="AV250" s="13" t="s">
        <v>141</v>
      </c>
      <c r="AW250" s="13" t="s">
        <v>32</v>
      </c>
      <c r="AX250" s="13" t="s">
        <v>84</v>
      </c>
      <c r="AY250" s="245" t="s">
        <v>134</v>
      </c>
    </row>
    <row r="251" s="2" customFormat="1" ht="24.15" customHeight="1">
      <c r="A251" s="39"/>
      <c r="B251" s="40"/>
      <c r="C251" s="220" t="s">
        <v>563</v>
      </c>
      <c r="D251" s="220" t="s">
        <v>136</v>
      </c>
      <c r="E251" s="221" t="s">
        <v>1135</v>
      </c>
      <c r="F251" s="222" t="s">
        <v>1136</v>
      </c>
      <c r="G251" s="223" t="s">
        <v>609</v>
      </c>
      <c r="H251" s="224">
        <v>0.59299999999999997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42</v>
      </c>
      <c r="O251" s="92"/>
      <c r="P251" s="230">
        <f>O251*H251</f>
        <v>0</v>
      </c>
      <c r="Q251" s="230">
        <v>1.05962</v>
      </c>
      <c r="R251" s="230">
        <f>Q251*H251</f>
        <v>0.62835465999999995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140</v>
      </c>
      <c r="AT251" s="232" t="s">
        <v>136</v>
      </c>
      <c r="AU251" s="232" t="s">
        <v>141</v>
      </c>
      <c r="AY251" s="18" t="s">
        <v>134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141</v>
      </c>
      <c r="BK251" s="233">
        <f>ROUND(I251*H251,2)</f>
        <v>0</v>
      </c>
      <c r="BL251" s="18" t="s">
        <v>140</v>
      </c>
      <c r="BM251" s="232" t="s">
        <v>1137</v>
      </c>
    </row>
    <row r="252" s="13" customFormat="1">
      <c r="A252" s="13"/>
      <c r="B252" s="234"/>
      <c r="C252" s="235"/>
      <c r="D252" s="236" t="s">
        <v>143</v>
      </c>
      <c r="E252" s="237" t="s">
        <v>1</v>
      </c>
      <c r="F252" s="238" t="s">
        <v>1138</v>
      </c>
      <c r="G252" s="235"/>
      <c r="H252" s="239">
        <v>0.59299999999999997</v>
      </c>
      <c r="I252" s="240"/>
      <c r="J252" s="235"/>
      <c r="K252" s="235"/>
      <c r="L252" s="241"/>
      <c r="M252" s="242"/>
      <c r="N252" s="243"/>
      <c r="O252" s="243"/>
      <c r="P252" s="243"/>
      <c r="Q252" s="243"/>
      <c r="R252" s="243"/>
      <c r="S252" s="243"/>
      <c r="T252" s="24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5" t="s">
        <v>143</v>
      </c>
      <c r="AU252" s="245" t="s">
        <v>141</v>
      </c>
      <c r="AV252" s="13" t="s">
        <v>141</v>
      </c>
      <c r="AW252" s="13" t="s">
        <v>32</v>
      </c>
      <c r="AX252" s="13" t="s">
        <v>84</v>
      </c>
      <c r="AY252" s="245" t="s">
        <v>134</v>
      </c>
    </row>
    <row r="253" s="2" customFormat="1" ht="24.15" customHeight="1">
      <c r="A253" s="39"/>
      <c r="B253" s="40"/>
      <c r="C253" s="220" t="s">
        <v>568</v>
      </c>
      <c r="D253" s="220" t="s">
        <v>136</v>
      </c>
      <c r="E253" s="221" t="s">
        <v>1139</v>
      </c>
      <c r="F253" s="222" t="s">
        <v>1140</v>
      </c>
      <c r="G253" s="223" t="s">
        <v>157</v>
      </c>
      <c r="H253" s="224">
        <v>20.626000000000001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42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140</v>
      </c>
      <c r="AT253" s="232" t="s">
        <v>136</v>
      </c>
      <c r="AU253" s="232" t="s">
        <v>141</v>
      </c>
      <c r="AY253" s="18" t="s">
        <v>134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141</v>
      </c>
      <c r="BK253" s="233">
        <f>ROUND(I253*H253,2)</f>
        <v>0</v>
      </c>
      <c r="BL253" s="18" t="s">
        <v>140</v>
      </c>
      <c r="BM253" s="232" t="s">
        <v>1141</v>
      </c>
    </row>
    <row r="254" s="13" customFormat="1">
      <c r="A254" s="13"/>
      <c r="B254" s="234"/>
      <c r="C254" s="235"/>
      <c r="D254" s="236" t="s">
        <v>143</v>
      </c>
      <c r="E254" s="237" t="s">
        <v>1</v>
      </c>
      <c r="F254" s="238" t="s">
        <v>1142</v>
      </c>
      <c r="G254" s="235"/>
      <c r="H254" s="239">
        <v>20.626000000000001</v>
      </c>
      <c r="I254" s="240"/>
      <c r="J254" s="235"/>
      <c r="K254" s="235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143</v>
      </c>
      <c r="AU254" s="245" t="s">
        <v>141</v>
      </c>
      <c r="AV254" s="13" t="s">
        <v>141</v>
      </c>
      <c r="AW254" s="13" t="s">
        <v>32</v>
      </c>
      <c r="AX254" s="13" t="s">
        <v>76</v>
      </c>
      <c r="AY254" s="245" t="s">
        <v>134</v>
      </c>
    </row>
    <row r="255" s="15" customFormat="1">
      <c r="A255" s="15"/>
      <c r="B255" s="257"/>
      <c r="C255" s="258"/>
      <c r="D255" s="236" t="s">
        <v>143</v>
      </c>
      <c r="E255" s="259" t="s">
        <v>1</v>
      </c>
      <c r="F255" s="260" t="s">
        <v>152</v>
      </c>
      <c r="G255" s="258"/>
      <c r="H255" s="261">
        <v>20.626000000000001</v>
      </c>
      <c r="I255" s="262"/>
      <c r="J255" s="258"/>
      <c r="K255" s="258"/>
      <c r="L255" s="263"/>
      <c r="M255" s="264"/>
      <c r="N255" s="265"/>
      <c r="O255" s="265"/>
      <c r="P255" s="265"/>
      <c r="Q255" s="265"/>
      <c r="R255" s="265"/>
      <c r="S255" s="265"/>
      <c r="T255" s="266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7" t="s">
        <v>143</v>
      </c>
      <c r="AU255" s="267" t="s">
        <v>141</v>
      </c>
      <c r="AV255" s="15" t="s">
        <v>140</v>
      </c>
      <c r="AW255" s="15" t="s">
        <v>32</v>
      </c>
      <c r="AX255" s="15" t="s">
        <v>84</v>
      </c>
      <c r="AY255" s="267" t="s">
        <v>134</v>
      </c>
    </row>
    <row r="256" s="2" customFormat="1" ht="16.5" customHeight="1">
      <c r="A256" s="39"/>
      <c r="B256" s="40"/>
      <c r="C256" s="284" t="s">
        <v>577</v>
      </c>
      <c r="D256" s="284" t="s">
        <v>1085</v>
      </c>
      <c r="E256" s="285" t="s">
        <v>1086</v>
      </c>
      <c r="F256" s="286" t="s">
        <v>1087</v>
      </c>
      <c r="G256" s="287" t="s">
        <v>1088</v>
      </c>
      <c r="H256" s="288">
        <v>6.1879999999999997</v>
      </c>
      <c r="I256" s="289"/>
      <c r="J256" s="290">
        <f>ROUND(I256*H256,2)</f>
        <v>0</v>
      </c>
      <c r="K256" s="291"/>
      <c r="L256" s="292"/>
      <c r="M256" s="293" t="s">
        <v>1</v>
      </c>
      <c r="N256" s="294" t="s">
        <v>42</v>
      </c>
      <c r="O256" s="92"/>
      <c r="P256" s="230">
        <f>O256*H256</f>
        <v>0</v>
      </c>
      <c r="Q256" s="230">
        <v>0.001</v>
      </c>
      <c r="R256" s="230">
        <f>Q256*H256</f>
        <v>0.0061879999999999999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216</v>
      </c>
      <c r="AT256" s="232" t="s">
        <v>1085</v>
      </c>
      <c r="AU256" s="232" t="s">
        <v>141</v>
      </c>
      <c r="AY256" s="18" t="s">
        <v>134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141</v>
      </c>
      <c r="BK256" s="233">
        <f>ROUND(I256*H256,2)</f>
        <v>0</v>
      </c>
      <c r="BL256" s="18" t="s">
        <v>140</v>
      </c>
      <c r="BM256" s="232" t="s">
        <v>1143</v>
      </c>
    </row>
    <row r="257" s="13" customFormat="1">
      <c r="A257" s="13"/>
      <c r="B257" s="234"/>
      <c r="C257" s="235"/>
      <c r="D257" s="236" t="s">
        <v>143</v>
      </c>
      <c r="E257" s="235"/>
      <c r="F257" s="238" t="s">
        <v>1144</v>
      </c>
      <c r="G257" s="235"/>
      <c r="H257" s="239">
        <v>6.1879999999999997</v>
      </c>
      <c r="I257" s="240"/>
      <c r="J257" s="235"/>
      <c r="K257" s="235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143</v>
      </c>
      <c r="AU257" s="245" t="s">
        <v>141</v>
      </c>
      <c r="AV257" s="13" t="s">
        <v>141</v>
      </c>
      <c r="AW257" s="13" t="s">
        <v>4</v>
      </c>
      <c r="AX257" s="13" t="s">
        <v>84</v>
      </c>
      <c r="AY257" s="245" t="s">
        <v>134</v>
      </c>
    </row>
    <row r="258" s="2" customFormat="1" ht="24.15" customHeight="1">
      <c r="A258" s="39"/>
      <c r="B258" s="40"/>
      <c r="C258" s="220" t="s">
        <v>586</v>
      </c>
      <c r="D258" s="220" t="s">
        <v>136</v>
      </c>
      <c r="E258" s="221" t="s">
        <v>1145</v>
      </c>
      <c r="F258" s="222" t="s">
        <v>1146</v>
      </c>
      <c r="G258" s="223" t="s">
        <v>157</v>
      </c>
      <c r="H258" s="224">
        <v>41.252000000000002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42</v>
      </c>
      <c r="O258" s="92"/>
      <c r="P258" s="230">
        <f>O258*H258</f>
        <v>0</v>
      </c>
      <c r="Q258" s="230">
        <v>0.00040000000000000002</v>
      </c>
      <c r="R258" s="230">
        <f>Q258*H258</f>
        <v>0.016500800000000003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304</v>
      </c>
      <c r="AT258" s="232" t="s">
        <v>136</v>
      </c>
      <c r="AU258" s="232" t="s">
        <v>141</v>
      </c>
      <c r="AY258" s="18" t="s">
        <v>134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141</v>
      </c>
      <c r="BK258" s="233">
        <f>ROUND(I258*H258,2)</f>
        <v>0</v>
      </c>
      <c r="BL258" s="18" t="s">
        <v>304</v>
      </c>
      <c r="BM258" s="232" t="s">
        <v>1147</v>
      </c>
    </row>
    <row r="259" s="13" customFormat="1">
      <c r="A259" s="13"/>
      <c r="B259" s="234"/>
      <c r="C259" s="235"/>
      <c r="D259" s="236" t="s">
        <v>143</v>
      </c>
      <c r="E259" s="237" t="s">
        <v>1</v>
      </c>
      <c r="F259" s="238" t="s">
        <v>1142</v>
      </c>
      <c r="G259" s="235"/>
      <c r="H259" s="239">
        <v>20.626000000000001</v>
      </c>
      <c r="I259" s="240"/>
      <c r="J259" s="235"/>
      <c r="K259" s="235"/>
      <c r="L259" s="241"/>
      <c r="M259" s="242"/>
      <c r="N259" s="243"/>
      <c r="O259" s="243"/>
      <c r="P259" s="243"/>
      <c r="Q259" s="243"/>
      <c r="R259" s="243"/>
      <c r="S259" s="243"/>
      <c r="T259" s="24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5" t="s">
        <v>143</v>
      </c>
      <c r="AU259" s="245" t="s">
        <v>141</v>
      </c>
      <c r="AV259" s="13" t="s">
        <v>141</v>
      </c>
      <c r="AW259" s="13" t="s">
        <v>32</v>
      </c>
      <c r="AX259" s="13" t="s">
        <v>76</v>
      </c>
      <c r="AY259" s="245" t="s">
        <v>134</v>
      </c>
    </row>
    <row r="260" s="15" customFormat="1">
      <c r="A260" s="15"/>
      <c r="B260" s="257"/>
      <c r="C260" s="258"/>
      <c r="D260" s="236" t="s">
        <v>143</v>
      </c>
      <c r="E260" s="259" t="s">
        <v>1</v>
      </c>
      <c r="F260" s="260" t="s">
        <v>152</v>
      </c>
      <c r="G260" s="258"/>
      <c r="H260" s="261">
        <v>20.626000000000001</v>
      </c>
      <c r="I260" s="262"/>
      <c r="J260" s="258"/>
      <c r="K260" s="258"/>
      <c r="L260" s="263"/>
      <c r="M260" s="264"/>
      <c r="N260" s="265"/>
      <c r="O260" s="265"/>
      <c r="P260" s="265"/>
      <c r="Q260" s="265"/>
      <c r="R260" s="265"/>
      <c r="S260" s="265"/>
      <c r="T260" s="266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7" t="s">
        <v>143</v>
      </c>
      <c r="AU260" s="267" t="s">
        <v>141</v>
      </c>
      <c r="AV260" s="15" t="s">
        <v>140</v>
      </c>
      <c r="AW260" s="15" t="s">
        <v>32</v>
      </c>
      <c r="AX260" s="15" t="s">
        <v>84</v>
      </c>
      <c r="AY260" s="267" t="s">
        <v>134</v>
      </c>
    </row>
    <row r="261" s="13" customFormat="1">
      <c r="A261" s="13"/>
      <c r="B261" s="234"/>
      <c r="C261" s="235"/>
      <c r="D261" s="236" t="s">
        <v>143</v>
      </c>
      <c r="E261" s="235"/>
      <c r="F261" s="238" t="s">
        <v>1148</v>
      </c>
      <c r="G261" s="235"/>
      <c r="H261" s="239">
        <v>41.252000000000002</v>
      </c>
      <c r="I261" s="240"/>
      <c r="J261" s="235"/>
      <c r="K261" s="235"/>
      <c r="L261" s="241"/>
      <c r="M261" s="242"/>
      <c r="N261" s="243"/>
      <c r="O261" s="243"/>
      <c r="P261" s="243"/>
      <c r="Q261" s="243"/>
      <c r="R261" s="243"/>
      <c r="S261" s="243"/>
      <c r="T261" s="24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5" t="s">
        <v>143</v>
      </c>
      <c r="AU261" s="245" t="s">
        <v>141</v>
      </c>
      <c r="AV261" s="13" t="s">
        <v>141</v>
      </c>
      <c r="AW261" s="13" t="s">
        <v>4</v>
      </c>
      <c r="AX261" s="13" t="s">
        <v>84</v>
      </c>
      <c r="AY261" s="245" t="s">
        <v>134</v>
      </c>
    </row>
    <row r="262" s="2" customFormat="1" ht="37.8" customHeight="1">
      <c r="A262" s="39"/>
      <c r="B262" s="40"/>
      <c r="C262" s="284" t="s">
        <v>600</v>
      </c>
      <c r="D262" s="284" t="s">
        <v>1085</v>
      </c>
      <c r="E262" s="285" t="s">
        <v>1149</v>
      </c>
      <c r="F262" s="286" t="s">
        <v>1150</v>
      </c>
      <c r="G262" s="287" t="s">
        <v>157</v>
      </c>
      <c r="H262" s="288">
        <v>48.058999999999998</v>
      </c>
      <c r="I262" s="289"/>
      <c r="J262" s="290">
        <f>ROUND(I262*H262,2)</f>
        <v>0</v>
      </c>
      <c r="K262" s="291"/>
      <c r="L262" s="292"/>
      <c r="M262" s="293" t="s">
        <v>1</v>
      </c>
      <c r="N262" s="294" t="s">
        <v>42</v>
      </c>
      <c r="O262" s="92"/>
      <c r="P262" s="230">
        <f>O262*H262</f>
        <v>0</v>
      </c>
      <c r="Q262" s="230">
        <v>0.0047999999999999996</v>
      </c>
      <c r="R262" s="230">
        <f>Q262*H262</f>
        <v>0.23068319999999998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563</v>
      </c>
      <c r="AT262" s="232" t="s">
        <v>1085</v>
      </c>
      <c r="AU262" s="232" t="s">
        <v>141</v>
      </c>
      <c r="AY262" s="18" t="s">
        <v>134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141</v>
      </c>
      <c r="BK262" s="233">
        <f>ROUND(I262*H262,2)</f>
        <v>0</v>
      </c>
      <c r="BL262" s="18" t="s">
        <v>304</v>
      </c>
      <c r="BM262" s="232" t="s">
        <v>1151</v>
      </c>
    </row>
    <row r="263" s="13" customFormat="1">
      <c r="A263" s="13"/>
      <c r="B263" s="234"/>
      <c r="C263" s="235"/>
      <c r="D263" s="236" t="s">
        <v>143</v>
      </c>
      <c r="E263" s="235"/>
      <c r="F263" s="238" t="s">
        <v>1152</v>
      </c>
      <c r="G263" s="235"/>
      <c r="H263" s="239">
        <v>48.058999999999998</v>
      </c>
      <c r="I263" s="240"/>
      <c r="J263" s="235"/>
      <c r="K263" s="235"/>
      <c r="L263" s="241"/>
      <c r="M263" s="242"/>
      <c r="N263" s="243"/>
      <c r="O263" s="243"/>
      <c r="P263" s="243"/>
      <c r="Q263" s="243"/>
      <c r="R263" s="243"/>
      <c r="S263" s="243"/>
      <c r="T263" s="24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5" t="s">
        <v>143</v>
      </c>
      <c r="AU263" s="245" t="s">
        <v>141</v>
      </c>
      <c r="AV263" s="13" t="s">
        <v>141</v>
      </c>
      <c r="AW263" s="13" t="s">
        <v>4</v>
      </c>
      <c r="AX263" s="13" t="s">
        <v>84</v>
      </c>
      <c r="AY263" s="245" t="s">
        <v>134</v>
      </c>
    </row>
    <row r="264" s="2" customFormat="1" ht="37.8" customHeight="1">
      <c r="A264" s="39"/>
      <c r="B264" s="40"/>
      <c r="C264" s="220" t="s">
        <v>606</v>
      </c>
      <c r="D264" s="220" t="s">
        <v>136</v>
      </c>
      <c r="E264" s="221" t="s">
        <v>1153</v>
      </c>
      <c r="F264" s="222" t="s">
        <v>1154</v>
      </c>
      <c r="G264" s="223" t="s">
        <v>157</v>
      </c>
      <c r="H264" s="224">
        <v>9.6199999999999992</v>
      </c>
      <c r="I264" s="225"/>
      <c r="J264" s="226">
        <f>ROUND(I264*H264,2)</f>
        <v>0</v>
      </c>
      <c r="K264" s="227"/>
      <c r="L264" s="45"/>
      <c r="M264" s="228" t="s">
        <v>1</v>
      </c>
      <c r="N264" s="229" t="s">
        <v>42</v>
      </c>
      <c r="O264" s="92"/>
      <c r="P264" s="230">
        <f>O264*H264</f>
        <v>0</v>
      </c>
      <c r="Q264" s="230">
        <v>0.99007999999999996</v>
      </c>
      <c r="R264" s="230">
        <f>Q264*H264</f>
        <v>9.5245695999999995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140</v>
      </c>
      <c r="AT264" s="232" t="s">
        <v>136</v>
      </c>
      <c r="AU264" s="232" t="s">
        <v>141</v>
      </c>
      <c r="AY264" s="18" t="s">
        <v>134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141</v>
      </c>
      <c r="BK264" s="233">
        <f>ROUND(I264*H264,2)</f>
        <v>0</v>
      </c>
      <c r="BL264" s="18" t="s">
        <v>140</v>
      </c>
      <c r="BM264" s="232" t="s">
        <v>1155</v>
      </c>
    </row>
    <row r="265" s="13" customFormat="1">
      <c r="A265" s="13"/>
      <c r="B265" s="234"/>
      <c r="C265" s="235"/>
      <c r="D265" s="236" t="s">
        <v>143</v>
      </c>
      <c r="E265" s="237" t="s">
        <v>1</v>
      </c>
      <c r="F265" s="238" t="s">
        <v>1156</v>
      </c>
      <c r="G265" s="235"/>
      <c r="H265" s="239">
        <v>9.6199999999999992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143</v>
      </c>
      <c r="AU265" s="245" t="s">
        <v>141</v>
      </c>
      <c r="AV265" s="13" t="s">
        <v>141</v>
      </c>
      <c r="AW265" s="13" t="s">
        <v>32</v>
      </c>
      <c r="AX265" s="13" t="s">
        <v>76</v>
      </c>
      <c r="AY265" s="245" t="s">
        <v>134</v>
      </c>
    </row>
    <row r="266" s="15" customFormat="1">
      <c r="A266" s="15"/>
      <c r="B266" s="257"/>
      <c r="C266" s="258"/>
      <c r="D266" s="236" t="s">
        <v>143</v>
      </c>
      <c r="E266" s="259" t="s">
        <v>1</v>
      </c>
      <c r="F266" s="260" t="s">
        <v>152</v>
      </c>
      <c r="G266" s="258"/>
      <c r="H266" s="261">
        <v>9.6199999999999992</v>
      </c>
      <c r="I266" s="262"/>
      <c r="J266" s="258"/>
      <c r="K266" s="258"/>
      <c r="L266" s="263"/>
      <c r="M266" s="264"/>
      <c r="N266" s="265"/>
      <c r="O266" s="265"/>
      <c r="P266" s="265"/>
      <c r="Q266" s="265"/>
      <c r="R266" s="265"/>
      <c r="S266" s="265"/>
      <c r="T266" s="266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7" t="s">
        <v>143</v>
      </c>
      <c r="AU266" s="267" t="s">
        <v>141</v>
      </c>
      <c r="AV266" s="15" t="s">
        <v>140</v>
      </c>
      <c r="AW266" s="15" t="s">
        <v>32</v>
      </c>
      <c r="AX266" s="15" t="s">
        <v>84</v>
      </c>
      <c r="AY266" s="267" t="s">
        <v>134</v>
      </c>
    </row>
    <row r="267" s="2" customFormat="1" ht="37.8" customHeight="1">
      <c r="A267" s="39"/>
      <c r="B267" s="40"/>
      <c r="C267" s="220" t="s">
        <v>611</v>
      </c>
      <c r="D267" s="220" t="s">
        <v>136</v>
      </c>
      <c r="E267" s="221" t="s">
        <v>1157</v>
      </c>
      <c r="F267" s="222" t="s">
        <v>1158</v>
      </c>
      <c r="G267" s="223" t="s">
        <v>157</v>
      </c>
      <c r="H267" s="224">
        <v>157.63999999999999</v>
      </c>
      <c r="I267" s="225"/>
      <c r="J267" s="226">
        <f>ROUND(I267*H267,2)</f>
        <v>0</v>
      </c>
      <c r="K267" s="227"/>
      <c r="L267" s="45"/>
      <c r="M267" s="228" t="s">
        <v>1</v>
      </c>
      <c r="N267" s="229" t="s">
        <v>42</v>
      </c>
      <c r="O267" s="92"/>
      <c r="P267" s="230">
        <f>O267*H267</f>
        <v>0</v>
      </c>
      <c r="Q267" s="230">
        <v>0.73558000000000001</v>
      </c>
      <c r="R267" s="230">
        <f>Q267*H267</f>
        <v>115.9568312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140</v>
      </c>
      <c r="AT267" s="232" t="s">
        <v>136</v>
      </c>
      <c r="AU267" s="232" t="s">
        <v>141</v>
      </c>
      <c r="AY267" s="18" t="s">
        <v>134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141</v>
      </c>
      <c r="BK267" s="233">
        <f>ROUND(I267*H267,2)</f>
        <v>0</v>
      </c>
      <c r="BL267" s="18" t="s">
        <v>140</v>
      </c>
      <c r="BM267" s="232" t="s">
        <v>1159</v>
      </c>
    </row>
    <row r="268" s="13" customFormat="1">
      <c r="A268" s="13"/>
      <c r="B268" s="234"/>
      <c r="C268" s="235"/>
      <c r="D268" s="236" t="s">
        <v>143</v>
      </c>
      <c r="E268" s="237" t="s">
        <v>1</v>
      </c>
      <c r="F268" s="238" t="s">
        <v>1160</v>
      </c>
      <c r="G268" s="235"/>
      <c r="H268" s="239">
        <v>177.24000000000001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143</v>
      </c>
      <c r="AU268" s="245" t="s">
        <v>141</v>
      </c>
      <c r="AV268" s="13" t="s">
        <v>141</v>
      </c>
      <c r="AW268" s="13" t="s">
        <v>32</v>
      </c>
      <c r="AX268" s="13" t="s">
        <v>76</v>
      </c>
      <c r="AY268" s="245" t="s">
        <v>134</v>
      </c>
    </row>
    <row r="269" s="13" customFormat="1">
      <c r="A269" s="13"/>
      <c r="B269" s="234"/>
      <c r="C269" s="235"/>
      <c r="D269" s="236" t="s">
        <v>143</v>
      </c>
      <c r="E269" s="237" t="s">
        <v>1</v>
      </c>
      <c r="F269" s="238" t="s">
        <v>1161</v>
      </c>
      <c r="G269" s="235"/>
      <c r="H269" s="239">
        <v>-19.600000000000001</v>
      </c>
      <c r="I269" s="240"/>
      <c r="J269" s="235"/>
      <c r="K269" s="235"/>
      <c r="L269" s="241"/>
      <c r="M269" s="242"/>
      <c r="N269" s="243"/>
      <c r="O269" s="243"/>
      <c r="P269" s="243"/>
      <c r="Q269" s="243"/>
      <c r="R269" s="243"/>
      <c r="S269" s="243"/>
      <c r="T269" s="24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5" t="s">
        <v>143</v>
      </c>
      <c r="AU269" s="245" t="s">
        <v>141</v>
      </c>
      <c r="AV269" s="13" t="s">
        <v>141</v>
      </c>
      <c r="AW269" s="13" t="s">
        <v>32</v>
      </c>
      <c r="AX269" s="13" t="s">
        <v>76</v>
      </c>
      <c r="AY269" s="245" t="s">
        <v>134</v>
      </c>
    </row>
    <row r="270" s="15" customFormat="1">
      <c r="A270" s="15"/>
      <c r="B270" s="257"/>
      <c r="C270" s="258"/>
      <c r="D270" s="236" t="s">
        <v>143</v>
      </c>
      <c r="E270" s="259" t="s">
        <v>1</v>
      </c>
      <c r="F270" s="260" t="s">
        <v>152</v>
      </c>
      <c r="G270" s="258"/>
      <c r="H270" s="261">
        <v>157.63999999999999</v>
      </c>
      <c r="I270" s="262"/>
      <c r="J270" s="258"/>
      <c r="K270" s="258"/>
      <c r="L270" s="263"/>
      <c r="M270" s="264"/>
      <c r="N270" s="265"/>
      <c r="O270" s="265"/>
      <c r="P270" s="265"/>
      <c r="Q270" s="265"/>
      <c r="R270" s="265"/>
      <c r="S270" s="265"/>
      <c r="T270" s="266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7" t="s">
        <v>143</v>
      </c>
      <c r="AU270" s="267" t="s">
        <v>141</v>
      </c>
      <c r="AV270" s="15" t="s">
        <v>140</v>
      </c>
      <c r="AW270" s="15" t="s">
        <v>32</v>
      </c>
      <c r="AX270" s="15" t="s">
        <v>84</v>
      </c>
      <c r="AY270" s="267" t="s">
        <v>134</v>
      </c>
    </row>
    <row r="271" s="2" customFormat="1" ht="16.5" customHeight="1">
      <c r="A271" s="39"/>
      <c r="B271" s="40"/>
      <c r="C271" s="220" t="s">
        <v>615</v>
      </c>
      <c r="D271" s="220" t="s">
        <v>136</v>
      </c>
      <c r="E271" s="221" t="s">
        <v>1162</v>
      </c>
      <c r="F271" s="222" t="s">
        <v>1163</v>
      </c>
      <c r="G271" s="223" t="s">
        <v>609</v>
      </c>
      <c r="H271" s="224">
        <v>5.3929999999999998</v>
      </c>
      <c r="I271" s="225"/>
      <c r="J271" s="226">
        <f>ROUND(I271*H271,2)</f>
        <v>0</v>
      </c>
      <c r="K271" s="227"/>
      <c r="L271" s="45"/>
      <c r="M271" s="228" t="s">
        <v>1</v>
      </c>
      <c r="N271" s="229" t="s">
        <v>42</v>
      </c>
      <c r="O271" s="92"/>
      <c r="P271" s="230">
        <f>O271*H271</f>
        <v>0</v>
      </c>
      <c r="Q271" s="230">
        <v>1.0475699999999999</v>
      </c>
      <c r="R271" s="230">
        <f>Q271*H271</f>
        <v>5.6495450099999989</v>
      </c>
      <c r="S271" s="230">
        <v>0</v>
      </c>
      <c r="T271" s="23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2" t="s">
        <v>140</v>
      </c>
      <c r="AT271" s="232" t="s">
        <v>136</v>
      </c>
      <c r="AU271" s="232" t="s">
        <v>141</v>
      </c>
      <c r="AY271" s="18" t="s">
        <v>134</v>
      </c>
      <c r="BE271" s="233">
        <f>IF(N271="základní",J271,0)</f>
        <v>0</v>
      </c>
      <c r="BF271" s="233">
        <f>IF(N271="snížená",J271,0)</f>
        <v>0</v>
      </c>
      <c r="BG271" s="233">
        <f>IF(N271="zákl. přenesená",J271,0)</f>
        <v>0</v>
      </c>
      <c r="BH271" s="233">
        <f>IF(N271="sníž. přenesená",J271,0)</f>
        <v>0</v>
      </c>
      <c r="BI271" s="233">
        <f>IF(N271="nulová",J271,0)</f>
        <v>0</v>
      </c>
      <c r="BJ271" s="18" t="s">
        <v>141</v>
      </c>
      <c r="BK271" s="233">
        <f>ROUND(I271*H271,2)</f>
        <v>0</v>
      </c>
      <c r="BL271" s="18" t="s">
        <v>140</v>
      </c>
      <c r="BM271" s="232" t="s">
        <v>1164</v>
      </c>
    </row>
    <row r="272" s="16" customFormat="1">
      <c r="A272" s="16"/>
      <c r="B272" s="268"/>
      <c r="C272" s="269"/>
      <c r="D272" s="236" t="s">
        <v>143</v>
      </c>
      <c r="E272" s="270" t="s">
        <v>1</v>
      </c>
      <c r="F272" s="271" t="s">
        <v>1165</v>
      </c>
      <c r="G272" s="269"/>
      <c r="H272" s="270" t="s">
        <v>1</v>
      </c>
      <c r="I272" s="272"/>
      <c r="J272" s="269"/>
      <c r="K272" s="269"/>
      <c r="L272" s="273"/>
      <c r="M272" s="274"/>
      <c r="N272" s="275"/>
      <c r="O272" s="275"/>
      <c r="P272" s="275"/>
      <c r="Q272" s="275"/>
      <c r="R272" s="275"/>
      <c r="S272" s="275"/>
      <c r="T272" s="27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77" t="s">
        <v>143</v>
      </c>
      <c r="AU272" s="277" t="s">
        <v>141</v>
      </c>
      <c r="AV272" s="16" t="s">
        <v>84</v>
      </c>
      <c r="AW272" s="16" t="s">
        <v>32</v>
      </c>
      <c r="AX272" s="16" t="s">
        <v>76</v>
      </c>
      <c r="AY272" s="277" t="s">
        <v>134</v>
      </c>
    </row>
    <row r="273" s="13" customFormat="1">
      <c r="A273" s="13"/>
      <c r="B273" s="234"/>
      <c r="C273" s="235"/>
      <c r="D273" s="236" t="s">
        <v>143</v>
      </c>
      <c r="E273" s="237" t="s">
        <v>1</v>
      </c>
      <c r="F273" s="238" t="s">
        <v>1166</v>
      </c>
      <c r="G273" s="235"/>
      <c r="H273" s="239">
        <v>1.6579999999999999</v>
      </c>
      <c r="I273" s="240"/>
      <c r="J273" s="235"/>
      <c r="K273" s="235"/>
      <c r="L273" s="241"/>
      <c r="M273" s="242"/>
      <c r="N273" s="243"/>
      <c r="O273" s="243"/>
      <c r="P273" s="243"/>
      <c r="Q273" s="243"/>
      <c r="R273" s="243"/>
      <c r="S273" s="243"/>
      <c r="T273" s="24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5" t="s">
        <v>143</v>
      </c>
      <c r="AU273" s="245" t="s">
        <v>141</v>
      </c>
      <c r="AV273" s="13" t="s">
        <v>141</v>
      </c>
      <c r="AW273" s="13" t="s">
        <v>32</v>
      </c>
      <c r="AX273" s="13" t="s">
        <v>76</v>
      </c>
      <c r="AY273" s="245" t="s">
        <v>134</v>
      </c>
    </row>
    <row r="274" s="13" customFormat="1">
      <c r="A274" s="13"/>
      <c r="B274" s="234"/>
      <c r="C274" s="235"/>
      <c r="D274" s="236" t="s">
        <v>143</v>
      </c>
      <c r="E274" s="237" t="s">
        <v>1</v>
      </c>
      <c r="F274" s="238" t="s">
        <v>1167</v>
      </c>
      <c r="G274" s="235"/>
      <c r="H274" s="239">
        <v>2.6520000000000001</v>
      </c>
      <c r="I274" s="240"/>
      <c r="J274" s="235"/>
      <c r="K274" s="235"/>
      <c r="L274" s="241"/>
      <c r="M274" s="242"/>
      <c r="N274" s="243"/>
      <c r="O274" s="243"/>
      <c r="P274" s="243"/>
      <c r="Q274" s="243"/>
      <c r="R274" s="243"/>
      <c r="S274" s="243"/>
      <c r="T274" s="24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5" t="s">
        <v>143</v>
      </c>
      <c r="AU274" s="245" t="s">
        <v>141</v>
      </c>
      <c r="AV274" s="13" t="s">
        <v>141</v>
      </c>
      <c r="AW274" s="13" t="s">
        <v>32</v>
      </c>
      <c r="AX274" s="13" t="s">
        <v>76</v>
      </c>
      <c r="AY274" s="245" t="s">
        <v>134</v>
      </c>
    </row>
    <row r="275" s="13" customFormat="1">
      <c r="A275" s="13"/>
      <c r="B275" s="234"/>
      <c r="C275" s="235"/>
      <c r="D275" s="236" t="s">
        <v>143</v>
      </c>
      <c r="E275" s="237" t="s">
        <v>1</v>
      </c>
      <c r="F275" s="238" t="s">
        <v>1168</v>
      </c>
      <c r="G275" s="235"/>
      <c r="H275" s="239">
        <v>1.083</v>
      </c>
      <c r="I275" s="240"/>
      <c r="J275" s="235"/>
      <c r="K275" s="235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143</v>
      </c>
      <c r="AU275" s="245" t="s">
        <v>141</v>
      </c>
      <c r="AV275" s="13" t="s">
        <v>141</v>
      </c>
      <c r="AW275" s="13" t="s">
        <v>32</v>
      </c>
      <c r="AX275" s="13" t="s">
        <v>76</v>
      </c>
      <c r="AY275" s="245" t="s">
        <v>134</v>
      </c>
    </row>
    <row r="276" s="15" customFormat="1">
      <c r="A276" s="15"/>
      <c r="B276" s="257"/>
      <c r="C276" s="258"/>
      <c r="D276" s="236" t="s">
        <v>143</v>
      </c>
      <c r="E276" s="259" t="s">
        <v>1</v>
      </c>
      <c r="F276" s="260" t="s">
        <v>152</v>
      </c>
      <c r="G276" s="258"/>
      <c r="H276" s="261">
        <v>5.3929999999999998</v>
      </c>
      <c r="I276" s="262"/>
      <c r="J276" s="258"/>
      <c r="K276" s="258"/>
      <c r="L276" s="263"/>
      <c r="M276" s="264"/>
      <c r="N276" s="265"/>
      <c r="O276" s="265"/>
      <c r="P276" s="265"/>
      <c r="Q276" s="265"/>
      <c r="R276" s="265"/>
      <c r="S276" s="265"/>
      <c r="T276" s="266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67" t="s">
        <v>143</v>
      </c>
      <c r="AU276" s="267" t="s">
        <v>141</v>
      </c>
      <c r="AV276" s="15" t="s">
        <v>140</v>
      </c>
      <c r="AW276" s="15" t="s">
        <v>32</v>
      </c>
      <c r="AX276" s="15" t="s">
        <v>84</v>
      </c>
      <c r="AY276" s="267" t="s">
        <v>134</v>
      </c>
    </row>
    <row r="277" s="2" customFormat="1" ht="21.75" customHeight="1">
      <c r="A277" s="39"/>
      <c r="B277" s="40"/>
      <c r="C277" s="220" t="s">
        <v>620</v>
      </c>
      <c r="D277" s="220" t="s">
        <v>136</v>
      </c>
      <c r="E277" s="221" t="s">
        <v>1169</v>
      </c>
      <c r="F277" s="222" t="s">
        <v>1170</v>
      </c>
      <c r="G277" s="223" t="s">
        <v>775</v>
      </c>
      <c r="H277" s="224">
        <v>21</v>
      </c>
      <c r="I277" s="225"/>
      <c r="J277" s="226">
        <f>ROUND(I277*H277,2)</f>
        <v>0</v>
      </c>
      <c r="K277" s="227"/>
      <c r="L277" s="45"/>
      <c r="M277" s="228" t="s">
        <v>1</v>
      </c>
      <c r="N277" s="229" t="s">
        <v>42</v>
      </c>
      <c r="O277" s="92"/>
      <c r="P277" s="230">
        <f>O277*H277</f>
        <v>0</v>
      </c>
      <c r="Q277" s="230">
        <v>0.054550000000000001</v>
      </c>
      <c r="R277" s="230">
        <f>Q277*H277</f>
        <v>1.1455500000000001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140</v>
      </c>
      <c r="AT277" s="232" t="s">
        <v>136</v>
      </c>
      <c r="AU277" s="232" t="s">
        <v>141</v>
      </c>
      <c r="AY277" s="18" t="s">
        <v>134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141</v>
      </c>
      <c r="BK277" s="233">
        <f>ROUND(I277*H277,2)</f>
        <v>0</v>
      </c>
      <c r="BL277" s="18" t="s">
        <v>140</v>
      </c>
      <c r="BM277" s="232" t="s">
        <v>1171</v>
      </c>
    </row>
    <row r="278" s="13" customFormat="1">
      <c r="A278" s="13"/>
      <c r="B278" s="234"/>
      <c r="C278" s="235"/>
      <c r="D278" s="236" t="s">
        <v>143</v>
      </c>
      <c r="E278" s="237" t="s">
        <v>1</v>
      </c>
      <c r="F278" s="238" t="s">
        <v>1172</v>
      </c>
      <c r="G278" s="235"/>
      <c r="H278" s="239">
        <v>21</v>
      </c>
      <c r="I278" s="240"/>
      <c r="J278" s="235"/>
      <c r="K278" s="235"/>
      <c r="L278" s="241"/>
      <c r="M278" s="242"/>
      <c r="N278" s="243"/>
      <c r="O278" s="243"/>
      <c r="P278" s="243"/>
      <c r="Q278" s="243"/>
      <c r="R278" s="243"/>
      <c r="S278" s="243"/>
      <c r="T278" s="24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5" t="s">
        <v>143</v>
      </c>
      <c r="AU278" s="245" t="s">
        <v>141</v>
      </c>
      <c r="AV278" s="13" t="s">
        <v>141</v>
      </c>
      <c r="AW278" s="13" t="s">
        <v>32</v>
      </c>
      <c r="AX278" s="13" t="s">
        <v>84</v>
      </c>
      <c r="AY278" s="245" t="s">
        <v>134</v>
      </c>
    </row>
    <row r="279" s="2" customFormat="1" ht="24.15" customHeight="1">
      <c r="A279" s="39"/>
      <c r="B279" s="40"/>
      <c r="C279" s="220" t="s">
        <v>625</v>
      </c>
      <c r="D279" s="220" t="s">
        <v>136</v>
      </c>
      <c r="E279" s="221" t="s">
        <v>1173</v>
      </c>
      <c r="F279" s="222" t="s">
        <v>1174</v>
      </c>
      <c r="G279" s="223" t="s">
        <v>213</v>
      </c>
      <c r="H279" s="224">
        <v>10.5</v>
      </c>
      <c r="I279" s="225"/>
      <c r="J279" s="226">
        <f>ROUND(I279*H279,2)</f>
        <v>0</v>
      </c>
      <c r="K279" s="227"/>
      <c r="L279" s="45"/>
      <c r="M279" s="228" t="s">
        <v>1</v>
      </c>
      <c r="N279" s="229" t="s">
        <v>42</v>
      </c>
      <c r="O279" s="92"/>
      <c r="P279" s="230">
        <f>O279*H279</f>
        <v>0</v>
      </c>
      <c r="Q279" s="230">
        <v>0.00019000000000000001</v>
      </c>
      <c r="R279" s="230">
        <f>Q279*H279</f>
        <v>0.0019950000000000002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140</v>
      </c>
      <c r="AT279" s="232" t="s">
        <v>136</v>
      </c>
      <c r="AU279" s="232" t="s">
        <v>141</v>
      </c>
      <c r="AY279" s="18" t="s">
        <v>134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141</v>
      </c>
      <c r="BK279" s="233">
        <f>ROUND(I279*H279,2)</f>
        <v>0</v>
      </c>
      <c r="BL279" s="18" t="s">
        <v>140</v>
      </c>
      <c r="BM279" s="232" t="s">
        <v>1175</v>
      </c>
    </row>
    <row r="280" s="13" customFormat="1">
      <c r="A280" s="13"/>
      <c r="B280" s="234"/>
      <c r="C280" s="235"/>
      <c r="D280" s="236" t="s">
        <v>143</v>
      </c>
      <c r="E280" s="237" t="s">
        <v>1</v>
      </c>
      <c r="F280" s="238" t="s">
        <v>1176</v>
      </c>
      <c r="G280" s="235"/>
      <c r="H280" s="239">
        <v>10.5</v>
      </c>
      <c r="I280" s="240"/>
      <c r="J280" s="235"/>
      <c r="K280" s="235"/>
      <c r="L280" s="241"/>
      <c r="M280" s="242"/>
      <c r="N280" s="243"/>
      <c r="O280" s="243"/>
      <c r="P280" s="243"/>
      <c r="Q280" s="243"/>
      <c r="R280" s="243"/>
      <c r="S280" s="243"/>
      <c r="T280" s="24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5" t="s">
        <v>143</v>
      </c>
      <c r="AU280" s="245" t="s">
        <v>141</v>
      </c>
      <c r="AV280" s="13" t="s">
        <v>141</v>
      </c>
      <c r="AW280" s="13" t="s">
        <v>32</v>
      </c>
      <c r="AX280" s="13" t="s">
        <v>84</v>
      </c>
      <c r="AY280" s="245" t="s">
        <v>134</v>
      </c>
    </row>
    <row r="281" s="2" customFormat="1" ht="21.75" customHeight="1">
      <c r="A281" s="39"/>
      <c r="B281" s="40"/>
      <c r="C281" s="220" t="s">
        <v>630</v>
      </c>
      <c r="D281" s="220" t="s">
        <v>136</v>
      </c>
      <c r="E281" s="221" t="s">
        <v>1177</v>
      </c>
      <c r="F281" s="222" t="s">
        <v>1178</v>
      </c>
      <c r="G281" s="223" t="s">
        <v>157</v>
      </c>
      <c r="H281" s="224">
        <v>140.715</v>
      </c>
      <c r="I281" s="225"/>
      <c r="J281" s="226">
        <f>ROUND(I281*H281,2)</f>
        <v>0</v>
      </c>
      <c r="K281" s="227"/>
      <c r="L281" s="45"/>
      <c r="M281" s="228" t="s">
        <v>1</v>
      </c>
      <c r="N281" s="229" t="s">
        <v>42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304</v>
      </c>
      <c r="AT281" s="232" t="s">
        <v>136</v>
      </c>
      <c r="AU281" s="232" t="s">
        <v>141</v>
      </c>
      <c r="AY281" s="18" t="s">
        <v>134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141</v>
      </c>
      <c r="BK281" s="233">
        <f>ROUND(I281*H281,2)</f>
        <v>0</v>
      </c>
      <c r="BL281" s="18" t="s">
        <v>304</v>
      </c>
      <c r="BM281" s="232" t="s">
        <v>1179</v>
      </c>
    </row>
    <row r="282" s="16" customFormat="1">
      <c r="A282" s="16"/>
      <c r="B282" s="268"/>
      <c r="C282" s="269"/>
      <c r="D282" s="236" t="s">
        <v>143</v>
      </c>
      <c r="E282" s="270" t="s">
        <v>1</v>
      </c>
      <c r="F282" s="271" t="s">
        <v>1180</v>
      </c>
      <c r="G282" s="269"/>
      <c r="H282" s="270" t="s">
        <v>1</v>
      </c>
      <c r="I282" s="272"/>
      <c r="J282" s="269"/>
      <c r="K282" s="269"/>
      <c r="L282" s="273"/>
      <c r="M282" s="274"/>
      <c r="N282" s="275"/>
      <c r="O282" s="275"/>
      <c r="P282" s="275"/>
      <c r="Q282" s="275"/>
      <c r="R282" s="275"/>
      <c r="S282" s="275"/>
      <c r="T282" s="27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T282" s="277" t="s">
        <v>143</v>
      </c>
      <c r="AU282" s="277" t="s">
        <v>141</v>
      </c>
      <c r="AV282" s="16" t="s">
        <v>84</v>
      </c>
      <c r="AW282" s="16" t="s">
        <v>32</v>
      </c>
      <c r="AX282" s="16" t="s">
        <v>76</v>
      </c>
      <c r="AY282" s="277" t="s">
        <v>134</v>
      </c>
    </row>
    <row r="283" s="13" customFormat="1">
      <c r="A283" s="13"/>
      <c r="B283" s="234"/>
      <c r="C283" s="235"/>
      <c r="D283" s="236" t="s">
        <v>143</v>
      </c>
      <c r="E283" s="237" t="s">
        <v>1</v>
      </c>
      <c r="F283" s="238" t="s">
        <v>1181</v>
      </c>
      <c r="G283" s="235"/>
      <c r="H283" s="239">
        <v>119.075</v>
      </c>
      <c r="I283" s="240"/>
      <c r="J283" s="235"/>
      <c r="K283" s="235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143</v>
      </c>
      <c r="AU283" s="245" t="s">
        <v>141</v>
      </c>
      <c r="AV283" s="13" t="s">
        <v>141</v>
      </c>
      <c r="AW283" s="13" t="s">
        <v>32</v>
      </c>
      <c r="AX283" s="13" t="s">
        <v>76</v>
      </c>
      <c r="AY283" s="245" t="s">
        <v>134</v>
      </c>
    </row>
    <row r="284" s="13" customFormat="1">
      <c r="A284" s="13"/>
      <c r="B284" s="234"/>
      <c r="C284" s="235"/>
      <c r="D284" s="236" t="s">
        <v>143</v>
      </c>
      <c r="E284" s="237" t="s">
        <v>1</v>
      </c>
      <c r="F284" s="238" t="s">
        <v>1182</v>
      </c>
      <c r="G284" s="235"/>
      <c r="H284" s="239">
        <v>6.2400000000000002</v>
      </c>
      <c r="I284" s="240"/>
      <c r="J284" s="235"/>
      <c r="K284" s="235"/>
      <c r="L284" s="241"/>
      <c r="M284" s="242"/>
      <c r="N284" s="243"/>
      <c r="O284" s="243"/>
      <c r="P284" s="243"/>
      <c r="Q284" s="243"/>
      <c r="R284" s="243"/>
      <c r="S284" s="243"/>
      <c r="T284" s="24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5" t="s">
        <v>143</v>
      </c>
      <c r="AU284" s="245" t="s">
        <v>141</v>
      </c>
      <c r="AV284" s="13" t="s">
        <v>141</v>
      </c>
      <c r="AW284" s="13" t="s">
        <v>32</v>
      </c>
      <c r="AX284" s="13" t="s">
        <v>76</v>
      </c>
      <c r="AY284" s="245" t="s">
        <v>134</v>
      </c>
    </row>
    <row r="285" s="13" customFormat="1">
      <c r="A285" s="13"/>
      <c r="B285" s="234"/>
      <c r="C285" s="235"/>
      <c r="D285" s="236" t="s">
        <v>143</v>
      </c>
      <c r="E285" s="237" t="s">
        <v>1</v>
      </c>
      <c r="F285" s="238" t="s">
        <v>1183</v>
      </c>
      <c r="G285" s="235"/>
      <c r="H285" s="239">
        <v>11</v>
      </c>
      <c r="I285" s="240"/>
      <c r="J285" s="235"/>
      <c r="K285" s="235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143</v>
      </c>
      <c r="AU285" s="245" t="s">
        <v>141</v>
      </c>
      <c r="AV285" s="13" t="s">
        <v>141</v>
      </c>
      <c r="AW285" s="13" t="s">
        <v>32</v>
      </c>
      <c r="AX285" s="13" t="s">
        <v>76</v>
      </c>
      <c r="AY285" s="245" t="s">
        <v>134</v>
      </c>
    </row>
    <row r="286" s="13" customFormat="1">
      <c r="A286" s="13"/>
      <c r="B286" s="234"/>
      <c r="C286" s="235"/>
      <c r="D286" s="236" t="s">
        <v>143</v>
      </c>
      <c r="E286" s="237" t="s">
        <v>1</v>
      </c>
      <c r="F286" s="238" t="s">
        <v>1184</v>
      </c>
      <c r="G286" s="235"/>
      <c r="H286" s="239">
        <v>4.4000000000000004</v>
      </c>
      <c r="I286" s="240"/>
      <c r="J286" s="235"/>
      <c r="K286" s="235"/>
      <c r="L286" s="241"/>
      <c r="M286" s="242"/>
      <c r="N286" s="243"/>
      <c r="O286" s="243"/>
      <c r="P286" s="243"/>
      <c r="Q286" s="243"/>
      <c r="R286" s="243"/>
      <c r="S286" s="243"/>
      <c r="T286" s="24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5" t="s">
        <v>143</v>
      </c>
      <c r="AU286" s="245" t="s">
        <v>141</v>
      </c>
      <c r="AV286" s="13" t="s">
        <v>141</v>
      </c>
      <c r="AW286" s="13" t="s">
        <v>32</v>
      </c>
      <c r="AX286" s="13" t="s">
        <v>76</v>
      </c>
      <c r="AY286" s="245" t="s">
        <v>134</v>
      </c>
    </row>
    <row r="287" s="15" customFormat="1">
      <c r="A287" s="15"/>
      <c r="B287" s="257"/>
      <c r="C287" s="258"/>
      <c r="D287" s="236" t="s">
        <v>143</v>
      </c>
      <c r="E287" s="259" t="s">
        <v>1</v>
      </c>
      <c r="F287" s="260" t="s">
        <v>152</v>
      </c>
      <c r="G287" s="258"/>
      <c r="H287" s="261">
        <v>140.715</v>
      </c>
      <c r="I287" s="262"/>
      <c r="J287" s="258"/>
      <c r="K287" s="258"/>
      <c r="L287" s="263"/>
      <c r="M287" s="264"/>
      <c r="N287" s="265"/>
      <c r="O287" s="265"/>
      <c r="P287" s="265"/>
      <c r="Q287" s="265"/>
      <c r="R287" s="265"/>
      <c r="S287" s="265"/>
      <c r="T287" s="266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7" t="s">
        <v>143</v>
      </c>
      <c r="AU287" s="267" t="s">
        <v>141</v>
      </c>
      <c r="AV287" s="15" t="s">
        <v>140</v>
      </c>
      <c r="AW287" s="15" t="s">
        <v>32</v>
      </c>
      <c r="AX287" s="15" t="s">
        <v>84</v>
      </c>
      <c r="AY287" s="267" t="s">
        <v>134</v>
      </c>
    </row>
    <row r="288" s="2" customFormat="1" ht="37.8" customHeight="1">
      <c r="A288" s="39"/>
      <c r="B288" s="40"/>
      <c r="C288" s="284" t="s">
        <v>636</v>
      </c>
      <c r="D288" s="284" t="s">
        <v>1085</v>
      </c>
      <c r="E288" s="285" t="s">
        <v>1185</v>
      </c>
      <c r="F288" s="286" t="s">
        <v>1186</v>
      </c>
      <c r="G288" s="287" t="s">
        <v>157</v>
      </c>
      <c r="H288" s="288">
        <v>147.75100000000001</v>
      </c>
      <c r="I288" s="289"/>
      <c r="J288" s="290">
        <f>ROUND(I288*H288,2)</f>
        <v>0</v>
      </c>
      <c r="K288" s="291"/>
      <c r="L288" s="292"/>
      <c r="M288" s="293" t="s">
        <v>1</v>
      </c>
      <c r="N288" s="294" t="s">
        <v>42</v>
      </c>
      <c r="O288" s="92"/>
      <c r="P288" s="230">
        <f>O288*H288</f>
        <v>0</v>
      </c>
      <c r="Q288" s="230">
        <v>0.024</v>
      </c>
      <c r="R288" s="230">
        <f>Q288*H288</f>
        <v>3.5460240000000001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563</v>
      </c>
      <c r="AT288" s="232" t="s">
        <v>1085</v>
      </c>
      <c r="AU288" s="232" t="s">
        <v>141</v>
      </c>
      <c r="AY288" s="18" t="s">
        <v>134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141</v>
      </c>
      <c r="BK288" s="233">
        <f>ROUND(I288*H288,2)</f>
        <v>0</v>
      </c>
      <c r="BL288" s="18" t="s">
        <v>304</v>
      </c>
      <c r="BM288" s="232" t="s">
        <v>1187</v>
      </c>
    </row>
    <row r="289" s="13" customFormat="1">
      <c r="A289" s="13"/>
      <c r="B289" s="234"/>
      <c r="C289" s="235"/>
      <c r="D289" s="236" t="s">
        <v>143</v>
      </c>
      <c r="E289" s="235"/>
      <c r="F289" s="238" t="s">
        <v>1188</v>
      </c>
      <c r="G289" s="235"/>
      <c r="H289" s="239">
        <v>147.75100000000001</v>
      </c>
      <c r="I289" s="240"/>
      <c r="J289" s="235"/>
      <c r="K289" s="235"/>
      <c r="L289" s="241"/>
      <c r="M289" s="242"/>
      <c r="N289" s="243"/>
      <c r="O289" s="243"/>
      <c r="P289" s="243"/>
      <c r="Q289" s="243"/>
      <c r="R289" s="243"/>
      <c r="S289" s="243"/>
      <c r="T289" s="24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5" t="s">
        <v>143</v>
      </c>
      <c r="AU289" s="245" t="s">
        <v>141</v>
      </c>
      <c r="AV289" s="13" t="s">
        <v>141</v>
      </c>
      <c r="AW289" s="13" t="s">
        <v>4</v>
      </c>
      <c r="AX289" s="13" t="s">
        <v>84</v>
      </c>
      <c r="AY289" s="245" t="s">
        <v>134</v>
      </c>
    </row>
    <row r="290" s="2" customFormat="1" ht="24.15" customHeight="1">
      <c r="A290" s="39"/>
      <c r="B290" s="40"/>
      <c r="C290" s="220" t="s">
        <v>669</v>
      </c>
      <c r="D290" s="220" t="s">
        <v>136</v>
      </c>
      <c r="E290" s="221" t="s">
        <v>1189</v>
      </c>
      <c r="F290" s="222" t="s">
        <v>1190</v>
      </c>
      <c r="G290" s="223" t="s">
        <v>775</v>
      </c>
      <c r="H290" s="224">
        <v>7</v>
      </c>
      <c r="I290" s="225"/>
      <c r="J290" s="226">
        <f>ROUND(I290*H290,2)</f>
        <v>0</v>
      </c>
      <c r="K290" s="227"/>
      <c r="L290" s="45"/>
      <c r="M290" s="228" t="s">
        <v>1</v>
      </c>
      <c r="N290" s="229" t="s">
        <v>42</v>
      </c>
      <c r="O290" s="92"/>
      <c r="P290" s="230">
        <f>O290*H290</f>
        <v>0</v>
      </c>
      <c r="Q290" s="230">
        <v>0.0045900000000000003</v>
      </c>
      <c r="R290" s="230">
        <f>Q290*H290</f>
        <v>0.032130000000000006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140</v>
      </c>
      <c r="AT290" s="232" t="s">
        <v>136</v>
      </c>
      <c r="AU290" s="232" t="s">
        <v>141</v>
      </c>
      <c r="AY290" s="18" t="s">
        <v>134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141</v>
      </c>
      <c r="BK290" s="233">
        <f>ROUND(I290*H290,2)</f>
        <v>0</v>
      </c>
      <c r="BL290" s="18" t="s">
        <v>140</v>
      </c>
      <c r="BM290" s="232" t="s">
        <v>1191</v>
      </c>
    </row>
    <row r="291" s="13" customFormat="1">
      <c r="A291" s="13"/>
      <c r="B291" s="234"/>
      <c r="C291" s="235"/>
      <c r="D291" s="236" t="s">
        <v>143</v>
      </c>
      <c r="E291" s="237" t="s">
        <v>1</v>
      </c>
      <c r="F291" s="238" t="s">
        <v>1192</v>
      </c>
      <c r="G291" s="235"/>
      <c r="H291" s="239">
        <v>7</v>
      </c>
      <c r="I291" s="240"/>
      <c r="J291" s="235"/>
      <c r="K291" s="235"/>
      <c r="L291" s="241"/>
      <c r="M291" s="242"/>
      <c r="N291" s="243"/>
      <c r="O291" s="243"/>
      <c r="P291" s="243"/>
      <c r="Q291" s="243"/>
      <c r="R291" s="243"/>
      <c r="S291" s="243"/>
      <c r="T291" s="24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5" t="s">
        <v>143</v>
      </c>
      <c r="AU291" s="245" t="s">
        <v>141</v>
      </c>
      <c r="AV291" s="13" t="s">
        <v>141</v>
      </c>
      <c r="AW291" s="13" t="s">
        <v>32</v>
      </c>
      <c r="AX291" s="13" t="s">
        <v>84</v>
      </c>
      <c r="AY291" s="245" t="s">
        <v>134</v>
      </c>
    </row>
    <row r="292" s="2" customFormat="1" ht="16.5" customHeight="1">
      <c r="A292" s="39"/>
      <c r="B292" s="40"/>
      <c r="C292" s="284" t="s">
        <v>677</v>
      </c>
      <c r="D292" s="284" t="s">
        <v>1085</v>
      </c>
      <c r="E292" s="285" t="s">
        <v>1193</v>
      </c>
      <c r="F292" s="286" t="s">
        <v>1194</v>
      </c>
      <c r="G292" s="287" t="s">
        <v>775</v>
      </c>
      <c r="H292" s="288">
        <v>7.1399999999999997</v>
      </c>
      <c r="I292" s="289"/>
      <c r="J292" s="290">
        <f>ROUND(I292*H292,2)</f>
        <v>0</v>
      </c>
      <c r="K292" s="291"/>
      <c r="L292" s="292"/>
      <c r="M292" s="293" t="s">
        <v>1</v>
      </c>
      <c r="N292" s="294" t="s">
        <v>42</v>
      </c>
      <c r="O292" s="92"/>
      <c r="P292" s="230">
        <f>O292*H292</f>
        <v>0</v>
      </c>
      <c r="Q292" s="230">
        <v>0.106</v>
      </c>
      <c r="R292" s="230">
        <f>Q292*H292</f>
        <v>0.75683999999999996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216</v>
      </c>
      <c r="AT292" s="232" t="s">
        <v>1085</v>
      </c>
      <c r="AU292" s="232" t="s">
        <v>141</v>
      </c>
      <c r="AY292" s="18" t="s">
        <v>134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141</v>
      </c>
      <c r="BK292" s="233">
        <f>ROUND(I292*H292,2)</f>
        <v>0</v>
      </c>
      <c r="BL292" s="18" t="s">
        <v>140</v>
      </c>
      <c r="BM292" s="232" t="s">
        <v>1195</v>
      </c>
    </row>
    <row r="293" s="13" customFormat="1">
      <c r="A293" s="13"/>
      <c r="B293" s="234"/>
      <c r="C293" s="235"/>
      <c r="D293" s="236" t="s">
        <v>143</v>
      </c>
      <c r="E293" s="235"/>
      <c r="F293" s="238" t="s">
        <v>1196</v>
      </c>
      <c r="G293" s="235"/>
      <c r="H293" s="239">
        <v>7.1399999999999997</v>
      </c>
      <c r="I293" s="240"/>
      <c r="J293" s="235"/>
      <c r="K293" s="235"/>
      <c r="L293" s="241"/>
      <c r="M293" s="242"/>
      <c r="N293" s="243"/>
      <c r="O293" s="243"/>
      <c r="P293" s="243"/>
      <c r="Q293" s="243"/>
      <c r="R293" s="243"/>
      <c r="S293" s="243"/>
      <c r="T293" s="24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5" t="s">
        <v>143</v>
      </c>
      <c r="AU293" s="245" t="s">
        <v>141</v>
      </c>
      <c r="AV293" s="13" t="s">
        <v>141</v>
      </c>
      <c r="AW293" s="13" t="s">
        <v>4</v>
      </c>
      <c r="AX293" s="13" t="s">
        <v>84</v>
      </c>
      <c r="AY293" s="245" t="s">
        <v>134</v>
      </c>
    </row>
    <row r="294" s="2" customFormat="1" ht="21.75" customHeight="1">
      <c r="A294" s="39"/>
      <c r="B294" s="40"/>
      <c r="C294" s="220" t="s">
        <v>684</v>
      </c>
      <c r="D294" s="220" t="s">
        <v>136</v>
      </c>
      <c r="E294" s="221" t="s">
        <v>1197</v>
      </c>
      <c r="F294" s="222" t="s">
        <v>1198</v>
      </c>
      <c r="G294" s="223" t="s">
        <v>609</v>
      </c>
      <c r="H294" s="224">
        <v>0.043999999999999997</v>
      </c>
      <c r="I294" s="225"/>
      <c r="J294" s="226">
        <f>ROUND(I294*H294,2)</f>
        <v>0</v>
      </c>
      <c r="K294" s="227"/>
      <c r="L294" s="45"/>
      <c r="M294" s="228" t="s">
        <v>1</v>
      </c>
      <c r="N294" s="229" t="s">
        <v>42</v>
      </c>
      <c r="O294" s="92"/>
      <c r="P294" s="230">
        <f>O294*H294</f>
        <v>0</v>
      </c>
      <c r="Q294" s="230">
        <v>0.017090000000000001</v>
      </c>
      <c r="R294" s="230">
        <f>Q294*H294</f>
        <v>0.00075195999999999998</v>
      </c>
      <c r="S294" s="230">
        <v>0</v>
      </c>
      <c r="T294" s="23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140</v>
      </c>
      <c r="AT294" s="232" t="s">
        <v>136</v>
      </c>
      <c r="AU294" s="232" t="s">
        <v>141</v>
      </c>
      <c r="AY294" s="18" t="s">
        <v>134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141</v>
      </c>
      <c r="BK294" s="233">
        <f>ROUND(I294*H294,2)</f>
        <v>0</v>
      </c>
      <c r="BL294" s="18" t="s">
        <v>140</v>
      </c>
      <c r="BM294" s="232" t="s">
        <v>1199</v>
      </c>
    </row>
    <row r="295" s="13" customFormat="1">
      <c r="A295" s="13"/>
      <c r="B295" s="234"/>
      <c r="C295" s="235"/>
      <c r="D295" s="236" t="s">
        <v>143</v>
      </c>
      <c r="E295" s="237" t="s">
        <v>1</v>
      </c>
      <c r="F295" s="238" t="s">
        <v>1200</v>
      </c>
      <c r="G295" s="235"/>
      <c r="H295" s="239">
        <v>0.043999999999999997</v>
      </c>
      <c r="I295" s="240"/>
      <c r="J295" s="235"/>
      <c r="K295" s="235"/>
      <c r="L295" s="241"/>
      <c r="M295" s="242"/>
      <c r="N295" s="243"/>
      <c r="O295" s="243"/>
      <c r="P295" s="243"/>
      <c r="Q295" s="243"/>
      <c r="R295" s="243"/>
      <c r="S295" s="243"/>
      <c r="T295" s="24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5" t="s">
        <v>143</v>
      </c>
      <c r="AU295" s="245" t="s">
        <v>141</v>
      </c>
      <c r="AV295" s="13" t="s">
        <v>141</v>
      </c>
      <c r="AW295" s="13" t="s">
        <v>32</v>
      </c>
      <c r="AX295" s="13" t="s">
        <v>84</v>
      </c>
      <c r="AY295" s="245" t="s">
        <v>134</v>
      </c>
    </row>
    <row r="296" s="2" customFormat="1" ht="21.75" customHeight="1">
      <c r="A296" s="39"/>
      <c r="B296" s="40"/>
      <c r="C296" s="284" t="s">
        <v>693</v>
      </c>
      <c r="D296" s="284" t="s">
        <v>1085</v>
      </c>
      <c r="E296" s="285" t="s">
        <v>1201</v>
      </c>
      <c r="F296" s="286" t="s">
        <v>1202</v>
      </c>
      <c r="G296" s="287" t="s">
        <v>609</v>
      </c>
      <c r="H296" s="288">
        <v>0.048000000000000001</v>
      </c>
      <c r="I296" s="289"/>
      <c r="J296" s="290">
        <f>ROUND(I296*H296,2)</f>
        <v>0</v>
      </c>
      <c r="K296" s="291"/>
      <c r="L296" s="292"/>
      <c r="M296" s="293" t="s">
        <v>1</v>
      </c>
      <c r="N296" s="294" t="s">
        <v>42</v>
      </c>
      <c r="O296" s="92"/>
      <c r="P296" s="230">
        <f>O296*H296</f>
        <v>0</v>
      </c>
      <c r="Q296" s="230">
        <v>1</v>
      </c>
      <c r="R296" s="230">
        <f>Q296*H296</f>
        <v>0.048000000000000001</v>
      </c>
      <c r="S296" s="230">
        <v>0</v>
      </c>
      <c r="T296" s="231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216</v>
      </c>
      <c r="AT296" s="232" t="s">
        <v>1085</v>
      </c>
      <c r="AU296" s="232" t="s">
        <v>141</v>
      </c>
      <c r="AY296" s="18" t="s">
        <v>134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141</v>
      </c>
      <c r="BK296" s="233">
        <f>ROUND(I296*H296,2)</f>
        <v>0</v>
      </c>
      <c r="BL296" s="18" t="s">
        <v>140</v>
      </c>
      <c r="BM296" s="232" t="s">
        <v>1203</v>
      </c>
    </row>
    <row r="297" s="13" customFormat="1">
      <c r="A297" s="13"/>
      <c r="B297" s="234"/>
      <c r="C297" s="235"/>
      <c r="D297" s="236" t="s">
        <v>143</v>
      </c>
      <c r="E297" s="235"/>
      <c r="F297" s="238" t="s">
        <v>1204</v>
      </c>
      <c r="G297" s="235"/>
      <c r="H297" s="239">
        <v>0.048000000000000001</v>
      </c>
      <c r="I297" s="240"/>
      <c r="J297" s="235"/>
      <c r="K297" s="235"/>
      <c r="L297" s="241"/>
      <c r="M297" s="242"/>
      <c r="N297" s="243"/>
      <c r="O297" s="243"/>
      <c r="P297" s="243"/>
      <c r="Q297" s="243"/>
      <c r="R297" s="243"/>
      <c r="S297" s="243"/>
      <c r="T297" s="24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5" t="s">
        <v>143</v>
      </c>
      <c r="AU297" s="245" t="s">
        <v>141</v>
      </c>
      <c r="AV297" s="13" t="s">
        <v>141</v>
      </c>
      <c r="AW297" s="13" t="s">
        <v>4</v>
      </c>
      <c r="AX297" s="13" t="s">
        <v>84</v>
      </c>
      <c r="AY297" s="245" t="s">
        <v>134</v>
      </c>
    </row>
    <row r="298" s="2" customFormat="1" ht="24.15" customHeight="1">
      <c r="A298" s="39"/>
      <c r="B298" s="40"/>
      <c r="C298" s="220" t="s">
        <v>699</v>
      </c>
      <c r="D298" s="220" t="s">
        <v>136</v>
      </c>
      <c r="E298" s="221" t="s">
        <v>1205</v>
      </c>
      <c r="F298" s="222" t="s">
        <v>1206</v>
      </c>
      <c r="G298" s="223" t="s">
        <v>157</v>
      </c>
      <c r="H298" s="224">
        <v>1.117</v>
      </c>
      <c r="I298" s="225"/>
      <c r="J298" s="226">
        <f>ROUND(I298*H298,2)</f>
        <v>0</v>
      </c>
      <c r="K298" s="227"/>
      <c r="L298" s="45"/>
      <c r="M298" s="228" t="s">
        <v>1</v>
      </c>
      <c r="N298" s="229" t="s">
        <v>42</v>
      </c>
      <c r="O298" s="92"/>
      <c r="P298" s="230">
        <f>O298*H298</f>
        <v>0</v>
      </c>
      <c r="Q298" s="230">
        <v>0.21312</v>
      </c>
      <c r="R298" s="230">
        <f>Q298*H298</f>
        <v>0.23805504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140</v>
      </c>
      <c r="AT298" s="232" t="s">
        <v>136</v>
      </c>
      <c r="AU298" s="232" t="s">
        <v>141</v>
      </c>
      <c r="AY298" s="18" t="s">
        <v>134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141</v>
      </c>
      <c r="BK298" s="233">
        <f>ROUND(I298*H298,2)</f>
        <v>0</v>
      </c>
      <c r="BL298" s="18" t="s">
        <v>140</v>
      </c>
      <c r="BM298" s="232" t="s">
        <v>1207</v>
      </c>
    </row>
    <row r="299" s="13" customFormat="1">
      <c r="A299" s="13"/>
      <c r="B299" s="234"/>
      <c r="C299" s="235"/>
      <c r="D299" s="236" t="s">
        <v>143</v>
      </c>
      <c r="E299" s="237" t="s">
        <v>1</v>
      </c>
      <c r="F299" s="238" t="s">
        <v>1208</v>
      </c>
      <c r="G299" s="235"/>
      <c r="H299" s="239">
        <v>1.117</v>
      </c>
      <c r="I299" s="240"/>
      <c r="J299" s="235"/>
      <c r="K299" s="235"/>
      <c r="L299" s="241"/>
      <c r="M299" s="242"/>
      <c r="N299" s="243"/>
      <c r="O299" s="243"/>
      <c r="P299" s="243"/>
      <c r="Q299" s="243"/>
      <c r="R299" s="243"/>
      <c r="S299" s="243"/>
      <c r="T299" s="24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5" t="s">
        <v>143</v>
      </c>
      <c r="AU299" s="245" t="s">
        <v>141</v>
      </c>
      <c r="AV299" s="13" t="s">
        <v>141</v>
      </c>
      <c r="AW299" s="13" t="s">
        <v>32</v>
      </c>
      <c r="AX299" s="13" t="s">
        <v>84</v>
      </c>
      <c r="AY299" s="245" t="s">
        <v>134</v>
      </c>
    </row>
    <row r="300" s="2" customFormat="1" ht="24.15" customHeight="1">
      <c r="A300" s="39"/>
      <c r="B300" s="40"/>
      <c r="C300" s="220" t="s">
        <v>703</v>
      </c>
      <c r="D300" s="220" t="s">
        <v>136</v>
      </c>
      <c r="E300" s="221" t="s">
        <v>1209</v>
      </c>
      <c r="F300" s="222" t="s">
        <v>1210</v>
      </c>
      <c r="G300" s="223" t="s">
        <v>295</v>
      </c>
      <c r="H300" s="224">
        <v>1</v>
      </c>
      <c r="I300" s="225"/>
      <c r="J300" s="226">
        <f>ROUND(I300*H300,2)</f>
        <v>0</v>
      </c>
      <c r="K300" s="227"/>
      <c r="L300" s="45"/>
      <c r="M300" s="228" t="s">
        <v>1</v>
      </c>
      <c r="N300" s="229" t="s">
        <v>42</v>
      </c>
      <c r="O300" s="92"/>
      <c r="P300" s="230">
        <f>O300*H300</f>
        <v>0</v>
      </c>
      <c r="Q300" s="230">
        <v>0.00013999999999999999</v>
      </c>
      <c r="R300" s="230">
        <f>Q300*H300</f>
        <v>0.00013999999999999999</v>
      </c>
      <c r="S300" s="230">
        <v>0</v>
      </c>
      <c r="T300" s="23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2" t="s">
        <v>140</v>
      </c>
      <c r="AT300" s="232" t="s">
        <v>136</v>
      </c>
      <c r="AU300" s="232" t="s">
        <v>141</v>
      </c>
      <c r="AY300" s="18" t="s">
        <v>134</v>
      </c>
      <c r="BE300" s="233">
        <f>IF(N300="základní",J300,0)</f>
        <v>0</v>
      </c>
      <c r="BF300" s="233">
        <f>IF(N300="snížená",J300,0)</f>
        <v>0</v>
      </c>
      <c r="BG300" s="233">
        <f>IF(N300="zákl. přenesená",J300,0)</f>
        <v>0</v>
      </c>
      <c r="BH300" s="233">
        <f>IF(N300="sníž. přenesená",J300,0)</f>
        <v>0</v>
      </c>
      <c r="BI300" s="233">
        <f>IF(N300="nulová",J300,0)</f>
        <v>0</v>
      </c>
      <c r="BJ300" s="18" t="s">
        <v>141</v>
      </c>
      <c r="BK300" s="233">
        <f>ROUND(I300*H300,2)</f>
        <v>0</v>
      </c>
      <c r="BL300" s="18" t="s">
        <v>140</v>
      </c>
      <c r="BM300" s="232" t="s">
        <v>1211</v>
      </c>
    </row>
    <row r="301" s="2" customFormat="1" ht="24.15" customHeight="1">
      <c r="A301" s="39"/>
      <c r="B301" s="40"/>
      <c r="C301" s="220" t="s">
        <v>707</v>
      </c>
      <c r="D301" s="220" t="s">
        <v>136</v>
      </c>
      <c r="E301" s="221" t="s">
        <v>1212</v>
      </c>
      <c r="F301" s="222" t="s">
        <v>1213</v>
      </c>
      <c r="G301" s="223" t="s">
        <v>157</v>
      </c>
      <c r="H301" s="224">
        <v>6.25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42</v>
      </c>
      <c r="O301" s="92"/>
      <c r="P301" s="230">
        <f>O301*H301</f>
        <v>0</v>
      </c>
      <c r="Q301" s="230">
        <v>0.00116</v>
      </c>
      <c r="R301" s="230">
        <f>Q301*H301</f>
        <v>0.0072500000000000004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140</v>
      </c>
      <c r="AT301" s="232" t="s">
        <v>136</v>
      </c>
      <c r="AU301" s="232" t="s">
        <v>141</v>
      </c>
      <c r="AY301" s="18" t="s">
        <v>134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141</v>
      </c>
      <c r="BK301" s="233">
        <f>ROUND(I301*H301,2)</f>
        <v>0</v>
      </c>
      <c r="BL301" s="18" t="s">
        <v>140</v>
      </c>
      <c r="BM301" s="232" t="s">
        <v>1214</v>
      </c>
    </row>
    <row r="302" s="13" customFormat="1">
      <c r="A302" s="13"/>
      <c r="B302" s="234"/>
      <c r="C302" s="235"/>
      <c r="D302" s="236" t="s">
        <v>143</v>
      </c>
      <c r="E302" s="237" t="s">
        <v>1</v>
      </c>
      <c r="F302" s="238" t="s">
        <v>1215</v>
      </c>
      <c r="G302" s="235"/>
      <c r="H302" s="239">
        <v>6.25</v>
      </c>
      <c r="I302" s="240"/>
      <c r="J302" s="235"/>
      <c r="K302" s="235"/>
      <c r="L302" s="241"/>
      <c r="M302" s="242"/>
      <c r="N302" s="243"/>
      <c r="O302" s="243"/>
      <c r="P302" s="243"/>
      <c r="Q302" s="243"/>
      <c r="R302" s="243"/>
      <c r="S302" s="243"/>
      <c r="T302" s="24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5" t="s">
        <v>143</v>
      </c>
      <c r="AU302" s="245" t="s">
        <v>141</v>
      </c>
      <c r="AV302" s="13" t="s">
        <v>141</v>
      </c>
      <c r="AW302" s="13" t="s">
        <v>32</v>
      </c>
      <c r="AX302" s="13" t="s">
        <v>84</v>
      </c>
      <c r="AY302" s="245" t="s">
        <v>134</v>
      </c>
    </row>
    <row r="303" s="2" customFormat="1" ht="16.5" customHeight="1">
      <c r="A303" s="39"/>
      <c r="B303" s="40"/>
      <c r="C303" s="284" t="s">
        <v>717</v>
      </c>
      <c r="D303" s="284" t="s">
        <v>1085</v>
      </c>
      <c r="E303" s="285" t="s">
        <v>1216</v>
      </c>
      <c r="F303" s="286" t="s">
        <v>1217</v>
      </c>
      <c r="G303" s="287" t="s">
        <v>157</v>
      </c>
      <c r="H303" s="288">
        <v>6.375</v>
      </c>
      <c r="I303" s="289"/>
      <c r="J303" s="290">
        <f>ROUND(I303*H303,2)</f>
        <v>0</v>
      </c>
      <c r="K303" s="291"/>
      <c r="L303" s="292"/>
      <c r="M303" s="293" t="s">
        <v>1</v>
      </c>
      <c r="N303" s="294" t="s">
        <v>42</v>
      </c>
      <c r="O303" s="92"/>
      <c r="P303" s="230">
        <f>O303*H303</f>
        <v>0</v>
      </c>
      <c r="Q303" s="230">
        <v>0.0044999999999999997</v>
      </c>
      <c r="R303" s="230">
        <f>Q303*H303</f>
        <v>0.028687499999999998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563</v>
      </c>
      <c r="AT303" s="232" t="s">
        <v>1085</v>
      </c>
      <c r="AU303" s="232" t="s">
        <v>141</v>
      </c>
      <c r="AY303" s="18" t="s">
        <v>134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141</v>
      </c>
      <c r="BK303" s="233">
        <f>ROUND(I303*H303,2)</f>
        <v>0</v>
      </c>
      <c r="BL303" s="18" t="s">
        <v>304</v>
      </c>
      <c r="BM303" s="232" t="s">
        <v>1218</v>
      </c>
    </row>
    <row r="304" s="13" customFormat="1">
      <c r="A304" s="13"/>
      <c r="B304" s="234"/>
      <c r="C304" s="235"/>
      <c r="D304" s="236" t="s">
        <v>143</v>
      </c>
      <c r="E304" s="235"/>
      <c r="F304" s="238" t="s">
        <v>1219</v>
      </c>
      <c r="G304" s="235"/>
      <c r="H304" s="239">
        <v>6.375</v>
      </c>
      <c r="I304" s="240"/>
      <c r="J304" s="235"/>
      <c r="K304" s="235"/>
      <c r="L304" s="241"/>
      <c r="M304" s="242"/>
      <c r="N304" s="243"/>
      <c r="O304" s="243"/>
      <c r="P304" s="243"/>
      <c r="Q304" s="243"/>
      <c r="R304" s="243"/>
      <c r="S304" s="243"/>
      <c r="T304" s="24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5" t="s">
        <v>143</v>
      </c>
      <c r="AU304" s="245" t="s">
        <v>141</v>
      </c>
      <c r="AV304" s="13" t="s">
        <v>141</v>
      </c>
      <c r="AW304" s="13" t="s">
        <v>4</v>
      </c>
      <c r="AX304" s="13" t="s">
        <v>84</v>
      </c>
      <c r="AY304" s="245" t="s">
        <v>134</v>
      </c>
    </row>
    <row r="305" s="2" customFormat="1" ht="16.5" customHeight="1">
      <c r="A305" s="39"/>
      <c r="B305" s="40"/>
      <c r="C305" s="220" t="s">
        <v>725</v>
      </c>
      <c r="D305" s="220" t="s">
        <v>136</v>
      </c>
      <c r="E305" s="221" t="s">
        <v>1220</v>
      </c>
      <c r="F305" s="222" t="s">
        <v>1221</v>
      </c>
      <c r="G305" s="223" t="s">
        <v>157</v>
      </c>
      <c r="H305" s="224">
        <v>5.4219999999999997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42</v>
      </c>
      <c r="O305" s="92"/>
      <c r="P305" s="230">
        <f>O305*H305</f>
        <v>0</v>
      </c>
      <c r="Q305" s="230">
        <v>0.00038000000000000002</v>
      </c>
      <c r="R305" s="230">
        <f>Q305*H305</f>
        <v>0.0020603599999999998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304</v>
      </c>
      <c r="AT305" s="232" t="s">
        <v>136</v>
      </c>
      <c r="AU305" s="232" t="s">
        <v>141</v>
      </c>
      <c r="AY305" s="18" t="s">
        <v>134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141</v>
      </c>
      <c r="BK305" s="233">
        <f>ROUND(I305*H305,2)</f>
        <v>0</v>
      </c>
      <c r="BL305" s="18" t="s">
        <v>304</v>
      </c>
      <c r="BM305" s="232" t="s">
        <v>1222</v>
      </c>
    </row>
    <row r="306" s="13" customFormat="1">
      <c r="A306" s="13"/>
      <c r="B306" s="234"/>
      <c r="C306" s="235"/>
      <c r="D306" s="236" t="s">
        <v>143</v>
      </c>
      <c r="E306" s="237" t="s">
        <v>1</v>
      </c>
      <c r="F306" s="238" t="s">
        <v>1223</v>
      </c>
      <c r="G306" s="235"/>
      <c r="H306" s="239">
        <v>5.4219999999999997</v>
      </c>
      <c r="I306" s="240"/>
      <c r="J306" s="235"/>
      <c r="K306" s="235"/>
      <c r="L306" s="241"/>
      <c r="M306" s="242"/>
      <c r="N306" s="243"/>
      <c r="O306" s="243"/>
      <c r="P306" s="243"/>
      <c r="Q306" s="243"/>
      <c r="R306" s="243"/>
      <c r="S306" s="243"/>
      <c r="T306" s="24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5" t="s">
        <v>143</v>
      </c>
      <c r="AU306" s="245" t="s">
        <v>141</v>
      </c>
      <c r="AV306" s="13" t="s">
        <v>141</v>
      </c>
      <c r="AW306" s="13" t="s">
        <v>32</v>
      </c>
      <c r="AX306" s="13" t="s">
        <v>76</v>
      </c>
      <c r="AY306" s="245" t="s">
        <v>134</v>
      </c>
    </row>
    <row r="307" s="15" customFormat="1">
      <c r="A307" s="15"/>
      <c r="B307" s="257"/>
      <c r="C307" s="258"/>
      <c r="D307" s="236" t="s">
        <v>143</v>
      </c>
      <c r="E307" s="259" t="s">
        <v>1</v>
      </c>
      <c r="F307" s="260" t="s">
        <v>152</v>
      </c>
      <c r="G307" s="258"/>
      <c r="H307" s="261">
        <v>5.4219999999999997</v>
      </c>
      <c r="I307" s="262"/>
      <c r="J307" s="258"/>
      <c r="K307" s="258"/>
      <c r="L307" s="263"/>
      <c r="M307" s="264"/>
      <c r="N307" s="265"/>
      <c r="O307" s="265"/>
      <c r="P307" s="265"/>
      <c r="Q307" s="265"/>
      <c r="R307" s="265"/>
      <c r="S307" s="265"/>
      <c r="T307" s="266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67" t="s">
        <v>143</v>
      </c>
      <c r="AU307" s="267" t="s">
        <v>141</v>
      </c>
      <c r="AV307" s="15" t="s">
        <v>140</v>
      </c>
      <c r="AW307" s="15" t="s">
        <v>32</v>
      </c>
      <c r="AX307" s="15" t="s">
        <v>84</v>
      </c>
      <c r="AY307" s="267" t="s">
        <v>134</v>
      </c>
    </row>
    <row r="308" s="2" customFormat="1" ht="24.15" customHeight="1">
      <c r="A308" s="39"/>
      <c r="B308" s="40"/>
      <c r="C308" s="220" t="s">
        <v>729</v>
      </c>
      <c r="D308" s="220" t="s">
        <v>136</v>
      </c>
      <c r="E308" s="221" t="s">
        <v>1224</v>
      </c>
      <c r="F308" s="222" t="s">
        <v>1225</v>
      </c>
      <c r="G308" s="223" t="s">
        <v>157</v>
      </c>
      <c r="H308" s="224">
        <v>141.73500000000001</v>
      </c>
      <c r="I308" s="225"/>
      <c r="J308" s="226">
        <f>ROUND(I308*H308,2)</f>
        <v>0</v>
      </c>
      <c r="K308" s="227"/>
      <c r="L308" s="45"/>
      <c r="M308" s="228" t="s">
        <v>1</v>
      </c>
      <c r="N308" s="229" t="s">
        <v>42</v>
      </c>
      <c r="O308" s="92"/>
      <c r="P308" s="230">
        <f>O308*H308</f>
        <v>0</v>
      </c>
      <c r="Q308" s="230">
        <v>0.00017000000000000001</v>
      </c>
      <c r="R308" s="230">
        <f>Q308*H308</f>
        <v>0.024094950000000004</v>
      </c>
      <c r="S308" s="230">
        <v>0</v>
      </c>
      <c r="T308" s="231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2" t="s">
        <v>304</v>
      </c>
      <c r="AT308" s="232" t="s">
        <v>136</v>
      </c>
      <c r="AU308" s="232" t="s">
        <v>141</v>
      </c>
      <c r="AY308" s="18" t="s">
        <v>134</v>
      </c>
      <c r="BE308" s="233">
        <f>IF(N308="základní",J308,0)</f>
        <v>0</v>
      </c>
      <c r="BF308" s="233">
        <f>IF(N308="snížená",J308,0)</f>
        <v>0</v>
      </c>
      <c r="BG308" s="233">
        <f>IF(N308="zákl. přenesená",J308,0)</f>
        <v>0</v>
      </c>
      <c r="BH308" s="233">
        <f>IF(N308="sníž. přenesená",J308,0)</f>
        <v>0</v>
      </c>
      <c r="BI308" s="233">
        <f>IF(N308="nulová",J308,0)</f>
        <v>0</v>
      </c>
      <c r="BJ308" s="18" t="s">
        <v>141</v>
      </c>
      <c r="BK308" s="233">
        <f>ROUND(I308*H308,2)</f>
        <v>0</v>
      </c>
      <c r="BL308" s="18" t="s">
        <v>304</v>
      </c>
      <c r="BM308" s="232" t="s">
        <v>1226</v>
      </c>
    </row>
    <row r="309" s="13" customFormat="1">
      <c r="A309" s="13"/>
      <c r="B309" s="234"/>
      <c r="C309" s="235"/>
      <c r="D309" s="236" t="s">
        <v>143</v>
      </c>
      <c r="E309" s="237" t="s">
        <v>1</v>
      </c>
      <c r="F309" s="238" t="s">
        <v>1227</v>
      </c>
      <c r="G309" s="235"/>
      <c r="H309" s="239">
        <v>138.44499999999999</v>
      </c>
      <c r="I309" s="240"/>
      <c r="J309" s="235"/>
      <c r="K309" s="235"/>
      <c r="L309" s="241"/>
      <c r="M309" s="242"/>
      <c r="N309" s="243"/>
      <c r="O309" s="243"/>
      <c r="P309" s="243"/>
      <c r="Q309" s="243"/>
      <c r="R309" s="243"/>
      <c r="S309" s="243"/>
      <c r="T309" s="24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5" t="s">
        <v>143</v>
      </c>
      <c r="AU309" s="245" t="s">
        <v>141</v>
      </c>
      <c r="AV309" s="13" t="s">
        <v>141</v>
      </c>
      <c r="AW309" s="13" t="s">
        <v>32</v>
      </c>
      <c r="AX309" s="13" t="s">
        <v>76</v>
      </c>
      <c r="AY309" s="245" t="s">
        <v>134</v>
      </c>
    </row>
    <row r="310" s="13" customFormat="1">
      <c r="A310" s="13"/>
      <c r="B310" s="234"/>
      <c r="C310" s="235"/>
      <c r="D310" s="236" t="s">
        <v>143</v>
      </c>
      <c r="E310" s="237" t="s">
        <v>1</v>
      </c>
      <c r="F310" s="238" t="s">
        <v>1228</v>
      </c>
      <c r="G310" s="235"/>
      <c r="H310" s="239">
        <v>3.29</v>
      </c>
      <c r="I310" s="240"/>
      <c r="J310" s="235"/>
      <c r="K310" s="235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143</v>
      </c>
      <c r="AU310" s="245" t="s">
        <v>141</v>
      </c>
      <c r="AV310" s="13" t="s">
        <v>141</v>
      </c>
      <c r="AW310" s="13" t="s">
        <v>32</v>
      </c>
      <c r="AX310" s="13" t="s">
        <v>76</v>
      </c>
      <c r="AY310" s="245" t="s">
        <v>134</v>
      </c>
    </row>
    <row r="311" s="15" customFormat="1">
      <c r="A311" s="15"/>
      <c r="B311" s="257"/>
      <c r="C311" s="258"/>
      <c r="D311" s="236" t="s">
        <v>143</v>
      </c>
      <c r="E311" s="259" t="s">
        <v>1</v>
      </c>
      <c r="F311" s="260" t="s">
        <v>152</v>
      </c>
      <c r="G311" s="258"/>
      <c r="H311" s="261">
        <v>141.73500000000001</v>
      </c>
      <c r="I311" s="262"/>
      <c r="J311" s="258"/>
      <c r="K311" s="258"/>
      <c r="L311" s="263"/>
      <c r="M311" s="264"/>
      <c r="N311" s="265"/>
      <c r="O311" s="265"/>
      <c r="P311" s="265"/>
      <c r="Q311" s="265"/>
      <c r="R311" s="265"/>
      <c r="S311" s="265"/>
      <c r="T311" s="266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7" t="s">
        <v>143</v>
      </c>
      <c r="AU311" s="267" t="s">
        <v>141</v>
      </c>
      <c r="AV311" s="15" t="s">
        <v>140</v>
      </c>
      <c r="AW311" s="15" t="s">
        <v>32</v>
      </c>
      <c r="AX311" s="15" t="s">
        <v>84</v>
      </c>
      <c r="AY311" s="267" t="s">
        <v>134</v>
      </c>
    </row>
    <row r="312" s="12" customFormat="1" ht="22.8" customHeight="1">
      <c r="A312" s="12"/>
      <c r="B312" s="204"/>
      <c r="C312" s="205"/>
      <c r="D312" s="206" t="s">
        <v>75</v>
      </c>
      <c r="E312" s="218" t="s">
        <v>150</v>
      </c>
      <c r="F312" s="218" t="s">
        <v>1229</v>
      </c>
      <c r="G312" s="205"/>
      <c r="H312" s="205"/>
      <c r="I312" s="208"/>
      <c r="J312" s="219">
        <f>BK312</f>
        <v>0</v>
      </c>
      <c r="K312" s="205"/>
      <c r="L312" s="210"/>
      <c r="M312" s="211"/>
      <c r="N312" s="212"/>
      <c r="O312" s="212"/>
      <c r="P312" s="213">
        <f>P313+P483+P713</f>
        <v>0</v>
      </c>
      <c r="Q312" s="212"/>
      <c r="R312" s="213">
        <f>R313+R483+R713</f>
        <v>188.43862888999999</v>
      </c>
      <c r="S312" s="212"/>
      <c r="T312" s="214">
        <f>T313+T483+T713</f>
        <v>19.092599999999997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15" t="s">
        <v>84</v>
      </c>
      <c r="AT312" s="216" t="s">
        <v>75</v>
      </c>
      <c r="AU312" s="216" t="s">
        <v>84</v>
      </c>
      <c r="AY312" s="215" t="s">
        <v>134</v>
      </c>
      <c r="BK312" s="217">
        <f>BK313+BK483+BK713</f>
        <v>0</v>
      </c>
    </row>
    <row r="313" s="12" customFormat="1" ht="20.88" customHeight="1">
      <c r="A313" s="12"/>
      <c r="B313" s="204"/>
      <c r="C313" s="205"/>
      <c r="D313" s="206" t="s">
        <v>75</v>
      </c>
      <c r="E313" s="218" t="s">
        <v>552</v>
      </c>
      <c r="F313" s="218" t="s">
        <v>1230</v>
      </c>
      <c r="G313" s="205"/>
      <c r="H313" s="205"/>
      <c r="I313" s="208"/>
      <c r="J313" s="219">
        <f>BK313</f>
        <v>0</v>
      </c>
      <c r="K313" s="205"/>
      <c r="L313" s="210"/>
      <c r="M313" s="211"/>
      <c r="N313" s="212"/>
      <c r="O313" s="212"/>
      <c r="P313" s="213">
        <f>SUM(P314:P482)</f>
        <v>0</v>
      </c>
      <c r="Q313" s="212"/>
      <c r="R313" s="213">
        <f>SUM(R314:R482)</f>
        <v>151.00867663</v>
      </c>
      <c r="S313" s="212"/>
      <c r="T313" s="214">
        <f>SUM(T314:T482)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15" t="s">
        <v>84</v>
      </c>
      <c r="AT313" s="216" t="s">
        <v>75</v>
      </c>
      <c r="AU313" s="216" t="s">
        <v>141</v>
      </c>
      <c r="AY313" s="215" t="s">
        <v>134</v>
      </c>
      <c r="BK313" s="217">
        <f>SUM(BK314:BK482)</f>
        <v>0</v>
      </c>
    </row>
    <row r="314" s="2" customFormat="1" ht="37.8" customHeight="1">
      <c r="A314" s="39"/>
      <c r="B314" s="40"/>
      <c r="C314" s="220" t="s">
        <v>739</v>
      </c>
      <c r="D314" s="220" t="s">
        <v>136</v>
      </c>
      <c r="E314" s="221" t="s">
        <v>1231</v>
      </c>
      <c r="F314" s="222" t="s">
        <v>1232</v>
      </c>
      <c r="G314" s="223" t="s">
        <v>213</v>
      </c>
      <c r="H314" s="224">
        <v>21.100000000000001</v>
      </c>
      <c r="I314" s="225"/>
      <c r="J314" s="226">
        <f>ROUND(I314*H314,2)</f>
        <v>0</v>
      </c>
      <c r="K314" s="227"/>
      <c r="L314" s="45"/>
      <c r="M314" s="228" t="s">
        <v>1</v>
      </c>
      <c r="N314" s="229" t="s">
        <v>42</v>
      </c>
      <c r="O314" s="92"/>
      <c r="P314" s="230">
        <f>O314*H314</f>
        <v>0</v>
      </c>
      <c r="Q314" s="230">
        <v>0.066919999999999993</v>
      </c>
      <c r="R314" s="230">
        <f>Q314*H314</f>
        <v>1.412012</v>
      </c>
      <c r="S314" s="230">
        <v>0</v>
      </c>
      <c r="T314" s="231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2" t="s">
        <v>140</v>
      </c>
      <c r="AT314" s="232" t="s">
        <v>136</v>
      </c>
      <c r="AU314" s="232" t="s">
        <v>150</v>
      </c>
      <c r="AY314" s="18" t="s">
        <v>134</v>
      </c>
      <c r="BE314" s="233">
        <f>IF(N314="základní",J314,0)</f>
        <v>0</v>
      </c>
      <c r="BF314" s="233">
        <f>IF(N314="snížená",J314,0)</f>
        <v>0</v>
      </c>
      <c r="BG314" s="233">
        <f>IF(N314="zákl. přenesená",J314,0)</f>
        <v>0</v>
      </c>
      <c r="BH314" s="233">
        <f>IF(N314="sníž. přenesená",J314,0)</f>
        <v>0</v>
      </c>
      <c r="BI314" s="233">
        <f>IF(N314="nulová",J314,0)</f>
        <v>0</v>
      </c>
      <c r="BJ314" s="18" t="s">
        <v>141</v>
      </c>
      <c r="BK314" s="233">
        <f>ROUND(I314*H314,2)</f>
        <v>0</v>
      </c>
      <c r="BL314" s="18" t="s">
        <v>140</v>
      </c>
      <c r="BM314" s="232" t="s">
        <v>1233</v>
      </c>
    </row>
    <row r="315" s="13" customFormat="1">
      <c r="A315" s="13"/>
      <c r="B315" s="234"/>
      <c r="C315" s="235"/>
      <c r="D315" s="236" t="s">
        <v>143</v>
      </c>
      <c r="E315" s="237" t="s">
        <v>1</v>
      </c>
      <c r="F315" s="238" t="s">
        <v>1234</v>
      </c>
      <c r="G315" s="235"/>
      <c r="H315" s="239">
        <v>21.100000000000001</v>
      </c>
      <c r="I315" s="240"/>
      <c r="J315" s="235"/>
      <c r="K315" s="235"/>
      <c r="L315" s="241"/>
      <c r="M315" s="242"/>
      <c r="N315" s="243"/>
      <c r="O315" s="243"/>
      <c r="P315" s="243"/>
      <c r="Q315" s="243"/>
      <c r="R315" s="243"/>
      <c r="S315" s="243"/>
      <c r="T315" s="24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5" t="s">
        <v>143</v>
      </c>
      <c r="AU315" s="245" t="s">
        <v>150</v>
      </c>
      <c r="AV315" s="13" t="s">
        <v>141</v>
      </c>
      <c r="AW315" s="13" t="s">
        <v>32</v>
      </c>
      <c r="AX315" s="13" t="s">
        <v>76</v>
      </c>
      <c r="AY315" s="245" t="s">
        <v>134</v>
      </c>
    </row>
    <row r="316" s="15" customFormat="1">
      <c r="A316" s="15"/>
      <c r="B316" s="257"/>
      <c r="C316" s="258"/>
      <c r="D316" s="236" t="s">
        <v>143</v>
      </c>
      <c r="E316" s="259" t="s">
        <v>1</v>
      </c>
      <c r="F316" s="260" t="s">
        <v>152</v>
      </c>
      <c r="G316" s="258"/>
      <c r="H316" s="261">
        <v>21.100000000000001</v>
      </c>
      <c r="I316" s="262"/>
      <c r="J316" s="258"/>
      <c r="K316" s="258"/>
      <c r="L316" s="263"/>
      <c r="M316" s="264"/>
      <c r="N316" s="265"/>
      <c r="O316" s="265"/>
      <c r="P316" s="265"/>
      <c r="Q316" s="265"/>
      <c r="R316" s="265"/>
      <c r="S316" s="265"/>
      <c r="T316" s="266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67" t="s">
        <v>143</v>
      </c>
      <c r="AU316" s="267" t="s">
        <v>150</v>
      </c>
      <c r="AV316" s="15" t="s">
        <v>140</v>
      </c>
      <c r="AW316" s="15" t="s">
        <v>32</v>
      </c>
      <c r="AX316" s="15" t="s">
        <v>84</v>
      </c>
      <c r="AY316" s="267" t="s">
        <v>134</v>
      </c>
    </row>
    <row r="317" s="2" customFormat="1" ht="44.25" customHeight="1">
      <c r="A317" s="39"/>
      <c r="B317" s="40"/>
      <c r="C317" s="220" t="s">
        <v>745</v>
      </c>
      <c r="D317" s="220" t="s">
        <v>136</v>
      </c>
      <c r="E317" s="221" t="s">
        <v>1235</v>
      </c>
      <c r="F317" s="222" t="s">
        <v>1236</v>
      </c>
      <c r="G317" s="223" t="s">
        <v>157</v>
      </c>
      <c r="H317" s="224">
        <v>53.316000000000002</v>
      </c>
      <c r="I317" s="225"/>
      <c r="J317" s="226">
        <f>ROUND(I317*H317,2)</f>
        <v>0</v>
      </c>
      <c r="K317" s="227"/>
      <c r="L317" s="45"/>
      <c r="M317" s="228" t="s">
        <v>1</v>
      </c>
      <c r="N317" s="229" t="s">
        <v>42</v>
      </c>
      <c r="O317" s="92"/>
      <c r="P317" s="230">
        <f>O317*H317</f>
        <v>0</v>
      </c>
      <c r="Q317" s="230">
        <v>0.20885999999999999</v>
      </c>
      <c r="R317" s="230">
        <f>Q317*H317</f>
        <v>11.135579760000001</v>
      </c>
      <c r="S317" s="230">
        <v>0</v>
      </c>
      <c r="T317" s="231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2" t="s">
        <v>140</v>
      </c>
      <c r="AT317" s="232" t="s">
        <v>136</v>
      </c>
      <c r="AU317" s="232" t="s">
        <v>150</v>
      </c>
      <c r="AY317" s="18" t="s">
        <v>134</v>
      </c>
      <c r="BE317" s="233">
        <f>IF(N317="základní",J317,0)</f>
        <v>0</v>
      </c>
      <c r="BF317" s="233">
        <f>IF(N317="snížená",J317,0)</f>
        <v>0</v>
      </c>
      <c r="BG317" s="233">
        <f>IF(N317="zákl. přenesená",J317,0)</f>
        <v>0</v>
      </c>
      <c r="BH317" s="233">
        <f>IF(N317="sníž. přenesená",J317,0)</f>
        <v>0</v>
      </c>
      <c r="BI317" s="233">
        <f>IF(N317="nulová",J317,0)</f>
        <v>0</v>
      </c>
      <c r="BJ317" s="18" t="s">
        <v>141</v>
      </c>
      <c r="BK317" s="233">
        <f>ROUND(I317*H317,2)</f>
        <v>0</v>
      </c>
      <c r="BL317" s="18" t="s">
        <v>140</v>
      </c>
      <c r="BM317" s="232" t="s">
        <v>1237</v>
      </c>
    </row>
    <row r="318" s="13" customFormat="1">
      <c r="A318" s="13"/>
      <c r="B318" s="234"/>
      <c r="C318" s="235"/>
      <c r="D318" s="236" t="s">
        <v>143</v>
      </c>
      <c r="E318" s="237" t="s">
        <v>1</v>
      </c>
      <c r="F318" s="238" t="s">
        <v>1238</v>
      </c>
      <c r="G318" s="235"/>
      <c r="H318" s="239">
        <v>60.134999999999998</v>
      </c>
      <c r="I318" s="240"/>
      <c r="J318" s="235"/>
      <c r="K318" s="235"/>
      <c r="L318" s="241"/>
      <c r="M318" s="242"/>
      <c r="N318" s="243"/>
      <c r="O318" s="243"/>
      <c r="P318" s="243"/>
      <c r="Q318" s="243"/>
      <c r="R318" s="243"/>
      <c r="S318" s="243"/>
      <c r="T318" s="24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5" t="s">
        <v>143</v>
      </c>
      <c r="AU318" s="245" t="s">
        <v>150</v>
      </c>
      <c r="AV318" s="13" t="s">
        <v>141</v>
      </c>
      <c r="AW318" s="13" t="s">
        <v>32</v>
      </c>
      <c r="AX318" s="13" t="s">
        <v>76</v>
      </c>
      <c r="AY318" s="245" t="s">
        <v>134</v>
      </c>
    </row>
    <row r="319" s="13" customFormat="1">
      <c r="A319" s="13"/>
      <c r="B319" s="234"/>
      <c r="C319" s="235"/>
      <c r="D319" s="236" t="s">
        <v>143</v>
      </c>
      <c r="E319" s="237" t="s">
        <v>1</v>
      </c>
      <c r="F319" s="238" t="s">
        <v>1239</v>
      </c>
      <c r="G319" s="235"/>
      <c r="H319" s="239">
        <v>-6.819</v>
      </c>
      <c r="I319" s="240"/>
      <c r="J319" s="235"/>
      <c r="K319" s="235"/>
      <c r="L319" s="241"/>
      <c r="M319" s="242"/>
      <c r="N319" s="243"/>
      <c r="O319" s="243"/>
      <c r="P319" s="243"/>
      <c r="Q319" s="243"/>
      <c r="R319" s="243"/>
      <c r="S319" s="243"/>
      <c r="T319" s="24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5" t="s">
        <v>143</v>
      </c>
      <c r="AU319" s="245" t="s">
        <v>150</v>
      </c>
      <c r="AV319" s="13" t="s">
        <v>141</v>
      </c>
      <c r="AW319" s="13" t="s">
        <v>32</v>
      </c>
      <c r="AX319" s="13" t="s">
        <v>76</v>
      </c>
      <c r="AY319" s="245" t="s">
        <v>134</v>
      </c>
    </row>
    <row r="320" s="15" customFormat="1">
      <c r="A320" s="15"/>
      <c r="B320" s="257"/>
      <c r="C320" s="258"/>
      <c r="D320" s="236" t="s">
        <v>143</v>
      </c>
      <c r="E320" s="259" t="s">
        <v>1</v>
      </c>
      <c r="F320" s="260" t="s">
        <v>152</v>
      </c>
      <c r="G320" s="258"/>
      <c r="H320" s="261">
        <v>53.316000000000002</v>
      </c>
      <c r="I320" s="262"/>
      <c r="J320" s="258"/>
      <c r="K320" s="258"/>
      <c r="L320" s="263"/>
      <c r="M320" s="264"/>
      <c r="N320" s="265"/>
      <c r="O320" s="265"/>
      <c r="P320" s="265"/>
      <c r="Q320" s="265"/>
      <c r="R320" s="265"/>
      <c r="S320" s="265"/>
      <c r="T320" s="266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67" t="s">
        <v>143</v>
      </c>
      <c r="AU320" s="267" t="s">
        <v>150</v>
      </c>
      <c r="AV320" s="15" t="s">
        <v>140</v>
      </c>
      <c r="AW320" s="15" t="s">
        <v>32</v>
      </c>
      <c r="AX320" s="15" t="s">
        <v>84</v>
      </c>
      <c r="AY320" s="267" t="s">
        <v>134</v>
      </c>
    </row>
    <row r="321" s="2" customFormat="1" ht="37.8" customHeight="1">
      <c r="A321" s="39"/>
      <c r="B321" s="40"/>
      <c r="C321" s="220" t="s">
        <v>750</v>
      </c>
      <c r="D321" s="220" t="s">
        <v>136</v>
      </c>
      <c r="E321" s="221" t="s">
        <v>1240</v>
      </c>
      <c r="F321" s="222" t="s">
        <v>1241</v>
      </c>
      <c r="G321" s="223" t="s">
        <v>213</v>
      </c>
      <c r="H321" s="224">
        <v>2.5</v>
      </c>
      <c r="I321" s="225"/>
      <c r="J321" s="226">
        <f>ROUND(I321*H321,2)</f>
        <v>0</v>
      </c>
      <c r="K321" s="227"/>
      <c r="L321" s="45"/>
      <c r="M321" s="228" t="s">
        <v>1</v>
      </c>
      <c r="N321" s="229" t="s">
        <v>42</v>
      </c>
      <c r="O321" s="92"/>
      <c r="P321" s="230">
        <f>O321*H321</f>
        <v>0</v>
      </c>
      <c r="Q321" s="230">
        <v>0.11285000000000001</v>
      </c>
      <c r="R321" s="230">
        <f>Q321*H321</f>
        <v>0.28212500000000001</v>
      </c>
      <c r="S321" s="230">
        <v>0</v>
      </c>
      <c r="T321" s="231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2" t="s">
        <v>140</v>
      </c>
      <c r="AT321" s="232" t="s">
        <v>136</v>
      </c>
      <c r="AU321" s="232" t="s">
        <v>150</v>
      </c>
      <c r="AY321" s="18" t="s">
        <v>134</v>
      </c>
      <c r="BE321" s="233">
        <f>IF(N321="základní",J321,0)</f>
        <v>0</v>
      </c>
      <c r="BF321" s="233">
        <f>IF(N321="snížená",J321,0)</f>
        <v>0</v>
      </c>
      <c r="BG321" s="233">
        <f>IF(N321="zákl. přenesená",J321,0)</f>
        <v>0</v>
      </c>
      <c r="BH321" s="233">
        <f>IF(N321="sníž. přenesená",J321,0)</f>
        <v>0</v>
      </c>
      <c r="BI321" s="233">
        <f>IF(N321="nulová",J321,0)</f>
        <v>0</v>
      </c>
      <c r="BJ321" s="18" t="s">
        <v>141</v>
      </c>
      <c r="BK321" s="233">
        <f>ROUND(I321*H321,2)</f>
        <v>0</v>
      </c>
      <c r="BL321" s="18" t="s">
        <v>140</v>
      </c>
      <c r="BM321" s="232" t="s">
        <v>1242</v>
      </c>
    </row>
    <row r="322" s="13" customFormat="1">
      <c r="A322" s="13"/>
      <c r="B322" s="234"/>
      <c r="C322" s="235"/>
      <c r="D322" s="236" t="s">
        <v>143</v>
      </c>
      <c r="E322" s="237" t="s">
        <v>1</v>
      </c>
      <c r="F322" s="238" t="s">
        <v>1243</v>
      </c>
      <c r="G322" s="235"/>
      <c r="H322" s="239">
        <v>2.5</v>
      </c>
      <c r="I322" s="240"/>
      <c r="J322" s="235"/>
      <c r="K322" s="235"/>
      <c r="L322" s="241"/>
      <c r="M322" s="242"/>
      <c r="N322" s="243"/>
      <c r="O322" s="243"/>
      <c r="P322" s="243"/>
      <c r="Q322" s="243"/>
      <c r="R322" s="243"/>
      <c r="S322" s="243"/>
      <c r="T322" s="24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5" t="s">
        <v>143</v>
      </c>
      <c r="AU322" s="245" t="s">
        <v>150</v>
      </c>
      <c r="AV322" s="13" t="s">
        <v>141</v>
      </c>
      <c r="AW322" s="13" t="s">
        <v>32</v>
      </c>
      <c r="AX322" s="13" t="s">
        <v>84</v>
      </c>
      <c r="AY322" s="245" t="s">
        <v>134</v>
      </c>
    </row>
    <row r="323" s="2" customFormat="1" ht="37.8" customHeight="1">
      <c r="A323" s="39"/>
      <c r="B323" s="40"/>
      <c r="C323" s="220" t="s">
        <v>756</v>
      </c>
      <c r="D323" s="220" t="s">
        <v>136</v>
      </c>
      <c r="E323" s="221" t="s">
        <v>1244</v>
      </c>
      <c r="F323" s="222" t="s">
        <v>1245</v>
      </c>
      <c r="G323" s="223" t="s">
        <v>157</v>
      </c>
      <c r="H323" s="224">
        <v>7.125</v>
      </c>
      <c r="I323" s="225"/>
      <c r="J323" s="226">
        <f>ROUND(I323*H323,2)</f>
        <v>0</v>
      </c>
      <c r="K323" s="227"/>
      <c r="L323" s="45"/>
      <c r="M323" s="228" t="s">
        <v>1</v>
      </c>
      <c r="N323" s="229" t="s">
        <v>42</v>
      </c>
      <c r="O323" s="92"/>
      <c r="P323" s="230">
        <f>O323*H323</f>
        <v>0</v>
      </c>
      <c r="Q323" s="230">
        <v>0.36473</v>
      </c>
      <c r="R323" s="230">
        <f>Q323*H323</f>
        <v>2.59870125</v>
      </c>
      <c r="S323" s="230">
        <v>0</v>
      </c>
      <c r="T323" s="231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2" t="s">
        <v>140</v>
      </c>
      <c r="AT323" s="232" t="s">
        <v>136</v>
      </c>
      <c r="AU323" s="232" t="s">
        <v>150</v>
      </c>
      <c r="AY323" s="18" t="s">
        <v>134</v>
      </c>
      <c r="BE323" s="233">
        <f>IF(N323="základní",J323,0)</f>
        <v>0</v>
      </c>
      <c r="BF323" s="233">
        <f>IF(N323="snížená",J323,0)</f>
        <v>0</v>
      </c>
      <c r="BG323" s="233">
        <f>IF(N323="zákl. přenesená",J323,0)</f>
        <v>0</v>
      </c>
      <c r="BH323" s="233">
        <f>IF(N323="sníž. přenesená",J323,0)</f>
        <v>0</v>
      </c>
      <c r="BI323" s="233">
        <f>IF(N323="nulová",J323,0)</f>
        <v>0</v>
      </c>
      <c r="BJ323" s="18" t="s">
        <v>141</v>
      </c>
      <c r="BK323" s="233">
        <f>ROUND(I323*H323,2)</f>
        <v>0</v>
      </c>
      <c r="BL323" s="18" t="s">
        <v>140</v>
      </c>
      <c r="BM323" s="232" t="s">
        <v>1246</v>
      </c>
    </row>
    <row r="324" s="13" customFormat="1">
      <c r="A324" s="13"/>
      <c r="B324" s="234"/>
      <c r="C324" s="235"/>
      <c r="D324" s="236" t="s">
        <v>143</v>
      </c>
      <c r="E324" s="237" t="s">
        <v>1</v>
      </c>
      <c r="F324" s="238" t="s">
        <v>1247</v>
      </c>
      <c r="G324" s="235"/>
      <c r="H324" s="239">
        <v>7.125</v>
      </c>
      <c r="I324" s="240"/>
      <c r="J324" s="235"/>
      <c r="K324" s="235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143</v>
      </c>
      <c r="AU324" s="245" t="s">
        <v>150</v>
      </c>
      <c r="AV324" s="13" t="s">
        <v>141</v>
      </c>
      <c r="AW324" s="13" t="s">
        <v>32</v>
      </c>
      <c r="AX324" s="13" t="s">
        <v>84</v>
      </c>
      <c r="AY324" s="245" t="s">
        <v>134</v>
      </c>
    </row>
    <row r="325" s="2" customFormat="1" ht="24.15" customHeight="1">
      <c r="A325" s="39"/>
      <c r="B325" s="40"/>
      <c r="C325" s="220" t="s">
        <v>763</v>
      </c>
      <c r="D325" s="220" t="s">
        <v>136</v>
      </c>
      <c r="E325" s="221" t="s">
        <v>1248</v>
      </c>
      <c r="F325" s="222" t="s">
        <v>1249</v>
      </c>
      <c r="G325" s="223" t="s">
        <v>157</v>
      </c>
      <c r="H325" s="224">
        <v>56.700000000000003</v>
      </c>
      <c r="I325" s="225"/>
      <c r="J325" s="226">
        <f>ROUND(I325*H325,2)</f>
        <v>0</v>
      </c>
      <c r="K325" s="227"/>
      <c r="L325" s="45"/>
      <c r="M325" s="228" t="s">
        <v>1</v>
      </c>
      <c r="N325" s="229" t="s">
        <v>42</v>
      </c>
      <c r="O325" s="92"/>
      <c r="P325" s="230">
        <f>O325*H325</f>
        <v>0</v>
      </c>
      <c r="Q325" s="230">
        <v>0.4708</v>
      </c>
      <c r="R325" s="230">
        <f>Q325*H325</f>
        <v>26.69436</v>
      </c>
      <c r="S325" s="230">
        <v>0</v>
      </c>
      <c r="T325" s="231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2" t="s">
        <v>140</v>
      </c>
      <c r="AT325" s="232" t="s">
        <v>136</v>
      </c>
      <c r="AU325" s="232" t="s">
        <v>150</v>
      </c>
      <c r="AY325" s="18" t="s">
        <v>134</v>
      </c>
      <c r="BE325" s="233">
        <f>IF(N325="základní",J325,0)</f>
        <v>0</v>
      </c>
      <c r="BF325" s="233">
        <f>IF(N325="snížená",J325,0)</f>
        <v>0</v>
      </c>
      <c r="BG325" s="233">
        <f>IF(N325="zákl. přenesená",J325,0)</f>
        <v>0</v>
      </c>
      <c r="BH325" s="233">
        <f>IF(N325="sníž. přenesená",J325,0)</f>
        <v>0</v>
      </c>
      <c r="BI325" s="233">
        <f>IF(N325="nulová",J325,0)</f>
        <v>0</v>
      </c>
      <c r="BJ325" s="18" t="s">
        <v>141</v>
      </c>
      <c r="BK325" s="233">
        <f>ROUND(I325*H325,2)</f>
        <v>0</v>
      </c>
      <c r="BL325" s="18" t="s">
        <v>140</v>
      </c>
      <c r="BM325" s="232" t="s">
        <v>1250</v>
      </c>
    </row>
    <row r="326" s="13" customFormat="1">
      <c r="A326" s="13"/>
      <c r="B326" s="234"/>
      <c r="C326" s="235"/>
      <c r="D326" s="236" t="s">
        <v>143</v>
      </c>
      <c r="E326" s="237" t="s">
        <v>1</v>
      </c>
      <c r="F326" s="238" t="s">
        <v>1251</v>
      </c>
      <c r="G326" s="235"/>
      <c r="H326" s="239">
        <v>18.899999999999999</v>
      </c>
      <c r="I326" s="240"/>
      <c r="J326" s="235"/>
      <c r="K326" s="235"/>
      <c r="L326" s="241"/>
      <c r="M326" s="242"/>
      <c r="N326" s="243"/>
      <c r="O326" s="243"/>
      <c r="P326" s="243"/>
      <c r="Q326" s="243"/>
      <c r="R326" s="243"/>
      <c r="S326" s="243"/>
      <c r="T326" s="24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5" t="s">
        <v>143</v>
      </c>
      <c r="AU326" s="245" t="s">
        <v>150</v>
      </c>
      <c r="AV326" s="13" t="s">
        <v>141</v>
      </c>
      <c r="AW326" s="13" t="s">
        <v>32</v>
      </c>
      <c r="AX326" s="13" t="s">
        <v>76</v>
      </c>
      <c r="AY326" s="245" t="s">
        <v>134</v>
      </c>
    </row>
    <row r="327" s="13" customFormat="1">
      <c r="A327" s="13"/>
      <c r="B327" s="234"/>
      <c r="C327" s="235"/>
      <c r="D327" s="236" t="s">
        <v>143</v>
      </c>
      <c r="E327" s="237" t="s">
        <v>1</v>
      </c>
      <c r="F327" s="238" t="s">
        <v>1252</v>
      </c>
      <c r="G327" s="235"/>
      <c r="H327" s="239">
        <v>18.899999999999999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143</v>
      </c>
      <c r="AU327" s="245" t="s">
        <v>150</v>
      </c>
      <c r="AV327" s="13" t="s">
        <v>141</v>
      </c>
      <c r="AW327" s="13" t="s">
        <v>32</v>
      </c>
      <c r="AX327" s="13" t="s">
        <v>76</v>
      </c>
      <c r="AY327" s="245" t="s">
        <v>134</v>
      </c>
    </row>
    <row r="328" s="13" customFormat="1">
      <c r="A328" s="13"/>
      <c r="B328" s="234"/>
      <c r="C328" s="235"/>
      <c r="D328" s="236" t="s">
        <v>143</v>
      </c>
      <c r="E328" s="237" t="s">
        <v>1</v>
      </c>
      <c r="F328" s="238" t="s">
        <v>1253</v>
      </c>
      <c r="G328" s="235"/>
      <c r="H328" s="239">
        <v>18.899999999999999</v>
      </c>
      <c r="I328" s="240"/>
      <c r="J328" s="235"/>
      <c r="K328" s="235"/>
      <c r="L328" s="241"/>
      <c r="M328" s="242"/>
      <c r="N328" s="243"/>
      <c r="O328" s="243"/>
      <c r="P328" s="243"/>
      <c r="Q328" s="243"/>
      <c r="R328" s="243"/>
      <c r="S328" s="243"/>
      <c r="T328" s="24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5" t="s">
        <v>143</v>
      </c>
      <c r="AU328" s="245" t="s">
        <v>150</v>
      </c>
      <c r="AV328" s="13" t="s">
        <v>141</v>
      </c>
      <c r="AW328" s="13" t="s">
        <v>32</v>
      </c>
      <c r="AX328" s="13" t="s">
        <v>76</v>
      </c>
      <c r="AY328" s="245" t="s">
        <v>134</v>
      </c>
    </row>
    <row r="329" s="15" customFormat="1">
      <c r="A329" s="15"/>
      <c r="B329" s="257"/>
      <c r="C329" s="258"/>
      <c r="D329" s="236" t="s">
        <v>143</v>
      </c>
      <c r="E329" s="259" t="s">
        <v>1</v>
      </c>
      <c r="F329" s="260" t="s">
        <v>152</v>
      </c>
      <c r="G329" s="258"/>
      <c r="H329" s="261">
        <v>56.700000000000003</v>
      </c>
      <c r="I329" s="262"/>
      <c r="J329" s="258"/>
      <c r="K329" s="258"/>
      <c r="L329" s="263"/>
      <c r="M329" s="264"/>
      <c r="N329" s="265"/>
      <c r="O329" s="265"/>
      <c r="P329" s="265"/>
      <c r="Q329" s="265"/>
      <c r="R329" s="265"/>
      <c r="S329" s="265"/>
      <c r="T329" s="266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67" t="s">
        <v>143</v>
      </c>
      <c r="AU329" s="267" t="s">
        <v>150</v>
      </c>
      <c r="AV329" s="15" t="s">
        <v>140</v>
      </c>
      <c r="AW329" s="15" t="s">
        <v>32</v>
      </c>
      <c r="AX329" s="15" t="s">
        <v>84</v>
      </c>
      <c r="AY329" s="267" t="s">
        <v>134</v>
      </c>
    </row>
    <row r="330" s="2" customFormat="1" ht="24.15" customHeight="1">
      <c r="A330" s="39"/>
      <c r="B330" s="40"/>
      <c r="C330" s="220" t="s">
        <v>768</v>
      </c>
      <c r="D330" s="220" t="s">
        <v>136</v>
      </c>
      <c r="E330" s="221" t="s">
        <v>1254</v>
      </c>
      <c r="F330" s="222" t="s">
        <v>1255</v>
      </c>
      <c r="G330" s="223" t="s">
        <v>157</v>
      </c>
      <c r="H330" s="224">
        <v>1274.5930000000001</v>
      </c>
      <c r="I330" s="225"/>
      <c r="J330" s="226">
        <f>ROUND(I330*H330,2)</f>
        <v>0</v>
      </c>
      <c r="K330" s="227"/>
      <c r="L330" s="45"/>
      <c r="M330" s="228" t="s">
        <v>1</v>
      </c>
      <c r="N330" s="229" t="s">
        <v>42</v>
      </c>
      <c r="O330" s="92"/>
      <c r="P330" s="230">
        <f>O330*H330</f>
        <v>0</v>
      </c>
      <c r="Q330" s="230">
        <v>0.061719999999999997</v>
      </c>
      <c r="R330" s="230">
        <f>Q330*H330</f>
        <v>78.667879960000008</v>
      </c>
      <c r="S330" s="230">
        <v>0</v>
      </c>
      <c r="T330" s="23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2" t="s">
        <v>140</v>
      </c>
      <c r="AT330" s="232" t="s">
        <v>136</v>
      </c>
      <c r="AU330" s="232" t="s">
        <v>150</v>
      </c>
      <c r="AY330" s="18" t="s">
        <v>134</v>
      </c>
      <c r="BE330" s="233">
        <f>IF(N330="základní",J330,0)</f>
        <v>0</v>
      </c>
      <c r="BF330" s="233">
        <f>IF(N330="snížená",J330,0)</f>
        <v>0</v>
      </c>
      <c r="BG330" s="233">
        <f>IF(N330="zákl. přenesená",J330,0)</f>
        <v>0</v>
      </c>
      <c r="BH330" s="233">
        <f>IF(N330="sníž. přenesená",J330,0)</f>
        <v>0</v>
      </c>
      <c r="BI330" s="233">
        <f>IF(N330="nulová",J330,0)</f>
        <v>0</v>
      </c>
      <c r="BJ330" s="18" t="s">
        <v>141</v>
      </c>
      <c r="BK330" s="233">
        <f>ROUND(I330*H330,2)</f>
        <v>0</v>
      </c>
      <c r="BL330" s="18" t="s">
        <v>140</v>
      </c>
      <c r="BM330" s="232" t="s">
        <v>1256</v>
      </c>
    </row>
    <row r="331" s="16" customFormat="1">
      <c r="A331" s="16"/>
      <c r="B331" s="268"/>
      <c r="C331" s="269"/>
      <c r="D331" s="236" t="s">
        <v>143</v>
      </c>
      <c r="E331" s="270" t="s">
        <v>1</v>
      </c>
      <c r="F331" s="271" t="s">
        <v>1257</v>
      </c>
      <c r="G331" s="269"/>
      <c r="H331" s="270" t="s">
        <v>1</v>
      </c>
      <c r="I331" s="272"/>
      <c r="J331" s="269"/>
      <c r="K331" s="269"/>
      <c r="L331" s="273"/>
      <c r="M331" s="274"/>
      <c r="N331" s="275"/>
      <c r="O331" s="275"/>
      <c r="P331" s="275"/>
      <c r="Q331" s="275"/>
      <c r="R331" s="275"/>
      <c r="S331" s="275"/>
      <c r="T331" s="27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T331" s="277" t="s">
        <v>143</v>
      </c>
      <c r="AU331" s="277" t="s">
        <v>150</v>
      </c>
      <c r="AV331" s="16" t="s">
        <v>84</v>
      </c>
      <c r="AW331" s="16" t="s">
        <v>32</v>
      </c>
      <c r="AX331" s="16" t="s">
        <v>76</v>
      </c>
      <c r="AY331" s="277" t="s">
        <v>134</v>
      </c>
    </row>
    <row r="332" s="13" customFormat="1">
      <c r="A332" s="13"/>
      <c r="B332" s="234"/>
      <c r="C332" s="235"/>
      <c r="D332" s="236" t="s">
        <v>143</v>
      </c>
      <c r="E332" s="237" t="s">
        <v>1</v>
      </c>
      <c r="F332" s="238" t="s">
        <v>1258</v>
      </c>
      <c r="G332" s="235"/>
      <c r="H332" s="239">
        <v>14.699999999999999</v>
      </c>
      <c r="I332" s="240"/>
      <c r="J332" s="235"/>
      <c r="K332" s="235"/>
      <c r="L332" s="241"/>
      <c r="M332" s="242"/>
      <c r="N332" s="243"/>
      <c r="O332" s="243"/>
      <c r="P332" s="243"/>
      <c r="Q332" s="243"/>
      <c r="R332" s="243"/>
      <c r="S332" s="243"/>
      <c r="T332" s="24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5" t="s">
        <v>143</v>
      </c>
      <c r="AU332" s="245" t="s">
        <v>150</v>
      </c>
      <c r="AV332" s="13" t="s">
        <v>141</v>
      </c>
      <c r="AW332" s="13" t="s">
        <v>32</v>
      </c>
      <c r="AX332" s="13" t="s">
        <v>76</v>
      </c>
      <c r="AY332" s="245" t="s">
        <v>134</v>
      </c>
    </row>
    <row r="333" s="13" customFormat="1">
      <c r="A333" s="13"/>
      <c r="B333" s="234"/>
      <c r="C333" s="235"/>
      <c r="D333" s="236" t="s">
        <v>143</v>
      </c>
      <c r="E333" s="237" t="s">
        <v>1</v>
      </c>
      <c r="F333" s="238" t="s">
        <v>1259</v>
      </c>
      <c r="G333" s="235"/>
      <c r="H333" s="239">
        <v>15.048</v>
      </c>
      <c r="I333" s="240"/>
      <c r="J333" s="235"/>
      <c r="K333" s="235"/>
      <c r="L333" s="241"/>
      <c r="M333" s="242"/>
      <c r="N333" s="243"/>
      <c r="O333" s="243"/>
      <c r="P333" s="243"/>
      <c r="Q333" s="243"/>
      <c r="R333" s="243"/>
      <c r="S333" s="243"/>
      <c r="T333" s="24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5" t="s">
        <v>143</v>
      </c>
      <c r="AU333" s="245" t="s">
        <v>150</v>
      </c>
      <c r="AV333" s="13" t="s">
        <v>141</v>
      </c>
      <c r="AW333" s="13" t="s">
        <v>32</v>
      </c>
      <c r="AX333" s="13" t="s">
        <v>76</v>
      </c>
      <c r="AY333" s="245" t="s">
        <v>134</v>
      </c>
    </row>
    <row r="334" s="13" customFormat="1">
      <c r="A334" s="13"/>
      <c r="B334" s="234"/>
      <c r="C334" s="235"/>
      <c r="D334" s="236" t="s">
        <v>143</v>
      </c>
      <c r="E334" s="237" t="s">
        <v>1</v>
      </c>
      <c r="F334" s="238" t="s">
        <v>1260</v>
      </c>
      <c r="G334" s="235"/>
      <c r="H334" s="239">
        <v>16.492000000000001</v>
      </c>
      <c r="I334" s="240"/>
      <c r="J334" s="235"/>
      <c r="K334" s="235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143</v>
      </c>
      <c r="AU334" s="245" t="s">
        <v>150</v>
      </c>
      <c r="AV334" s="13" t="s">
        <v>141</v>
      </c>
      <c r="AW334" s="13" t="s">
        <v>32</v>
      </c>
      <c r="AX334" s="13" t="s">
        <v>76</v>
      </c>
      <c r="AY334" s="245" t="s">
        <v>134</v>
      </c>
    </row>
    <row r="335" s="13" customFormat="1">
      <c r="A335" s="13"/>
      <c r="B335" s="234"/>
      <c r="C335" s="235"/>
      <c r="D335" s="236" t="s">
        <v>143</v>
      </c>
      <c r="E335" s="237" t="s">
        <v>1</v>
      </c>
      <c r="F335" s="238" t="s">
        <v>1261</v>
      </c>
      <c r="G335" s="235"/>
      <c r="H335" s="239">
        <v>23.295999999999999</v>
      </c>
      <c r="I335" s="240"/>
      <c r="J335" s="235"/>
      <c r="K335" s="235"/>
      <c r="L335" s="241"/>
      <c r="M335" s="242"/>
      <c r="N335" s="243"/>
      <c r="O335" s="243"/>
      <c r="P335" s="243"/>
      <c r="Q335" s="243"/>
      <c r="R335" s="243"/>
      <c r="S335" s="243"/>
      <c r="T335" s="24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5" t="s">
        <v>143</v>
      </c>
      <c r="AU335" s="245" t="s">
        <v>150</v>
      </c>
      <c r="AV335" s="13" t="s">
        <v>141</v>
      </c>
      <c r="AW335" s="13" t="s">
        <v>32</v>
      </c>
      <c r="AX335" s="13" t="s">
        <v>76</v>
      </c>
      <c r="AY335" s="245" t="s">
        <v>134</v>
      </c>
    </row>
    <row r="336" s="13" customFormat="1">
      <c r="A336" s="13"/>
      <c r="B336" s="234"/>
      <c r="C336" s="235"/>
      <c r="D336" s="236" t="s">
        <v>143</v>
      </c>
      <c r="E336" s="237" t="s">
        <v>1</v>
      </c>
      <c r="F336" s="238" t="s">
        <v>1262</v>
      </c>
      <c r="G336" s="235"/>
      <c r="H336" s="239">
        <v>18.242000000000001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143</v>
      </c>
      <c r="AU336" s="245" t="s">
        <v>150</v>
      </c>
      <c r="AV336" s="13" t="s">
        <v>141</v>
      </c>
      <c r="AW336" s="13" t="s">
        <v>32</v>
      </c>
      <c r="AX336" s="13" t="s">
        <v>76</v>
      </c>
      <c r="AY336" s="245" t="s">
        <v>134</v>
      </c>
    </row>
    <row r="337" s="13" customFormat="1">
      <c r="A337" s="13"/>
      <c r="B337" s="234"/>
      <c r="C337" s="235"/>
      <c r="D337" s="236" t="s">
        <v>143</v>
      </c>
      <c r="E337" s="237" t="s">
        <v>1</v>
      </c>
      <c r="F337" s="238" t="s">
        <v>1263</v>
      </c>
      <c r="G337" s="235"/>
      <c r="H337" s="239">
        <v>27.670999999999999</v>
      </c>
      <c r="I337" s="240"/>
      <c r="J337" s="235"/>
      <c r="K337" s="235"/>
      <c r="L337" s="241"/>
      <c r="M337" s="242"/>
      <c r="N337" s="243"/>
      <c r="O337" s="243"/>
      <c r="P337" s="243"/>
      <c r="Q337" s="243"/>
      <c r="R337" s="243"/>
      <c r="S337" s="243"/>
      <c r="T337" s="24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5" t="s">
        <v>143</v>
      </c>
      <c r="AU337" s="245" t="s">
        <v>150</v>
      </c>
      <c r="AV337" s="13" t="s">
        <v>141</v>
      </c>
      <c r="AW337" s="13" t="s">
        <v>32</v>
      </c>
      <c r="AX337" s="13" t="s">
        <v>76</v>
      </c>
      <c r="AY337" s="245" t="s">
        <v>134</v>
      </c>
    </row>
    <row r="338" s="13" customFormat="1">
      <c r="A338" s="13"/>
      <c r="B338" s="234"/>
      <c r="C338" s="235"/>
      <c r="D338" s="236" t="s">
        <v>143</v>
      </c>
      <c r="E338" s="237" t="s">
        <v>1</v>
      </c>
      <c r="F338" s="238" t="s">
        <v>1264</v>
      </c>
      <c r="G338" s="235"/>
      <c r="H338" s="239">
        <v>56.140000000000001</v>
      </c>
      <c r="I338" s="240"/>
      <c r="J338" s="235"/>
      <c r="K338" s="235"/>
      <c r="L338" s="241"/>
      <c r="M338" s="242"/>
      <c r="N338" s="243"/>
      <c r="O338" s="243"/>
      <c r="P338" s="243"/>
      <c r="Q338" s="243"/>
      <c r="R338" s="243"/>
      <c r="S338" s="243"/>
      <c r="T338" s="24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5" t="s">
        <v>143</v>
      </c>
      <c r="AU338" s="245" t="s">
        <v>150</v>
      </c>
      <c r="AV338" s="13" t="s">
        <v>141</v>
      </c>
      <c r="AW338" s="13" t="s">
        <v>32</v>
      </c>
      <c r="AX338" s="13" t="s">
        <v>76</v>
      </c>
      <c r="AY338" s="245" t="s">
        <v>134</v>
      </c>
    </row>
    <row r="339" s="13" customFormat="1">
      <c r="A339" s="13"/>
      <c r="B339" s="234"/>
      <c r="C339" s="235"/>
      <c r="D339" s="236" t="s">
        <v>143</v>
      </c>
      <c r="E339" s="237" t="s">
        <v>1</v>
      </c>
      <c r="F339" s="238" t="s">
        <v>1265</v>
      </c>
      <c r="G339" s="235"/>
      <c r="H339" s="239">
        <v>-4.5309999999999997</v>
      </c>
      <c r="I339" s="240"/>
      <c r="J339" s="235"/>
      <c r="K339" s="235"/>
      <c r="L339" s="241"/>
      <c r="M339" s="242"/>
      <c r="N339" s="243"/>
      <c r="O339" s="243"/>
      <c r="P339" s="243"/>
      <c r="Q339" s="243"/>
      <c r="R339" s="243"/>
      <c r="S339" s="243"/>
      <c r="T339" s="24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5" t="s">
        <v>143</v>
      </c>
      <c r="AU339" s="245" t="s">
        <v>150</v>
      </c>
      <c r="AV339" s="13" t="s">
        <v>141</v>
      </c>
      <c r="AW339" s="13" t="s">
        <v>32</v>
      </c>
      <c r="AX339" s="13" t="s">
        <v>76</v>
      </c>
      <c r="AY339" s="245" t="s">
        <v>134</v>
      </c>
    </row>
    <row r="340" s="13" customFormat="1">
      <c r="A340" s="13"/>
      <c r="B340" s="234"/>
      <c r="C340" s="235"/>
      <c r="D340" s="236" t="s">
        <v>143</v>
      </c>
      <c r="E340" s="237" t="s">
        <v>1</v>
      </c>
      <c r="F340" s="238" t="s">
        <v>1266</v>
      </c>
      <c r="G340" s="235"/>
      <c r="H340" s="239">
        <v>74.200000000000003</v>
      </c>
      <c r="I340" s="240"/>
      <c r="J340" s="235"/>
      <c r="K340" s="235"/>
      <c r="L340" s="241"/>
      <c r="M340" s="242"/>
      <c r="N340" s="243"/>
      <c r="O340" s="243"/>
      <c r="P340" s="243"/>
      <c r="Q340" s="243"/>
      <c r="R340" s="243"/>
      <c r="S340" s="243"/>
      <c r="T340" s="24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5" t="s">
        <v>143</v>
      </c>
      <c r="AU340" s="245" t="s">
        <v>150</v>
      </c>
      <c r="AV340" s="13" t="s">
        <v>141</v>
      </c>
      <c r="AW340" s="13" t="s">
        <v>32</v>
      </c>
      <c r="AX340" s="13" t="s">
        <v>76</v>
      </c>
      <c r="AY340" s="245" t="s">
        <v>134</v>
      </c>
    </row>
    <row r="341" s="13" customFormat="1">
      <c r="A341" s="13"/>
      <c r="B341" s="234"/>
      <c r="C341" s="235"/>
      <c r="D341" s="236" t="s">
        <v>143</v>
      </c>
      <c r="E341" s="237" t="s">
        <v>1</v>
      </c>
      <c r="F341" s="238" t="s">
        <v>1267</v>
      </c>
      <c r="G341" s="235"/>
      <c r="H341" s="239">
        <v>-5.9100000000000001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143</v>
      </c>
      <c r="AU341" s="245" t="s">
        <v>150</v>
      </c>
      <c r="AV341" s="13" t="s">
        <v>141</v>
      </c>
      <c r="AW341" s="13" t="s">
        <v>32</v>
      </c>
      <c r="AX341" s="13" t="s">
        <v>76</v>
      </c>
      <c r="AY341" s="245" t="s">
        <v>134</v>
      </c>
    </row>
    <row r="342" s="13" customFormat="1">
      <c r="A342" s="13"/>
      <c r="B342" s="234"/>
      <c r="C342" s="235"/>
      <c r="D342" s="236" t="s">
        <v>143</v>
      </c>
      <c r="E342" s="237" t="s">
        <v>1</v>
      </c>
      <c r="F342" s="238" t="s">
        <v>1268</v>
      </c>
      <c r="G342" s="235"/>
      <c r="H342" s="239">
        <v>55.649999999999999</v>
      </c>
      <c r="I342" s="240"/>
      <c r="J342" s="235"/>
      <c r="K342" s="235"/>
      <c r="L342" s="241"/>
      <c r="M342" s="242"/>
      <c r="N342" s="243"/>
      <c r="O342" s="243"/>
      <c r="P342" s="243"/>
      <c r="Q342" s="243"/>
      <c r="R342" s="243"/>
      <c r="S342" s="243"/>
      <c r="T342" s="24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5" t="s">
        <v>143</v>
      </c>
      <c r="AU342" s="245" t="s">
        <v>150</v>
      </c>
      <c r="AV342" s="13" t="s">
        <v>141</v>
      </c>
      <c r="AW342" s="13" t="s">
        <v>32</v>
      </c>
      <c r="AX342" s="13" t="s">
        <v>76</v>
      </c>
      <c r="AY342" s="245" t="s">
        <v>134</v>
      </c>
    </row>
    <row r="343" s="13" customFormat="1">
      <c r="A343" s="13"/>
      <c r="B343" s="234"/>
      <c r="C343" s="235"/>
      <c r="D343" s="236" t="s">
        <v>143</v>
      </c>
      <c r="E343" s="237" t="s">
        <v>1</v>
      </c>
      <c r="F343" s="238" t="s">
        <v>1269</v>
      </c>
      <c r="G343" s="235"/>
      <c r="H343" s="239">
        <v>-4.5309999999999997</v>
      </c>
      <c r="I343" s="240"/>
      <c r="J343" s="235"/>
      <c r="K343" s="235"/>
      <c r="L343" s="241"/>
      <c r="M343" s="242"/>
      <c r="N343" s="243"/>
      <c r="O343" s="243"/>
      <c r="P343" s="243"/>
      <c r="Q343" s="243"/>
      <c r="R343" s="243"/>
      <c r="S343" s="243"/>
      <c r="T343" s="24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5" t="s">
        <v>143</v>
      </c>
      <c r="AU343" s="245" t="s">
        <v>150</v>
      </c>
      <c r="AV343" s="13" t="s">
        <v>141</v>
      </c>
      <c r="AW343" s="13" t="s">
        <v>32</v>
      </c>
      <c r="AX343" s="13" t="s">
        <v>76</v>
      </c>
      <c r="AY343" s="245" t="s">
        <v>134</v>
      </c>
    </row>
    <row r="344" s="14" customFormat="1">
      <c r="A344" s="14"/>
      <c r="B344" s="246"/>
      <c r="C344" s="247"/>
      <c r="D344" s="236" t="s">
        <v>143</v>
      </c>
      <c r="E344" s="248" t="s">
        <v>1</v>
      </c>
      <c r="F344" s="249" t="s">
        <v>149</v>
      </c>
      <c r="G344" s="247"/>
      <c r="H344" s="250">
        <v>286.46699999999998</v>
      </c>
      <c r="I344" s="251"/>
      <c r="J344" s="247"/>
      <c r="K344" s="247"/>
      <c r="L344" s="252"/>
      <c r="M344" s="253"/>
      <c r="N344" s="254"/>
      <c r="O344" s="254"/>
      <c r="P344" s="254"/>
      <c r="Q344" s="254"/>
      <c r="R344" s="254"/>
      <c r="S344" s="254"/>
      <c r="T344" s="25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6" t="s">
        <v>143</v>
      </c>
      <c r="AU344" s="256" t="s">
        <v>150</v>
      </c>
      <c r="AV344" s="14" t="s">
        <v>150</v>
      </c>
      <c r="AW344" s="14" t="s">
        <v>32</v>
      </c>
      <c r="AX344" s="14" t="s">
        <v>76</v>
      </c>
      <c r="AY344" s="256" t="s">
        <v>134</v>
      </c>
    </row>
    <row r="345" s="13" customFormat="1">
      <c r="A345" s="13"/>
      <c r="B345" s="234"/>
      <c r="C345" s="235"/>
      <c r="D345" s="236" t="s">
        <v>143</v>
      </c>
      <c r="E345" s="237" t="s">
        <v>1</v>
      </c>
      <c r="F345" s="238" t="s">
        <v>1270</v>
      </c>
      <c r="G345" s="235"/>
      <c r="H345" s="239">
        <v>14.875</v>
      </c>
      <c r="I345" s="240"/>
      <c r="J345" s="235"/>
      <c r="K345" s="235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143</v>
      </c>
      <c r="AU345" s="245" t="s">
        <v>150</v>
      </c>
      <c r="AV345" s="13" t="s">
        <v>141</v>
      </c>
      <c r="AW345" s="13" t="s">
        <v>32</v>
      </c>
      <c r="AX345" s="13" t="s">
        <v>76</v>
      </c>
      <c r="AY345" s="245" t="s">
        <v>134</v>
      </c>
    </row>
    <row r="346" s="13" customFormat="1">
      <c r="A346" s="13"/>
      <c r="B346" s="234"/>
      <c r="C346" s="235"/>
      <c r="D346" s="236" t="s">
        <v>143</v>
      </c>
      <c r="E346" s="237" t="s">
        <v>1</v>
      </c>
      <c r="F346" s="238" t="s">
        <v>1271</v>
      </c>
      <c r="G346" s="235"/>
      <c r="H346" s="239">
        <v>15.747999999999999</v>
      </c>
      <c r="I346" s="240"/>
      <c r="J346" s="235"/>
      <c r="K346" s="235"/>
      <c r="L346" s="241"/>
      <c r="M346" s="242"/>
      <c r="N346" s="243"/>
      <c r="O346" s="243"/>
      <c r="P346" s="243"/>
      <c r="Q346" s="243"/>
      <c r="R346" s="243"/>
      <c r="S346" s="243"/>
      <c r="T346" s="24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5" t="s">
        <v>143</v>
      </c>
      <c r="AU346" s="245" t="s">
        <v>150</v>
      </c>
      <c r="AV346" s="13" t="s">
        <v>141</v>
      </c>
      <c r="AW346" s="13" t="s">
        <v>32</v>
      </c>
      <c r="AX346" s="13" t="s">
        <v>76</v>
      </c>
      <c r="AY346" s="245" t="s">
        <v>134</v>
      </c>
    </row>
    <row r="347" s="13" customFormat="1">
      <c r="A347" s="13"/>
      <c r="B347" s="234"/>
      <c r="C347" s="235"/>
      <c r="D347" s="236" t="s">
        <v>143</v>
      </c>
      <c r="E347" s="237" t="s">
        <v>1</v>
      </c>
      <c r="F347" s="238" t="s">
        <v>1272</v>
      </c>
      <c r="G347" s="235"/>
      <c r="H347" s="239">
        <v>16.492000000000001</v>
      </c>
      <c r="I347" s="240"/>
      <c r="J347" s="235"/>
      <c r="K347" s="235"/>
      <c r="L347" s="241"/>
      <c r="M347" s="242"/>
      <c r="N347" s="243"/>
      <c r="O347" s="243"/>
      <c r="P347" s="243"/>
      <c r="Q347" s="243"/>
      <c r="R347" s="243"/>
      <c r="S347" s="243"/>
      <c r="T347" s="24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5" t="s">
        <v>143</v>
      </c>
      <c r="AU347" s="245" t="s">
        <v>150</v>
      </c>
      <c r="AV347" s="13" t="s">
        <v>141</v>
      </c>
      <c r="AW347" s="13" t="s">
        <v>32</v>
      </c>
      <c r="AX347" s="13" t="s">
        <v>76</v>
      </c>
      <c r="AY347" s="245" t="s">
        <v>134</v>
      </c>
    </row>
    <row r="348" s="13" customFormat="1">
      <c r="A348" s="13"/>
      <c r="B348" s="234"/>
      <c r="C348" s="235"/>
      <c r="D348" s="236" t="s">
        <v>143</v>
      </c>
      <c r="E348" s="237" t="s">
        <v>1</v>
      </c>
      <c r="F348" s="238" t="s">
        <v>1273</v>
      </c>
      <c r="G348" s="235"/>
      <c r="H348" s="239">
        <v>23.646000000000001</v>
      </c>
      <c r="I348" s="240"/>
      <c r="J348" s="235"/>
      <c r="K348" s="235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143</v>
      </c>
      <c r="AU348" s="245" t="s">
        <v>150</v>
      </c>
      <c r="AV348" s="13" t="s">
        <v>141</v>
      </c>
      <c r="AW348" s="13" t="s">
        <v>32</v>
      </c>
      <c r="AX348" s="13" t="s">
        <v>76</v>
      </c>
      <c r="AY348" s="245" t="s">
        <v>134</v>
      </c>
    </row>
    <row r="349" s="13" customFormat="1">
      <c r="A349" s="13"/>
      <c r="B349" s="234"/>
      <c r="C349" s="235"/>
      <c r="D349" s="236" t="s">
        <v>143</v>
      </c>
      <c r="E349" s="237" t="s">
        <v>1</v>
      </c>
      <c r="F349" s="238" t="s">
        <v>1274</v>
      </c>
      <c r="G349" s="235"/>
      <c r="H349" s="239">
        <v>24.170999999999999</v>
      </c>
      <c r="I349" s="240"/>
      <c r="J349" s="235"/>
      <c r="K349" s="235"/>
      <c r="L349" s="241"/>
      <c r="M349" s="242"/>
      <c r="N349" s="243"/>
      <c r="O349" s="243"/>
      <c r="P349" s="243"/>
      <c r="Q349" s="243"/>
      <c r="R349" s="243"/>
      <c r="S349" s="243"/>
      <c r="T349" s="24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5" t="s">
        <v>143</v>
      </c>
      <c r="AU349" s="245" t="s">
        <v>150</v>
      </c>
      <c r="AV349" s="13" t="s">
        <v>141</v>
      </c>
      <c r="AW349" s="13" t="s">
        <v>32</v>
      </c>
      <c r="AX349" s="13" t="s">
        <v>76</v>
      </c>
      <c r="AY349" s="245" t="s">
        <v>134</v>
      </c>
    </row>
    <row r="350" s="13" customFormat="1">
      <c r="A350" s="13"/>
      <c r="B350" s="234"/>
      <c r="C350" s="235"/>
      <c r="D350" s="236" t="s">
        <v>143</v>
      </c>
      <c r="E350" s="237" t="s">
        <v>1</v>
      </c>
      <c r="F350" s="238" t="s">
        <v>1275</v>
      </c>
      <c r="G350" s="235"/>
      <c r="H350" s="239">
        <v>17.43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143</v>
      </c>
      <c r="AU350" s="245" t="s">
        <v>150</v>
      </c>
      <c r="AV350" s="13" t="s">
        <v>141</v>
      </c>
      <c r="AW350" s="13" t="s">
        <v>32</v>
      </c>
      <c r="AX350" s="13" t="s">
        <v>76</v>
      </c>
      <c r="AY350" s="245" t="s">
        <v>134</v>
      </c>
    </row>
    <row r="351" s="13" customFormat="1">
      <c r="A351" s="13"/>
      <c r="B351" s="234"/>
      <c r="C351" s="235"/>
      <c r="D351" s="236" t="s">
        <v>143</v>
      </c>
      <c r="E351" s="237" t="s">
        <v>1</v>
      </c>
      <c r="F351" s="238" t="s">
        <v>1276</v>
      </c>
      <c r="G351" s="235"/>
      <c r="H351" s="239">
        <v>26.969000000000001</v>
      </c>
      <c r="I351" s="240"/>
      <c r="J351" s="235"/>
      <c r="K351" s="235"/>
      <c r="L351" s="241"/>
      <c r="M351" s="242"/>
      <c r="N351" s="243"/>
      <c r="O351" s="243"/>
      <c r="P351" s="243"/>
      <c r="Q351" s="243"/>
      <c r="R351" s="243"/>
      <c r="S351" s="243"/>
      <c r="T351" s="24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5" t="s">
        <v>143</v>
      </c>
      <c r="AU351" s="245" t="s">
        <v>150</v>
      </c>
      <c r="AV351" s="13" t="s">
        <v>141</v>
      </c>
      <c r="AW351" s="13" t="s">
        <v>32</v>
      </c>
      <c r="AX351" s="13" t="s">
        <v>76</v>
      </c>
      <c r="AY351" s="245" t="s">
        <v>134</v>
      </c>
    </row>
    <row r="352" s="13" customFormat="1">
      <c r="A352" s="13"/>
      <c r="B352" s="234"/>
      <c r="C352" s="235"/>
      <c r="D352" s="236" t="s">
        <v>143</v>
      </c>
      <c r="E352" s="237" t="s">
        <v>1</v>
      </c>
      <c r="F352" s="238" t="s">
        <v>1277</v>
      </c>
      <c r="G352" s="235"/>
      <c r="H352" s="239">
        <v>16.974</v>
      </c>
      <c r="I352" s="240"/>
      <c r="J352" s="235"/>
      <c r="K352" s="235"/>
      <c r="L352" s="241"/>
      <c r="M352" s="242"/>
      <c r="N352" s="243"/>
      <c r="O352" s="243"/>
      <c r="P352" s="243"/>
      <c r="Q352" s="243"/>
      <c r="R352" s="243"/>
      <c r="S352" s="243"/>
      <c r="T352" s="24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5" t="s">
        <v>143</v>
      </c>
      <c r="AU352" s="245" t="s">
        <v>150</v>
      </c>
      <c r="AV352" s="13" t="s">
        <v>141</v>
      </c>
      <c r="AW352" s="13" t="s">
        <v>32</v>
      </c>
      <c r="AX352" s="13" t="s">
        <v>76</v>
      </c>
      <c r="AY352" s="245" t="s">
        <v>134</v>
      </c>
    </row>
    <row r="353" s="13" customFormat="1">
      <c r="A353" s="13"/>
      <c r="B353" s="234"/>
      <c r="C353" s="235"/>
      <c r="D353" s="236" t="s">
        <v>143</v>
      </c>
      <c r="E353" s="237" t="s">
        <v>1</v>
      </c>
      <c r="F353" s="238" t="s">
        <v>1278</v>
      </c>
      <c r="G353" s="235"/>
      <c r="H353" s="239">
        <v>16.099</v>
      </c>
      <c r="I353" s="240"/>
      <c r="J353" s="235"/>
      <c r="K353" s="235"/>
      <c r="L353" s="241"/>
      <c r="M353" s="242"/>
      <c r="N353" s="243"/>
      <c r="O353" s="243"/>
      <c r="P353" s="243"/>
      <c r="Q353" s="243"/>
      <c r="R353" s="243"/>
      <c r="S353" s="243"/>
      <c r="T353" s="24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5" t="s">
        <v>143</v>
      </c>
      <c r="AU353" s="245" t="s">
        <v>150</v>
      </c>
      <c r="AV353" s="13" t="s">
        <v>141</v>
      </c>
      <c r="AW353" s="13" t="s">
        <v>32</v>
      </c>
      <c r="AX353" s="13" t="s">
        <v>76</v>
      </c>
      <c r="AY353" s="245" t="s">
        <v>134</v>
      </c>
    </row>
    <row r="354" s="13" customFormat="1">
      <c r="A354" s="13"/>
      <c r="B354" s="234"/>
      <c r="C354" s="235"/>
      <c r="D354" s="236" t="s">
        <v>143</v>
      </c>
      <c r="E354" s="237" t="s">
        <v>1</v>
      </c>
      <c r="F354" s="238" t="s">
        <v>1279</v>
      </c>
      <c r="G354" s="235"/>
      <c r="H354" s="239">
        <v>26.446000000000002</v>
      </c>
      <c r="I354" s="240"/>
      <c r="J354" s="235"/>
      <c r="K354" s="235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143</v>
      </c>
      <c r="AU354" s="245" t="s">
        <v>150</v>
      </c>
      <c r="AV354" s="13" t="s">
        <v>141</v>
      </c>
      <c r="AW354" s="13" t="s">
        <v>32</v>
      </c>
      <c r="AX354" s="13" t="s">
        <v>76</v>
      </c>
      <c r="AY354" s="245" t="s">
        <v>134</v>
      </c>
    </row>
    <row r="355" s="13" customFormat="1">
      <c r="A355" s="13"/>
      <c r="B355" s="234"/>
      <c r="C355" s="235"/>
      <c r="D355" s="236" t="s">
        <v>143</v>
      </c>
      <c r="E355" s="237" t="s">
        <v>1</v>
      </c>
      <c r="F355" s="238" t="s">
        <v>1280</v>
      </c>
      <c r="G355" s="235"/>
      <c r="H355" s="239">
        <v>28.369</v>
      </c>
      <c r="I355" s="240"/>
      <c r="J355" s="235"/>
      <c r="K355" s="235"/>
      <c r="L355" s="241"/>
      <c r="M355" s="242"/>
      <c r="N355" s="243"/>
      <c r="O355" s="243"/>
      <c r="P355" s="243"/>
      <c r="Q355" s="243"/>
      <c r="R355" s="243"/>
      <c r="S355" s="243"/>
      <c r="T355" s="24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5" t="s">
        <v>143</v>
      </c>
      <c r="AU355" s="245" t="s">
        <v>150</v>
      </c>
      <c r="AV355" s="13" t="s">
        <v>141</v>
      </c>
      <c r="AW355" s="13" t="s">
        <v>32</v>
      </c>
      <c r="AX355" s="13" t="s">
        <v>76</v>
      </c>
      <c r="AY355" s="245" t="s">
        <v>134</v>
      </c>
    </row>
    <row r="356" s="13" customFormat="1">
      <c r="A356" s="13"/>
      <c r="B356" s="234"/>
      <c r="C356" s="235"/>
      <c r="D356" s="236" t="s">
        <v>143</v>
      </c>
      <c r="E356" s="237" t="s">
        <v>1</v>
      </c>
      <c r="F356" s="238" t="s">
        <v>1281</v>
      </c>
      <c r="G356" s="235"/>
      <c r="H356" s="239">
        <v>18.550000000000001</v>
      </c>
      <c r="I356" s="240"/>
      <c r="J356" s="235"/>
      <c r="K356" s="235"/>
      <c r="L356" s="241"/>
      <c r="M356" s="242"/>
      <c r="N356" s="243"/>
      <c r="O356" s="243"/>
      <c r="P356" s="243"/>
      <c r="Q356" s="243"/>
      <c r="R356" s="243"/>
      <c r="S356" s="243"/>
      <c r="T356" s="24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5" t="s">
        <v>143</v>
      </c>
      <c r="AU356" s="245" t="s">
        <v>150</v>
      </c>
      <c r="AV356" s="13" t="s">
        <v>141</v>
      </c>
      <c r="AW356" s="13" t="s">
        <v>32</v>
      </c>
      <c r="AX356" s="13" t="s">
        <v>76</v>
      </c>
      <c r="AY356" s="245" t="s">
        <v>134</v>
      </c>
    </row>
    <row r="357" s="13" customFormat="1">
      <c r="A357" s="13"/>
      <c r="B357" s="234"/>
      <c r="C357" s="235"/>
      <c r="D357" s="236" t="s">
        <v>143</v>
      </c>
      <c r="E357" s="237" t="s">
        <v>1</v>
      </c>
      <c r="F357" s="238" t="s">
        <v>1282</v>
      </c>
      <c r="G357" s="235"/>
      <c r="H357" s="239">
        <v>23.646000000000001</v>
      </c>
      <c r="I357" s="240"/>
      <c r="J357" s="235"/>
      <c r="K357" s="235"/>
      <c r="L357" s="241"/>
      <c r="M357" s="242"/>
      <c r="N357" s="243"/>
      <c r="O357" s="243"/>
      <c r="P357" s="243"/>
      <c r="Q357" s="243"/>
      <c r="R357" s="243"/>
      <c r="S357" s="243"/>
      <c r="T357" s="24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5" t="s">
        <v>143</v>
      </c>
      <c r="AU357" s="245" t="s">
        <v>150</v>
      </c>
      <c r="AV357" s="13" t="s">
        <v>141</v>
      </c>
      <c r="AW357" s="13" t="s">
        <v>32</v>
      </c>
      <c r="AX357" s="13" t="s">
        <v>76</v>
      </c>
      <c r="AY357" s="245" t="s">
        <v>134</v>
      </c>
    </row>
    <row r="358" s="13" customFormat="1">
      <c r="A358" s="13"/>
      <c r="B358" s="234"/>
      <c r="C358" s="235"/>
      <c r="D358" s="236" t="s">
        <v>143</v>
      </c>
      <c r="E358" s="237" t="s">
        <v>1</v>
      </c>
      <c r="F358" s="238" t="s">
        <v>1283</v>
      </c>
      <c r="G358" s="235"/>
      <c r="H358" s="239">
        <v>18.373999999999999</v>
      </c>
      <c r="I358" s="240"/>
      <c r="J358" s="235"/>
      <c r="K358" s="235"/>
      <c r="L358" s="241"/>
      <c r="M358" s="242"/>
      <c r="N358" s="243"/>
      <c r="O358" s="243"/>
      <c r="P358" s="243"/>
      <c r="Q358" s="243"/>
      <c r="R358" s="243"/>
      <c r="S358" s="243"/>
      <c r="T358" s="24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5" t="s">
        <v>143</v>
      </c>
      <c r="AU358" s="245" t="s">
        <v>150</v>
      </c>
      <c r="AV358" s="13" t="s">
        <v>141</v>
      </c>
      <c r="AW358" s="13" t="s">
        <v>32</v>
      </c>
      <c r="AX358" s="13" t="s">
        <v>76</v>
      </c>
      <c r="AY358" s="245" t="s">
        <v>134</v>
      </c>
    </row>
    <row r="359" s="13" customFormat="1">
      <c r="A359" s="13"/>
      <c r="B359" s="234"/>
      <c r="C359" s="235"/>
      <c r="D359" s="236" t="s">
        <v>143</v>
      </c>
      <c r="E359" s="237" t="s">
        <v>1</v>
      </c>
      <c r="F359" s="238" t="s">
        <v>1284</v>
      </c>
      <c r="G359" s="235"/>
      <c r="H359" s="239">
        <v>8.5739999999999998</v>
      </c>
      <c r="I359" s="240"/>
      <c r="J359" s="235"/>
      <c r="K359" s="235"/>
      <c r="L359" s="241"/>
      <c r="M359" s="242"/>
      <c r="N359" s="243"/>
      <c r="O359" s="243"/>
      <c r="P359" s="243"/>
      <c r="Q359" s="243"/>
      <c r="R359" s="243"/>
      <c r="S359" s="243"/>
      <c r="T359" s="24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5" t="s">
        <v>143</v>
      </c>
      <c r="AU359" s="245" t="s">
        <v>150</v>
      </c>
      <c r="AV359" s="13" t="s">
        <v>141</v>
      </c>
      <c r="AW359" s="13" t="s">
        <v>32</v>
      </c>
      <c r="AX359" s="13" t="s">
        <v>76</v>
      </c>
      <c r="AY359" s="245" t="s">
        <v>134</v>
      </c>
    </row>
    <row r="360" s="13" customFormat="1">
      <c r="A360" s="13"/>
      <c r="B360" s="234"/>
      <c r="C360" s="235"/>
      <c r="D360" s="236" t="s">
        <v>143</v>
      </c>
      <c r="E360" s="237" t="s">
        <v>1</v>
      </c>
      <c r="F360" s="238" t="s">
        <v>1285</v>
      </c>
      <c r="G360" s="235"/>
      <c r="H360" s="239">
        <v>20.300000000000001</v>
      </c>
      <c r="I360" s="240"/>
      <c r="J360" s="235"/>
      <c r="K360" s="235"/>
      <c r="L360" s="241"/>
      <c r="M360" s="242"/>
      <c r="N360" s="243"/>
      <c r="O360" s="243"/>
      <c r="P360" s="243"/>
      <c r="Q360" s="243"/>
      <c r="R360" s="243"/>
      <c r="S360" s="243"/>
      <c r="T360" s="24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5" t="s">
        <v>143</v>
      </c>
      <c r="AU360" s="245" t="s">
        <v>150</v>
      </c>
      <c r="AV360" s="13" t="s">
        <v>141</v>
      </c>
      <c r="AW360" s="13" t="s">
        <v>32</v>
      </c>
      <c r="AX360" s="13" t="s">
        <v>76</v>
      </c>
      <c r="AY360" s="245" t="s">
        <v>134</v>
      </c>
    </row>
    <row r="361" s="14" customFormat="1">
      <c r="A361" s="14"/>
      <c r="B361" s="246"/>
      <c r="C361" s="247"/>
      <c r="D361" s="236" t="s">
        <v>143</v>
      </c>
      <c r="E361" s="248" t="s">
        <v>1</v>
      </c>
      <c r="F361" s="249" t="s">
        <v>149</v>
      </c>
      <c r="G361" s="247"/>
      <c r="H361" s="250">
        <v>316.66300000000001</v>
      </c>
      <c r="I361" s="251"/>
      <c r="J361" s="247"/>
      <c r="K361" s="247"/>
      <c r="L361" s="252"/>
      <c r="M361" s="253"/>
      <c r="N361" s="254"/>
      <c r="O361" s="254"/>
      <c r="P361" s="254"/>
      <c r="Q361" s="254"/>
      <c r="R361" s="254"/>
      <c r="S361" s="254"/>
      <c r="T361" s="25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6" t="s">
        <v>143</v>
      </c>
      <c r="AU361" s="256" t="s">
        <v>150</v>
      </c>
      <c r="AV361" s="14" t="s">
        <v>150</v>
      </c>
      <c r="AW361" s="14" t="s">
        <v>32</v>
      </c>
      <c r="AX361" s="14" t="s">
        <v>76</v>
      </c>
      <c r="AY361" s="256" t="s">
        <v>134</v>
      </c>
    </row>
    <row r="362" s="13" customFormat="1">
      <c r="A362" s="13"/>
      <c r="B362" s="234"/>
      <c r="C362" s="235"/>
      <c r="D362" s="236" t="s">
        <v>143</v>
      </c>
      <c r="E362" s="237" t="s">
        <v>1</v>
      </c>
      <c r="F362" s="238" t="s">
        <v>1286</v>
      </c>
      <c r="G362" s="235"/>
      <c r="H362" s="239">
        <v>14.875</v>
      </c>
      <c r="I362" s="240"/>
      <c r="J362" s="235"/>
      <c r="K362" s="235"/>
      <c r="L362" s="241"/>
      <c r="M362" s="242"/>
      <c r="N362" s="243"/>
      <c r="O362" s="243"/>
      <c r="P362" s="243"/>
      <c r="Q362" s="243"/>
      <c r="R362" s="243"/>
      <c r="S362" s="243"/>
      <c r="T362" s="24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5" t="s">
        <v>143</v>
      </c>
      <c r="AU362" s="245" t="s">
        <v>150</v>
      </c>
      <c r="AV362" s="13" t="s">
        <v>141</v>
      </c>
      <c r="AW362" s="13" t="s">
        <v>32</v>
      </c>
      <c r="AX362" s="13" t="s">
        <v>76</v>
      </c>
      <c r="AY362" s="245" t="s">
        <v>134</v>
      </c>
    </row>
    <row r="363" s="13" customFormat="1">
      <c r="A363" s="13"/>
      <c r="B363" s="234"/>
      <c r="C363" s="235"/>
      <c r="D363" s="236" t="s">
        <v>143</v>
      </c>
      <c r="E363" s="237" t="s">
        <v>1</v>
      </c>
      <c r="F363" s="238" t="s">
        <v>1287</v>
      </c>
      <c r="G363" s="235"/>
      <c r="H363" s="239">
        <v>15.747999999999999</v>
      </c>
      <c r="I363" s="240"/>
      <c r="J363" s="235"/>
      <c r="K363" s="235"/>
      <c r="L363" s="241"/>
      <c r="M363" s="242"/>
      <c r="N363" s="243"/>
      <c r="O363" s="243"/>
      <c r="P363" s="243"/>
      <c r="Q363" s="243"/>
      <c r="R363" s="243"/>
      <c r="S363" s="243"/>
      <c r="T363" s="24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5" t="s">
        <v>143</v>
      </c>
      <c r="AU363" s="245" t="s">
        <v>150</v>
      </c>
      <c r="AV363" s="13" t="s">
        <v>141</v>
      </c>
      <c r="AW363" s="13" t="s">
        <v>32</v>
      </c>
      <c r="AX363" s="13" t="s">
        <v>76</v>
      </c>
      <c r="AY363" s="245" t="s">
        <v>134</v>
      </c>
    </row>
    <row r="364" s="13" customFormat="1">
      <c r="A364" s="13"/>
      <c r="B364" s="234"/>
      <c r="C364" s="235"/>
      <c r="D364" s="236" t="s">
        <v>143</v>
      </c>
      <c r="E364" s="237" t="s">
        <v>1</v>
      </c>
      <c r="F364" s="238" t="s">
        <v>1288</v>
      </c>
      <c r="G364" s="235"/>
      <c r="H364" s="239">
        <v>16.492000000000001</v>
      </c>
      <c r="I364" s="240"/>
      <c r="J364" s="235"/>
      <c r="K364" s="235"/>
      <c r="L364" s="241"/>
      <c r="M364" s="242"/>
      <c r="N364" s="243"/>
      <c r="O364" s="243"/>
      <c r="P364" s="243"/>
      <c r="Q364" s="243"/>
      <c r="R364" s="243"/>
      <c r="S364" s="243"/>
      <c r="T364" s="24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5" t="s">
        <v>143</v>
      </c>
      <c r="AU364" s="245" t="s">
        <v>150</v>
      </c>
      <c r="AV364" s="13" t="s">
        <v>141</v>
      </c>
      <c r="AW364" s="13" t="s">
        <v>32</v>
      </c>
      <c r="AX364" s="13" t="s">
        <v>76</v>
      </c>
      <c r="AY364" s="245" t="s">
        <v>134</v>
      </c>
    </row>
    <row r="365" s="13" customFormat="1">
      <c r="A365" s="13"/>
      <c r="B365" s="234"/>
      <c r="C365" s="235"/>
      <c r="D365" s="236" t="s">
        <v>143</v>
      </c>
      <c r="E365" s="237" t="s">
        <v>1</v>
      </c>
      <c r="F365" s="238" t="s">
        <v>1289</v>
      </c>
      <c r="G365" s="235"/>
      <c r="H365" s="239">
        <v>23.821000000000002</v>
      </c>
      <c r="I365" s="240"/>
      <c r="J365" s="235"/>
      <c r="K365" s="235"/>
      <c r="L365" s="241"/>
      <c r="M365" s="242"/>
      <c r="N365" s="243"/>
      <c r="O365" s="243"/>
      <c r="P365" s="243"/>
      <c r="Q365" s="243"/>
      <c r="R365" s="243"/>
      <c r="S365" s="243"/>
      <c r="T365" s="24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5" t="s">
        <v>143</v>
      </c>
      <c r="AU365" s="245" t="s">
        <v>150</v>
      </c>
      <c r="AV365" s="13" t="s">
        <v>141</v>
      </c>
      <c r="AW365" s="13" t="s">
        <v>32</v>
      </c>
      <c r="AX365" s="13" t="s">
        <v>76</v>
      </c>
      <c r="AY365" s="245" t="s">
        <v>134</v>
      </c>
    </row>
    <row r="366" s="13" customFormat="1">
      <c r="A366" s="13"/>
      <c r="B366" s="234"/>
      <c r="C366" s="235"/>
      <c r="D366" s="236" t="s">
        <v>143</v>
      </c>
      <c r="E366" s="237" t="s">
        <v>1</v>
      </c>
      <c r="F366" s="238" t="s">
        <v>1290</v>
      </c>
      <c r="G366" s="235"/>
      <c r="H366" s="239">
        <v>24.521000000000001</v>
      </c>
      <c r="I366" s="240"/>
      <c r="J366" s="235"/>
      <c r="K366" s="235"/>
      <c r="L366" s="241"/>
      <c r="M366" s="242"/>
      <c r="N366" s="243"/>
      <c r="O366" s="243"/>
      <c r="P366" s="243"/>
      <c r="Q366" s="243"/>
      <c r="R366" s="243"/>
      <c r="S366" s="243"/>
      <c r="T366" s="24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5" t="s">
        <v>143</v>
      </c>
      <c r="AU366" s="245" t="s">
        <v>150</v>
      </c>
      <c r="AV366" s="13" t="s">
        <v>141</v>
      </c>
      <c r="AW366" s="13" t="s">
        <v>32</v>
      </c>
      <c r="AX366" s="13" t="s">
        <v>76</v>
      </c>
      <c r="AY366" s="245" t="s">
        <v>134</v>
      </c>
    </row>
    <row r="367" s="13" customFormat="1">
      <c r="A367" s="13"/>
      <c r="B367" s="234"/>
      <c r="C367" s="235"/>
      <c r="D367" s="236" t="s">
        <v>143</v>
      </c>
      <c r="E367" s="237" t="s">
        <v>1</v>
      </c>
      <c r="F367" s="238" t="s">
        <v>1291</v>
      </c>
      <c r="G367" s="235"/>
      <c r="H367" s="239">
        <v>17.5</v>
      </c>
      <c r="I367" s="240"/>
      <c r="J367" s="235"/>
      <c r="K367" s="235"/>
      <c r="L367" s="241"/>
      <c r="M367" s="242"/>
      <c r="N367" s="243"/>
      <c r="O367" s="243"/>
      <c r="P367" s="243"/>
      <c r="Q367" s="243"/>
      <c r="R367" s="243"/>
      <c r="S367" s="243"/>
      <c r="T367" s="24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5" t="s">
        <v>143</v>
      </c>
      <c r="AU367" s="245" t="s">
        <v>150</v>
      </c>
      <c r="AV367" s="13" t="s">
        <v>141</v>
      </c>
      <c r="AW367" s="13" t="s">
        <v>32</v>
      </c>
      <c r="AX367" s="13" t="s">
        <v>76</v>
      </c>
      <c r="AY367" s="245" t="s">
        <v>134</v>
      </c>
    </row>
    <row r="368" s="13" customFormat="1">
      <c r="A368" s="13"/>
      <c r="B368" s="234"/>
      <c r="C368" s="235"/>
      <c r="D368" s="236" t="s">
        <v>143</v>
      </c>
      <c r="E368" s="237" t="s">
        <v>1</v>
      </c>
      <c r="F368" s="238" t="s">
        <v>1292</v>
      </c>
      <c r="G368" s="235"/>
      <c r="H368" s="239">
        <v>26.969000000000001</v>
      </c>
      <c r="I368" s="240"/>
      <c r="J368" s="235"/>
      <c r="K368" s="235"/>
      <c r="L368" s="241"/>
      <c r="M368" s="242"/>
      <c r="N368" s="243"/>
      <c r="O368" s="243"/>
      <c r="P368" s="243"/>
      <c r="Q368" s="243"/>
      <c r="R368" s="243"/>
      <c r="S368" s="243"/>
      <c r="T368" s="24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5" t="s">
        <v>143</v>
      </c>
      <c r="AU368" s="245" t="s">
        <v>150</v>
      </c>
      <c r="AV368" s="13" t="s">
        <v>141</v>
      </c>
      <c r="AW368" s="13" t="s">
        <v>32</v>
      </c>
      <c r="AX368" s="13" t="s">
        <v>76</v>
      </c>
      <c r="AY368" s="245" t="s">
        <v>134</v>
      </c>
    </row>
    <row r="369" s="13" customFormat="1">
      <c r="A369" s="13"/>
      <c r="B369" s="234"/>
      <c r="C369" s="235"/>
      <c r="D369" s="236" t="s">
        <v>143</v>
      </c>
      <c r="E369" s="237" t="s">
        <v>1</v>
      </c>
      <c r="F369" s="238" t="s">
        <v>1293</v>
      </c>
      <c r="G369" s="235"/>
      <c r="H369" s="239">
        <v>16.974</v>
      </c>
      <c r="I369" s="240"/>
      <c r="J369" s="235"/>
      <c r="K369" s="235"/>
      <c r="L369" s="241"/>
      <c r="M369" s="242"/>
      <c r="N369" s="243"/>
      <c r="O369" s="243"/>
      <c r="P369" s="243"/>
      <c r="Q369" s="243"/>
      <c r="R369" s="243"/>
      <c r="S369" s="243"/>
      <c r="T369" s="24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5" t="s">
        <v>143</v>
      </c>
      <c r="AU369" s="245" t="s">
        <v>150</v>
      </c>
      <c r="AV369" s="13" t="s">
        <v>141</v>
      </c>
      <c r="AW369" s="13" t="s">
        <v>32</v>
      </c>
      <c r="AX369" s="13" t="s">
        <v>76</v>
      </c>
      <c r="AY369" s="245" t="s">
        <v>134</v>
      </c>
    </row>
    <row r="370" s="13" customFormat="1">
      <c r="A370" s="13"/>
      <c r="B370" s="234"/>
      <c r="C370" s="235"/>
      <c r="D370" s="236" t="s">
        <v>143</v>
      </c>
      <c r="E370" s="237" t="s">
        <v>1</v>
      </c>
      <c r="F370" s="238" t="s">
        <v>1294</v>
      </c>
      <c r="G370" s="235"/>
      <c r="H370" s="239">
        <v>26.620999999999999</v>
      </c>
      <c r="I370" s="240"/>
      <c r="J370" s="235"/>
      <c r="K370" s="235"/>
      <c r="L370" s="241"/>
      <c r="M370" s="242"/>
      <c r="N370" s="243"/>
      <c r="O370" s="243"/>
      <c r="P370" s="243"/>
      <c r="Q370" s="243"/>
      <c r="R370" s="243"/>
      <c r="S370" s="243"/>
      <c r="T370" s="24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5" t="s">
        <v>143</v>
      </c>
      <c r="AU370" s="245" t="s">
        <v>150</v>
      </c>
      <c r="AV370" s="13" t="s">
        <v>141</v>
      </c>
      <c r="AW370" s="13" t="s">
        <v>32</v>
      </c>
      <c r="AX370" s="13" t="s">
        <v>76</v>
      </c>
      <c r="AY370" s="245" t="s">
        <v>134</v>
      </c>
    </row>
    <row r="371" s="13" customFormat="1">
      <c r="A371" s="13"/>
      <c r="B371" s="234"/>
      <c r="C371" s="235"/>
      <c r="D371" s="236" t="s">
        <v>143</v>
      </c>
      <c r="E371" s="237" t="s">
        <v>1</v>
      </c>
      <c r="F371" s="238" t="s">
        <v>1295</v>
      </c>
      <c r="G371" s="235"/>
      <c r="H371" s="239">
        <v>7.8739999999999997</v>
      </c>
      <c r="I371" s="240"/>
      <c r="J371" s="235"/>
      <c r="K371" s="235"/>
      <c r="L371" s="241"/>
      <c r="M371" s="242"/>
      <c r="N371" s="243"/>
      <c r="O371" s="243"/>
      <c r="P371" s="243"/>
      <c r="Q371" s="243"/>
      <c r="R371" s="243"/>
      <c r="S371" s="243"/>
      <c r="T371" s="24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5" t="s">
        <v>143</v>
      </c>
      <c r="AU371" s="245" t="s">
        <v>150</v>
      </c>
      <c r="AV371" s="13" t="s">
        <v>141</v>
      </c>
      <c r="AW371" s="13" t="s">
        <v>32</v>
      </c>
      <c r="AX371" s="13" t="s">
        <v>76</v>
      </c>
      <c r="AY371" s="245" t="s">
        <v>134</v>
      </c>
    </row>
    <row r="372" s="13" customFormat="1">
      <c r="A372" s="13"/>
      <c r="B372" s="234"/>
      <c r="C372" s="235"/>
      <c r="D372" s="236" t="s">
        <v>143</v>
      </c>
      <c r="E372" s="237" t="s">
        <v>1</v>
      </c>
      <c r="F372" s="238" t="s">
        <v>1296</v>
      </c>
      <c r="G372" s="235"/>
      <c r="H372" s="239">
        <v>23.471</v>
      </c>
      <c r="I372" s="240"/>
      <c r="J372" s="235"/>
      <c r="K372" s="235"/>
      <c r="L372" s="241"/>
      <c r="M372" s="242"/>
      <c r="N372" s="243"/>
      <c r="O372" s="243"/>
      <c r="P372" s="243"/>
      <c r="Q372" s="243"/>
      <c r="R372" s="243"/>
      <c r="S372" s="243"/>
      <c r="T372" s="24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5" t="s">
        <v>143</v>
      </c>
      <c r="AU372" s="245" t="s">
        <v>150</v>
      </c>
      <c r="AV372" s="13" t="s">
        <v>141</v>
      </c>
      <c r="AW372" s="13" t="s">
        <v>32</v>
      </c>
      <c r="AX372" s="13" t="s">
        <v>76</v>
      </c>
      <c r="AY372" s="245" t="s">
        <v>134</v>
      </c>
    </row>
    <row r="373" s="13" customFormat="1">
      <c r="A373" s="13"/>
      <c r="B373" s="234"/>
      <c r="C373" s="235"/>
      <c r="D373" s="236" t="s">
        <v>143</v>
      </c>
      <c r="E373" s="237" t="s">
        <v>1</v>
      </c>
      <c r="F373" s="238" t="s">
        <v>1297</v>
      </c>
      <c r="G373" s="235"/>
      <c r="H373" s="239">
        <v>28.369</v>
      </c>
      <c r="I373" s="240"/>
      <c r="J373" s="235"/>
      <c r="K373" s="235"/>
      <c r="L373" s="241"/>
      <c r="M373" s="242"/>
      <c r="N373" s="243"/>
      <c r="O373" s="243"/>
      <c r="P373" s="243"/>
      <c r="Q373" s="243"/>
      <c r="R373" s="243"/>
      <c r="S373" s="243"/>
      <c r="T373" s="24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5" t="s">
        <v>143</v>
      </c>
      <c r="AU373" s="245" t="s">
        <v>150</v>
      </c>
      <c r="AV373" s="13" t="s">
        <v>141</v>
      </c>
      <c r="AW373" s="13" t="s">
        <v>32</v>
      </c>
      <c r="AX373" s="13" t="s">
        <v>76</v>
      </c>
      <c r="AY373" s="245" t="s">
        <v>134</v>
      </c>
    </row>
    <row r="374" s="13" customFormat="1">
      <c r="A374" s="13"/>
      <c r="B374" s="234"/>
      <c r="C374" s="235"/>
      <c r="D374" s="236" t="s">
        <v>143</v>
      </c>
      <c r="E374" s="237" t="s">
        <v>1</v>
      </c>
      <c r="F374" s="238" t="s">
        <v>1298</v>
      </c>
      <c r="G374" s="235"/>
      <c r="H374" s="239">
        <v>18.550000000000001</v>
      </c>
      <c r="I374" s="240"/>
      <c r="J374" s="235"/>
      <c r="K374" s="235"/>
      <c r="L374" s="241"/>
      <c r="M374" s="242"/>
      <c r="N374" s="243"/>
      <c r="O374" s="243"/>
      <c r="P374" s="243"/>
      <c r="Q374" s="243"/>
      <c r="R374" s="243"/>
      <c r="S374" s="243"/>
      <c r="T374" s="24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5" t="s">
        <v>143</v>
      </c>
      <c r="AU374" s="245" t="s">
        <v>150</v>
      </c>
      <c r="AV374" s="13" t="s">
        <v>141</v>
      </c>
      <c r="AW374" s="13" t="s">
        <v>32</v>
      </c>
      <c r="AX374" s="13" t="s">
        <v>76</v>
      </c>
      <c r="AY374" s="245" t="s">
        <v>134</v>
      </c>
    </row>
    <row r="375" s="13" customFormat="1">
      <c r="A375" s="13"/>
      <c r="B375" s="234"/>
      <c r="C375" s="235"/>
      <c r="D375" s="236" t="s">
        <v>143</v>
      </c>
      <c r="E375" s="237" t="s">
        <v>1</v>
      </c>
      <c r="F375" s="238" t="s">
        <v>1299</v>
      </c>
      <c r="G375" s="235"/>
      <c r="H375" s="239">
        <v>18.373999999999999</v>
      </c>
      <c r="I375" s="240"/>
      <c r="J375" s="235"/>
      <c r="K375" s="235"/>
      <c r="L375" s="241"/>
      <c r="M375" s="242"/>
      <c r="N375" s="243"/>
      <c r="O375" s="243"/>
      <c r="P375" s="243"/>
      <c r="Q375" s="243"/>
      <c r="R375" s="243"/>
      <c r="S375" s="243"/>
      <c r="T375" s="24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5" t="s">
        <v>143</v>
      </c>
      <c r="AU375" s="245" t="s">
        <v>150</v>
      </c>
      <c r="AV375" s="13" t="s">
        <v>141</v>
      </c>
      <c r="AW375" s="13" t="s">
        <v>32</v>
      </c>
      <c r="AX375" s="13" t="s">
        <v>76</v>
      </c>
      <c r="AY375" s="245" t="s">
        <v>134</v>
      </c>
    </row>
    <row r="376" s="13" customFormat="1">
      <c r="A376" s="13"/>
      <c r="B376" s="234"/>
      <c r="C376" s="235"/>
      <c r="D376" s="236" t="s">
        <v>143</v>
      </c>
      <c r="E376" s="237" t="s">
        <v>1</v>
      </c>
      <c r="F376" s="238" t="s">
        <v>1300</v>
      </c>
      <c r="G376" s="235"/>
      <c r="H376" s="239">
        <v>13.845000000000001</v>
      </c>
      <c r="I376" s="240"/>
      <c r="J376" s="235"/>
      <c r="K376" s="235"/>
      <c r="L376" s="241"/>
      <c r="M376" s="242"/>
      <c r="N376" s="243"/>
      <c r="O376" s="243"/>
      <c r="P376" s="243"/>
      <c r="Q376" s="243"/>
      <c r="R376" s="243"/>
      <c r="S376" s="243"/>
      <c r="T376" s="24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5" t="s">
        <v>143</v>
      </c>
      <c r="AU376" s="245" t="s">
        <v>150</v>
      </c>
      <c r="AV376" s="13" t="s">
        <v>141</v>
      </c>
      <c r="AW376" s="13" t="s">
        <v>32</v>
      </c>
      <c r="AX376" s="13" t="s">
        <v>76</v>
      </c>
      <c r="AY376" s="245" t="s">
        <v>134</v>
      </c>
    </row>
    <row r="377" s="13" customFormat="1">
      <c r="A377" s="13"/>
      <c r="B377" s="234"/>
      <c r="C377" s="235"/>
      <c r="D377" s="236" t="s">
        <v>143</v>
      </c>
      <c r="E377" s="237" t="s">
        <v>1</v>
      </c>
      <c r="F377" s="238" t="s">
        <v>1301</v>
      </c>
      <c r="G377" s="235"/>
      <c r="H377" s="239">
        <v>22.050000000000001</v>
      </c>
      <c r="I377" s="240"/>
      <c r="J377" s="235"/>
      <c r="K377" s="235"/>
      <c r="L377" s="241"/>
      <c r="M377" s="242"/>
      <c r="N377" s="243"/>
      <c r="O377" s="243"/>
      <c r="P377" s="243"/>
      <c r="Q377" s="243"/>
      <c r="R377" s="243"/>
      <c r="S377" s="243"/>
      <c r="T377" s="24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5" t="s">
        <v>143</v>
      </c>
      <c r="AU377" s="245" t="s">
        <v>150</v>
      </c>
      <c r="AV377" s="13" t="s">
        <v>141</v>
      </c>
      <c r="AW377" s="13" t="s">
        <v>32</v>
      </c>
      <c r="AX377" s="13" t="s">
        <v>76</v>
      </c>
      <c r="AY377" s="245" t="s">
        <v>134</v>
      </c>
    </row>
    <row r="378" s="14" customFormat="1">
      <c r="A378" s="14"/>
      <c r="B378" s="246"/>
      <c r="C378" s="247"/>
      <c r="D378" s="236" t="s">
        <v>143</v>
      </c>
      <c r="E378" s="248" t="s">
        <v>1</v>
      </c>
      <c r="F378" s="249" t="s">
        <v>149</v>
      </c>
      <c r="G378" s="247"/>
      <c r="H378" s="250">
        <v>316.05399999999997</v>
      </c>
      <c r="I378" s="251"/>
      <c r="J378" s="247"/>
      <c r="K378" s="247"/>
      <c r="L378" s="252"/>
      <c r="M378" s="253"/>
      <c r="N378" s="254"/>
      <c r="O378" s="254"/>
      <c r="P378" s="254"/>
      <c r="Q378" s="254"/>
      <c r="R378" s="254"/>
      <c r="S378" s="254"/>
      <c r="T378" s="255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6" t="s">
        <v>143</v>
      </c>
      <c r="AU378" s="256" t="s">
        <v>150</v>
      </c>
      <c r="AV378" s="14" t="s">
        <v>150</v>
      </c>
      <c r="AW378" s="14" t="s">
        <v>32</v>
      </c>
      <c r="AX378" s="14" t="s">
        <v>76</v>
      </c>
      <c r="AY378" s="256" t="s">
        <v>134</v>
      </c>
    </row>
    <row r="379" s="13" customFormat="1">
      <c r="A379" s="13"/>
      <c r="B379" s="234"/>
      <c r="C379" s="235"/>
      <c r="D379" s="236" t="s">
        <v>143</v>
      </c>
      <c r="E379" s="237" t="s">
        <v>1</v>
      </c>
      <c r="F379" s="238" t="s">
        <v>1302</v>
      </c>
      <c r="G379" s="235"/>
      <c r="H379" s="239">
        <v>14.875</v>
      </c>
      <c r="I379" s="240"/>
      <c r="J379" s="235"/>
      <c r="K379" s="235"/>
      <c r="L379" s="241"/>
      <c r="M379" s="242"/>
      <c r="N379" s="243"/>
      <c r="O379" s="243"/>
      <c r="P379" s="243"/>
      <c r="Q379" s="243"/>
      <c r="R379" s="243"/>
      <c r="S379" s="243"/>
      <c r="T379" s="244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5" t="s">
        <v>143</v>
      </c>
      <c r="AU379" s="245" t="s">
        <v>150</v>
      </c>
      <c r="AV379" s="13" t="s">
        <v>141</v>
      </c>
      <c r="AW379" s="13" t="s">
        <v>32</v>
      </c>
      <c r="AX379" s="13" t="s">
        <v>76</v>
      </c>
      <c r="AY379" s="245" t="s">
        <v>134</v>
      </c>
    </row>
    <row r="380" s="13" customFormat="1">
      <c r="A380" s="13"/>
      <c r="B380" s="234"/>
      <c r="C380" s="235"/>
      <c r="D380" s="236" t="s">
        <v>143</v>
      </c>
      <c r="E380" s="237" t="s">
        <v>1</v>
      </c>
      <c r="F380" s="238" t="s">
        <v>1303</v>
      </c>
      <c r="G380" s="235"/>
      <c r="H380" s="239">
        <v>15.747999999999999</v>
      </c>
      <c r="I380" s="240"/>
      <c r="J380" s="235"/>
      <c r="K380" s="235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143</v>
      </c>
      <c r="AU380" s="245" t="s">
        <v>150</v>
      </c>
      <c r="AV380" s="13" t="s">
        <v>141</v>
      </c>
      <c r="AW380" s="13" t="s">
        <v>32</v>
      </c>
      <c r="AX380" s="13" t="s">
        <v>76</v>
      </c>
      <c r="AY380" s="245" t="s">
        <v>134</v>
      </c>
    </row>
    <row r="381" s="13" customFormat="1">
      <c r="A381" s="13"/>
      <c r="B381" s="234"/>
      <c r="C381" s="235"/>
      <c r="D381" s="236" t="s">
        <v>143</v>
      </c>
      <c r="E381" s="237" t="s">
        <v>1</v>
      </c>
      <c r="F381" s="238" t="s">
        <v>1304</v>
      </c>
      <c r="G381" s="235"/>
      <c r="H381" s="239">
        <v>16.492000000000001</v>
      </c>
      <c r="I381" s="240"/>
      <c r="J381" s="235"/>
      <c r="K381" s="235"/>
      <c r="L381" s="241"/>
      <c r="M381" s="242"/>
      <c r="N381" s="243"/>
      <c r="O381" s="243"/>
      <c r="P381" s="243"/>
      <c r="Q381" s="243"/>
      <c r="R381" s="243"/>
      <c r="S381" s="243"/>
      <c r="T381" s="24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5" t="s">
        <v>143</v>
      </c>
      <c r="AU381" s="245" t="s">
        <v>150</v>
      </c>
      <c r="AV381" s="13" t="s">
        <v>141</v>
      </c>
      <c r="AW381" s="13" t="s">
        <v>32</v>
      </c>
      <c r="AX381" s="13" t="s">
        <v>76</v>
      </c>
      <c r="AY381" s="245" t="s">
        <v>134</v>
      </c>
    </row>
    <row r="382" s="13" customFormat="1">
      <c r="A382" s="13"/>
      <c r="B382" s="234"/>
      <c r="C382" s="235"/>
      <c r="D382" s="236" t="s">
        <v>143</v>
      </c>
      <c r="E382" s="237" t="s">
        <v>1</v>
      </c>
      <c r="F382" s="238" t="s">
        <v>1305</v>
      </c>
      <c r="G382" s="235"/>
      <c r="H382" s="239">
        <v>23.120999999999999</v>
      </c>
      <c r="I382" s="240"/>
      <c r="J382" s="235"/>
      <c r="K382" s="235"/>
      <c r="L382" s="241"/>
      <c r="M382" s="242"/>
      <c r="N382" s="243"/>
      <c r="O382" s="243"/>
      <c r="P382" s="243"/>
      <c r="Q382" s="243"/>
      <c r="R382" s="243"/>
      <c r="S382" s="243"/>
      <c r="T382" s="24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5" t="s">
        <v>143</v>
      </c>
      <c r="AU382" s="245" t="s">
        <v>150</v>
      </c>
      <c r="AV382" s="13" t="s">
        <v>141</v>
      </c>
      <c r="AW382" s="13" t="s">
        <v>32</v>
      </c>
      <c r="AX382" s="13" t="s">
        <v>76</v>
      </c>
      <c r="AY382" s="245" t="s">
        <v>134</v>
      </c>
    </row>
    <row r="383" s="13" customFormat="1">
      <c r="A383" s="13"/>
      <c r="B383" s="234"/>
      <c r="C383" s="235"/>
      <c r="D383" s="236" t="s">
        <v>143</v>
      </c>
      <c r="E383" s="237" t="s">
        <v>1</v>
      </c>
      <c r="F383" s="238" t="s">
        <v>1306</v>
      </c>
      <c r="G383" s="235"/>
      <c r="H383" s="239">
        <v>17.5</v>
      </c>
      <c r="I383" s="240"/>
      <c r="J383" s="235"/>
      <c r="K383" s="235"/>
      <c r="L383" s="241"/>
      <c r="M383" s="242"/>
      <c r="N383" s="243"/>
      <c r="O383" s="243"/>
      <c r="P383" s="243"/>
      <c r="Q383" s="243"/>
      <c r="R383" s="243"/>
      <c r="S383" s="243"/>
      <c r="T383" s="244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5" t="s">
        <v>143</v>
      </c>
      <c r="AU383" s="245" t="s">
        <v>150</v>
      </c>
      <c r="AV383" s="13" t="s">
        <v>141</v>
      </c>
      <c r="AW383" s="13" t="s">
        <v>32</v>
      </c>
      <c r="AX383" s="13" t="s">
        <v>76</v>
      </c>
      <c r="AY383" s="245" t="s">
        <v>134</v>
      </c>
    </row>
    <row r="384" s="13" customFormat="1">
      <c r="A384" s="13"/>
      <c r="B384" s="234"/>
      <c r="C384" s="235"/>
      <c r="D384" s="236" t="s">
        <v>143</v>
      </c>
      <c r="E384" s="237" t="s">
        <v>1</v>
      </c>
      <c r="F384" s="238" t="s">
        <v>1307</v>
      </c>
      <c r="G384" s="235"/>
      <c r="H384" s="239">
        <v>26.969000000000001</v>
      </c>
      <c r="I384" s="240"/>
      <c r="J384" s="235"/>
      <c r="K384" s="235"/>
      <c r="L384" s="241"/>
      <c r="M384" s="242"/>
      <c r="N384" s="243"/>
      <c r="O384" s="243"/>
      <c r="P384" s="243"/>
      <c r="Q384" s="243"/>
      <c r="R384" s="243"/>
      <c r="S384" s="243"/>
      <c r="T384" s="24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5" t="s">
        <v>143</v>
      </c>
      <c r="AU384" s="245" t="s">
        <v>150</v>
      </c>
      <c r="AV384" s="13" t="s">
        <v>141</v>
      </c>
      <c r="AW384" s="13" t="s">
        <v>32</v>
      </c>
      <c r="AX384" s="13" t="s">
        <v>76</v>
      </c>
      <c r="AY384" s="245" t="s">
        <v>134</v>
      </c>
    </row>
    <row r="385" s="13" customFormat="1">
      <c r="A385" s="13"/>
      <c r="B385" s="234"/>
      <c r="C385" s="235"/>
      <c r="D385" s="236" t="s">
        <v>143</v>
      </c>
      <c r="E385" s="237" t="s">
        <v>1</v>
      </c>
      <c r="F385" s="238" t="s">
        <v>1308</v>
      </c>
      <c r="G385" s="235"/>
      <c r="H385" s="239">
        <v>23.995999999999999</v>
      </c>
      <c r="I385" s="240"/>
      <c r="J385" s="235"/>
      <c r="K385" s="235"/>
      <c r="L385" s="241"/>
      <c r="M385" s="242"/>
      <c r="N385" s="243"/>
      <c r="O385" s="243"/>
      <c r="P385" s="243"/>
      <c r="Q385" s="243"/>
      <c r="R385" s="243"/>
      <c r="S385" s="243"/>
      <c r="T385" s="24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5" t="s">
        <v>143</v>
      </c>
      <c r="AU385" s="245" t="s">
        <v>150</v>
      </c>
      <c r="AV385" s="13" t="s">
        <v>141</v>
      </c>
      <c r="AW385" s="13" t="s">
        <v>32</v>
      </c>
      <c r="AX385" s="13" t="s">
        <v>76</v>
      </c>
      <c r="AY385" s="245" t="s">
        <v>134</v>
      </c>
    </row>
    <row r="386" s="13" customFormat="1">
      <c r="A386" s="13"/>
      <c r="B386" s="234"/>
      <c r="C386" s="235"/>
      <c r="D386" s="236" t="s">
        <v>143</v>
      </c>
      <c r="E386" s="237" t="s">
        <v>1</v>
      </c>
      <c r="F386" s="238" t="s">
        <v>1309</v>
      </c>
      <c r="G386" s="235"/>
      <c r="H386" s="239">
        <v>16.974</v>
      </c>
      <c r="I386" s="240"/>
      <c r="J386" s="235"/>
      <c r="K386" s="235"/>
      <c r="L386" s="241"/>
      <c r="M386" s="242"/>
      <c r="N386" s="243"/>
      <c r="O386" s="243"/>
      <c r="P386" s="243"/>
      <c r="Q386" s="243"/>
      <c r="R386" s="243"/>
      <c r="S386" s="243"/>
      <c r="T386" s="24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5" t="s">
        <v>143</v>
      </c>
      <c r="AU386" s="245" t="s">
        <v>150</v>
      </c>
      <c r="AV386" s="13" t="s">
        <v>141</v>
      </c>
      <c r="AW386" s="13" t="s">
        <v>32</v>
      </c>
      <c r="AX386" s="13" t="s">
        <v>76</v>
      </c>
      <c r="AY386" s="245" t="s">
        <v>134</v>
      </c>
    </row>
    <row r="387" s="13" customFormat="1">
      <c r="A387" s="13"/>
      <c r="B387" s="234"/>
      <c r="C387" s="235"/>
      <c r="D387" s="236" t="s">
        <v>143</v>
      </c>
      <c r="E387" s="237" t="s">
        <v>1</v>
      </c>
      <c r="F387" s="238" t="s">
        <v>1310</v>
      </c>
      <c r="G387" s="235"/>
      <c r="H387" s="239">
        <v>8.5739999999999998</v>
      </c>
      <c r="I387" s="240"/>
      <c r="J387" s="235"/>
      <c r="K387" s="235"/>
      <c r="L387" s="241"/>
      <c r="M387" s="242"/>
      <c r="N387" s="243"/>
      <c r="O387" s="243"/>
      <c r="P387" s="243"/>
      <c r="Q387" s="243"/>
      <c r="R387" s="243"/>
      <c r="S387" s="243"/>
      <c r="T387" s="24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5" t="s">
        <v>143</v>
      </c>
      <c r="AU387" s="245" t="s">
        <v>150</v>
      </c>
      <c r="AV387" s="13" t="s">
        <v>141</v>
      </c>
      <c r="AW387" s="13" t="s">
        <v>32</v>
      </c>
      <c r="AX387" s="13" t="s">
        <v>76</v>
      </c>
      <c r="AY387" s="245" t="s">
        <v>134</v>
      </c>
    </row>
    <row r="388" s="13" customFormat="1">
      <c r="A388" s="13"/>
      <c r="B388" s="234"/>
      <c r="C388" s="235"/>
      <c r="D388" s="236" t="s">
        <v>143</v>
      </c>
      <c r="E388" s="237" t="s">
        <v>1</v>
      </c>
      <c r="F388" s="238" t="s">
        <v>1311</v>
      </c>
      <c r="G388" s="235"/>
      <c r="H388" s="239">
        <v>26.096</v>
      </c>
      <c r="I388" s="240"/>
      <c r="J388" s="235"/>
      <c r="K388" s="235"/>
      <c r="L388" s="241"/>
      <c r="M388" s="242"/>
      <c r="N388" s="243"/>
      <c r="O388" s="243"/>
      <c r="P388" s="243"/>
      <c r="Q388" s="243"/>
      <c r="R388" s="243"/>
      <c r="S388" s="243"/>
      <c r="T388" s="24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5" t="s">
        <v>143</v>
      </c>
      <c r="AU388" s="245" t="s">
        <v>150</v>
      </c>
      <c r="AV388" s="13" t="s">
        <v>141</v>
      </c>
      <c r="AW388" s="13" t="s">
        <v>32</v>
      </c>
      <c r="AX388" s="13" t="s">
        <v>76</v>
      </c>
      <c r="AY388" s="245" t="s">
        <v>134</v>
      </c>
    </row>
    <row r="389" s="13" customFormat="1">
      <c r="A389" s="13"/>
      <c r="B389" s="234"/>
      <c r="C389" s="235"/>
      <c r="D389" s="236" t="s">
        <v>143</v>
      </c>
      <c r="E389" s="237" t="s">
        <v>1</v>
      </c>
      <c r="F389" s="238" t="s">
        <v>1312</v>
      </c>
      <c r="G389" s="235"/>
      <c r="H389" s="239">
        <v>23.295999999999999</v>
      </c>
      <c r="I389" s="240"/>
      <c r="J389" s="235"/>
      <c r="K389" s="235"/>
      <c r="L389" s="241"/>
      <c r="M389" s="242"/>
      <c r="N389" s="243"/>
      <c r="O389" s="243"/>
      <c r="P389" s="243"/>
      <c r="Q389" s="243"/>
      <c r="R389" s="243"/>
      <c r="S389" s="243"/>
      <c r="T389" s="24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5" t="s">
        <v>143</v>
      </c>
      <c r="AU389" s="245" t="s">
        <v>150</v>
      </c>
      <c r="AV389" s="13" t="s">
        <v>141</v>
      </c>
      <c r="AW389" s="13" t="s">
        <v>32</v>
      </c>
      <c r="AX389" s="13" t="s">
        <v>76</v>
      </c>
      <c r="AY389" s="245" t="s">
        <v>134</v>
      </c>
    </row>
    <row r="390" s="13" customFormat="1">
      <c r="A390" s="13"/>
      <c r="B390" s="234"/>
      <c r="C390" s="235"/>
      <c r="D390" s="236" t="s">
        <v>143</v>
      </c>
      <c r="E390" s="237" t="s">
        <v>1</v>
      </c>
      <c r="F390" s="238" t="s">
        <v>1313</v>
      </c>
      <c r="G390" s="235"/>
      <c r="H390" s="239">
        <v>29.068999999999999</v>
      </c>
      <c r="I390" s="240"/>
      <c r="J390" s="235"/>
      <c r="K390" s="235"/>
      <c r="L390" s="241"/>
      <c r="M390" s="242"/>
      <c r="N390" s="243"/>
      <c r="O390" s="243"/>
      <c r="P390" s="243"/>
      <c r="Q390" s="243"/>
      <c r="R390" s="243"/>
      <c r="S390" s="243"/>
      <c r="T390" s="24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5" t="s">
        <v>143</v>
      </c>
      <c r="AU390" s="245" t="s">
        <v>150</v>
      </c>
      <c r="AV390" s="13" t="s">
        <v>141</v>
      </c>
      <c r="AW390" s="13" t="s">
        <v>32</v>
      </c>
      <c r="AX390" s="13" t="s">
        <v>76</v>
      </c>
      <c r="AY390" s="245" t="s">
        <v>134</v>
      </c>
    </row>
    <row r="391" s="13" customFormat="1">
      <c r="A391" s="13"/>
      <c r="B391" s="234"/>
      <c r="C391" s="235"/>
      <c r="D391" s="236" t="s">
        <v>143</v>
      </c>
      <c r="E391" s="237" t="s">
        <v>1</v>
      </c>
      <c r="F391" s="238" t="s">
        <v>1314</v>
      </c>
      <c r="G391" s="235"/>
      <c r="H391" s="239">
        <v>18.550000000000001</v>
      </c>
      <c r="I391" s="240"/>
      <c r="J391" s="235"/>
      <c r="K391" s="235"/>
      <c r="L391" s="241"/>
      <c r="M391" s="242"/>
      <c r="N391" s="243"/>
      <c r="O391" s="243"/>
      <c r="P391" s="243"/>
      <c r="Q391" s="243"/>
      <c r="R391" s="243"/>
      <c r="S391" s="243"/>
      <c r="T391" s="24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5" t="s">
        <v>143</v>
      </c>
      <c r="AU391" s="245" t="s">
        <v>150</v>
      </c>
      <c r="AV391" s="13" t="s">
        <v>141</v>
      </c>
      <c r="AW391" s="13" t="s">
        <v>32</v>
      </c>
      <c r="AX391" s="13" t="s">
        <v>76</v>
      </c>
      <c r="AY391" s="245" t="s">
        <v>134</v>
      </c>
    </row>
    <row r="392" s="13" customFormat="1">
      <c r="A392" s="13"/>
      <c r="B392" s="234"/>
      <c r="C392" s="235"/>
      <c r="D392" s="236" t="s">
        <v>143</v>
      </c>
      <c r="E392" s="237" t="s">
        <v>1</v>
      </c>
      <c r="F392" s="238" t="s">
        <v>1315</v>
      </c>
      <c r="G392" s="235"/>
      <c r="H392" s="239">
        <v>18.548999999999999</v>
      </c>
      <c r="I392" s="240"/>
      <c r="J392" s="235"/>
      <c r="K392" s="235"/>
      <c r="L392" s="241"/>
      <c r="M392" s="242"/>
      <c r="N392" s="243"/>
      <c r="O392" s="243"/>
      <c r="P392" s="243"/>
      <c r="Q392" s="243"/>
      <c r="R392" s="243"/>
      <c r="S392" s="243"/>
      <c r="T392" s="24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5" t="s">
        <v>143</v>
      </c>
      <c r="AU392" s="245" t="s">
        <v>150</v>
      </c>
      <c r="AV392" s="13" t="s">
        <v>141</v>
      </c>
      <c r="AW392" s="13" t="s">
        <v>32</v>
      </c>
      <c r="AX392" s="13" t="s">
        <v>76</v>
      </c>
      <c r="AY392" s="245" t="s">
        <v>134</v>
      </c>
    </row>
    <row r="393" s="13" customFormat="1">
      <c r="A393" s="13"/>
      <c r="B393" s="234"/>
      <c r="C393" s="235"/>
      <c r="D393" s="236" t="s">
        <v>143</v>
      </c>
      <c r="E393" s="237" t="s">
        <v>1</v>
      </c>
      <c r="F393" s="238" t="s">
        <v>1316</v>
      </c>
      <c r="G393" s="235"/>
      <c r="H393" s="239">
        <v>13.845000000000001</v>
      </c>
      <c r="I393" s="240"/>
      <c r="J393" s="235"/>
      <c r="K393" s="235"/>
      <c r="L393" s="241"/>
      <c r="M393" s="242"/>
      <c r="N393" s="243"/>
      <c r="O393" s="243"/>
      <c r="P393" s="243"/>
      <c r="Q393" s="243"/>
      <c r="R393" s="243"/>
      <c r="S393" s="243"/>
      <c r="T393" s="24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5" t="s">
        <v>143</v>
      </c>
      <c r="AU393" s="245" t="s">
        <v>150</v>
      </c>
      <c r="AV393" s="13" t="s">
        <v>141</v>
      </c>
      <c r="AW393" s="13" t="s">
        <v>32</v>
      </c>
      <c r="AX393" s="13" t="s">
        <v>76</v>
      </c>
      <c r="AY393" s="245" t="s">
        <v>134</v>
      </c>
    </row>
    <row r="394" s="13" customFormat="1">
      <c r="A394" s="13"/>
      <c r="B394" s="234"/>
      <c r="C394" s="235"/>
      <c r="D394" s="236" t="s">
        <v>143</v>
      </c>
      <c r="E394" s="237" t="s">
        <v>1</v>
      </c>
      <c r="F394" s="238" t="s">
        <v>1317</v>
      </c>
      <c r="G394" s="235"/>
      <c r="H394" s="239">
        <v>20.300000000000001</v>
      </c>
      <c r="I394" s="240"/>
      <c r="J394" s="235"/>
      <c r="K394" s="235"/>
      <c r="L394" s="241"/>
      <c r="M394" s="242"/>
      <c r="N394" s="243"/>
      <c r="O394" s="243"/>
      <c r="P394" s="243"/>
      <c r="Q394" s="243"/>
      <c r="R394" s="243"/>
      <c r="S394" s="243"/>
      <c r="T394" s="24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5" t="s">
        <v>143</v>
      </c>
      <c r="AU394" s="245" t="s">
        <v>150</v>
      </c>
      <c r="AV394" s="13" t="s">
        <v>141</v>
      </c>
      <c r="AW394" s="13" t="s">
        <v>32</v>
      </c>
      <c r="AX394" s="13" t="s">
        <v>76</v>
      </c>
      <c r="AY394" s="245" t="s">
        <v>134</v>
      </c>
    </row>
    <row r="395" s="14" customFormat="1">
      <c r="A395" s="14"/>
      <c r="B395" s="246"/>
      <c r="C395" s="247"/>
      <c r="D395" s="236" t="s">
        <v>143</v>
      </c>
      <c r="E395" s="248" t="s">
        <v>1</v>
      </c>
      <c r="F395" s="249" t="s">
        <v>149</v>
      </c>
      <c r="G395" s="247"/>
      <c r="H395" s="250">
        <v>313.95400000000001</v>
      </c>
      <c r="I395" s="251"/>
      <c r="J395" s="247"/>
      <c r="K395" s="247"/>
      <c r="L395" s="252"/>
      <c r="M395" s="253"/>
      <c r="N395" s="254"/>
      <c r="O395" s="254"/>
      <c r="P395" s="254"/>
      <c r="Q395" s="254"/>
      <c r="R395" s="254"/>
      <c r="S395" s="254"/>
      <c r="T395" s="25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6" t="s">
        <v>143</v>
      </c>
      <c r="AU395" s="256" t="s">
        <v>150</v>
      </c>
      <c r="AV395" s="14" t="s">
        <v>150</v>
      </c>
      <c r="AW395" s="14" t="s">
        <v>32</v>
      </c>
      <c r="AX395" s="14" t="s">
        <v>76</v>
      </c>
      <c r="AY395" s="256" t="s">
        <v>134</v>
      </c>
    </row>
    <row r="396" s="13" customFormat="1">
      <c r="A396" s="13"/>
      <c r="B396" s="234"/>
      <c r="C396" s="235"/>
      <c r="D396" s="236" t="s">
        <v>143</v>
      </c>
      <c r="E396" s="237" t="s">
        <v>1</v>
      </c>
      <c r="F396" s="238" t="s">
        <v>1318</v>
      </c>
      <c r="G396" s="235"/>
      <c r="H396" s="239">
        <v>13.77</v>
      </c>
      <c r="I396" s="240"/>
      <c r="J396" s="235"/>
      <c r="K396" s="235"/>
      <c r="L396" s="241"/>
      <c r="M396" s="242"/>
      <c r="N396" s="243"/>
      <c r="O396" s="243"/>
      <c r="P396" s="243"/>
      <c r="Q396" s="243"/>
      <c r="R396" s="243"/>
      <c r="S396" s="243"/>
      <c r="T396" s="24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5" t="s">
        <v>143</v>
      </c>
      <c r="AU396" s="245" t="s">
        <v>150</v>
      </c>
      <c r="AV396" s="13" t="s">
        <v>141</v>
      </c>
      <c r="AW396" s="13" t="s">
        <v>32</v>
      </c>
      <c r="AX396" s="13" t="s">
        <v>76</v>
      </c>
      <c r="AY396" s="245" t="s">
        <v>134</v>
      </c>
    </row>
    <row r="397" s="13" customFormat="1">
      <c r="A397" s="13"/>
      <c r="B397" s="234"/>
      <c r="C397" s="235"/>
      <c r="D397" s="236" t="s">
        <v>143</v>
      </c>
      <c r="E397" s="237" t="s">
        <v>1</v>
      </c>
      <c r="F397" s="238" t="s">
        <v>1319</v>
      </c>
      <c r="G397" s="235"/>
      <c r="H397" s="239">
        <v>27.684999999999999</v>
      </c>
      <c r="I397" s="240"/>
      <c r="J397" s="235"/>
      <c r="K397" s="235"/>
      <c r="L397" s="241"/>
      <c r="M397" s="242"/>
      <c r="N397" s="243"/>
      <c r="O397" s="243"/>
      <c r="P397" s="243"/>
      <c r="Q397" s="243"/>
      <c r="R397" s="243"/>
      <c r="S397" s="243"/>
      <c r="T397" s="24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5" t="s">
        <v>143</v>
      </c>
      <c r="AU397" s="245" t="s">
        <v>150</v>
      </c>
      <c r="AV397" s="13" t="s">
        <v>141</v>
      </c>
      <c r="AW397" s="13" t="s">
        <v>32</v>
      </c>
      <c r="AX397" s="13" t="s">
        <v>76</v>
      </c>
      <c r="AY397" s="245" t="s">
        <v>134</v>
      </c>
    </row>
    <row r="398" s="15" customFormat="1">
      <c r="A398" s="15"/>
      <c r="B398" s="257"/>
      <c r="C398" s="258"/>
      <c r="D398" s="236" t="s">
        <v>143</v>
      </c>
      <c r="E398" s="259" t="s">
        <v>1</v>
      </c>
      <c r="F398" s="260" t="s">
        <v>152</v>
      </c>
      <c r="G398" s="258"/>
      <c r="H398" s="261">
        <v>1274.5930000000001</v>
      </c>
      <c r="I398" s="262"/>
      <c r="J398" s="258"/>
      <c r="K398" s="258"/>
      <c r="L398" s="263"/>
      <c r="M398" s="264"/>
      <c r="N398" s="265"/>
      <c r="O398" s="265"/>
      <c r="P398" s="265"/>
      <c r="Q398" s="265"/>
      <c r="R398" s="265"/>
      <c r="S398" s="265"/>
      <c r="T398" s="266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7" t="s">
        <v>143</v>
      </c>
      <c r="AU398" s="267" t="s">
        <v>150</v>
      </c>
      <c r="AV398" s="15" t="s">
        <v>140</v>
      </c>
      <c r="AW398" s="15" t="s">
        <v>32</v>
      </c>
      <c r="AX398" s="15" t="s">
        <v>84</v>
      </c>
      <c r="AY398" s="267" t="s">
        <v>134</v>
      </c>
    </row>
    <row r="399" s="2" customFormat="1" ht="24.15" customHeight="1">
      <c r="A399" s="39"/>
      <c r="B399" s="40"/>
      <c r="C399" s="220" t="s">
        <v>772</v>
      </c>
      <c r="D399" s="220" t="s">
        <v>136</v>
      </c>
      <c r="E399" s="221" t="s">
        <v>1320</v>
      </c>
      <c r="F399" s="222" t="s">
        <v>1321</v>
      </c>
      <c r="G399" s="223" t="s">
        <v>157</v>
      </c>
      <c r="H399" s="224">
        <v>33.186</v>
      </c>
      <c r="I399" s="225"/>
      <c r="J399" s="226">
        <f>ROUND(I399*H399,2)</f>
        <v>0</v>
      </c>
      <c r="K399" s="227"/>
      <c r="L399" s="45"/>
      <c r="M399" s="228" t="s">
        <v>1</v>
      </c>
      <c r="N399" s="229" t="s">
        <v>42</v>
      </c>
      <c r="O399" s="92"/>
      <c r="P399" s="230">
        <f>O399*H399</f>
        <v>0</v>
      </c>
      <c r="Q399" s="230">
        <v>0.079210000000000003</v>
      </c>
      <c r="R399" s="230">
        <f>Q399*H399</f>
        <v>2.6286630600000001</v>
      </c>
      <c r="S399" s="230">
        <v>0</v>
      </c>
      <c r="T399" s="231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2" t="s">
        <v>140</v>
      </c>
      <c r="AT399" s="232" t="s">
        <v>136</v>
      </c>
      <c r="AU399" s="232" t="s">
        <v>150</v>
      </c>
      <c r="AY399" s="18" t="s">
        <v>134</v>
      </c>
      <c r="BE399" s="233">
        <f>IF(N399="základní",J399,0)</f>
        <v>0</v>
      </c>
      <c r="BF399" s="233">
        <f>IF(N399="snížená",J399,0)</f>
        <v>0</v>
      </c>
      <c r="BG399" s="233">
        <f>IF(N399="zákl. přenesená",J399,0)</f>
        <v>0</v>
      </c>
      <c r="BH399" s="233">
        <f>IF(N399="sníž. přenesená",J399,0)</f>
        <v>0</v>
      </c>
      <c r="BI399" s="233">
        <f>IF(N399="nulová",J399,0)</f>
        <v>0</v>
      </c>
      <c r="BJ399" s="18" t="s">
        <v>141</v>
      </c>
      <c r="BK399" s="233">
        <f>ROUND(I399*H399,2)</f>
        <v>0</v>
      </c>
      <c r="BL399" s="18" t="s">
        <v>140</v>
      </c>
      <c r="BM399" s="232" t="s">
        <v>1322</v>
      </c>
    </row>
    <row r="400" s="16" customFormat="1">
      <c r="A400" s="16"/>
      <c r="B400" s="268"/>
      <c r="C400" s="269"/>
      <c r="D400" s="236" t="s">
        <v>143</v>
      </c>
      <c r="E400" s="270" t="s">
        <v>1</v>
      </c>
      <c r="F400" s="271" t="s">
        <v>1257</v>
      </c>
      <c r="G400" s="269"/>
      <c r="H400" s="270" t="s">
        <v>1</v>
      </c>
      <c r="I400" s="272"/>
      <c r="J400" s="269"/>
      <c r="K400" s="269"/>
      <c r="L400" s="273"/>
      <c r="M400" s="274"/>
      <c r="N400" s="275"/>
      <c r="O400" s="275"/>
      <c r="P400" s="275"/>
      <c r="Q400" s="275"/>
      <c r="R400" s="275"/>
      <c r="S400" s="275"/>
      <c r="T400" s="27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T400" s="277" t="s">
        <v>143</v>
      </c>
      <c r="AU400" s="277" t="s">
        <v>150</v>
      </c>
      <c r="AV400" s="16" t="s">
        <v>84</v>
      </c>
      <c r="AW400" s="16" t="s">
        <v>32</v>
      </c>
      <c r="AX400" s="16" t="s">
        <v>76</v>
      </c>
      <c r="AY400" s="277" t="s">
        <v>134</v>
      </c>
    </row>
    <row r="401" s="13" customFormat="1">
      <c r="A401" s="13"/>
      <c r="B401" s="234"/>
      <c r="C401" s="235"/>
      <c r="D401" s="236" t="s">
        <v>143</v>
      </c>
      <c r="E401" s="237" t="s">
        <v>1</v>
      </c>
      <c r="F401" s="238" t="s">
        <v>1323</v>
      </c>
      <c r="G401" s="235"/>
      <c r="H401" s="239">
        <v>21.795000000000002</v>
      </c>
      <c r="I401" s="240"/>
      <c r="J401" s="235"/>
      <c r="K401" s="235"/>
      <c r="L401" s="241"/>
      <c r="M401" s="242"/>
      <c r="N401" s="243"/>
      <c r="O401" s="243"/>
      <c r="P401" s="243"/>
      <c r="Q401" s="243"/>
      <c r="R401" s="243"/>
      <c r="S401" s="243"/>
      <c r="T401" s="24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5" t="s">
        <v>143</v>
      </c>
      <c r="AU401" s="245" t="s">
        <v>150</v>
      </c>
      <c r="AV401" s="13" t="s">
        <v>141</v>
      </c>
      <c r="AW401" s="13" t="s">
        <v>32</v>
      </c>
      <c r="AX401" s="13" t="s">
        <v>76</v>
      </c>
      <c r="AY401" s="245" t="s">
        <v>134</v>
      </c>
    </row>
    <row r="402" s="13" customFormat="1">
      <c r="A402" s="13"/>
      <c r="B402" s="234"/>
      <c r="C402" s="235"/>
      <c r="D402" s="236" t="s">
        <v>143</v>
      </c>
      <c r="E402" s="237" t="s">
        <v>1</v>
      </c>
      <c r="F402" s="238" t="s">
        <v>1324</v>
      </c>
      <c r="G402" s="235"/>
      <c r="H402" s="239">
        <v>11.391</v>
      </c>
      <c r="I402" s="240"/>
      <c r="J402" s="235"/>
      <c r="K402" s="235"/>
      <c r="L402" s="241"/>
      <c r="M402" s="242"/>
      <c r="N402" s="243"/>
      <c r="O402" s="243"/>
      <c r="P402" s="243"/>
      <c r="Q402" s="243"/>
      <c r="R402" s="243"/>
      <c r="S402" s="243"/>
      <c r="T402" s="24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5" t="s">
        <v>143</v>
      </c>
      <c r="AU402" s="245" t="s">
        <v>150</v>
      </c>
      <c r="AV402" s="13" t="s">
        <v>141</v>
      </c>
      <c r="AW402" s="13" t="s">
        <v>32</v>
      </c>
      <c r="AX402" s="13" t="s">
        <v>76</v>
      </c>
      <c r="AY402" s="245" t="s">
        <v>134</v>
      </c>
    </row>
    <row r="403" s="15" customFormat="1">
      <c r="A403" s="15"/>
      <c r="B403" s="257"/>
      <c r="C403" s="258"/>
      <c r="D403" s="236" t="s">
        <v>143</v>
      </c>
      <c r="E403" s="259" t="s">
        <v>1</v>
      </c>
      <c r="F403" s="260" t="s">
        <v>152</v>
      </c>
      <c r="G403" s="258"/>
      <c r="H403" s="261">
        <v>33.186</v>
      </c>
      <c r="I403" s="262"/>
      <c r="J403" s="258"/>
      <c r="K403" s="258"/>
      <c r="L403" s="263"/>
      <c r="M403" s="264"/>
      <c r="N403" s="265"/>
      <c r="O403" s="265"/>
      <c r="P403" s="265"/>
      <c r="Q403" s="265"/>
      <c r="R403" s="265"/>
      <c r="S403" s="265"/>
      <c r="T403" s="266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67" t="s">
        <v>143</v>
      </c>
      <c r="AU403" s="267" t="s">
        <v>150</v>
      </c>
      <c r="AV403" s="15" t="s">
        <v>140</v>
      </c>
      <c r="AW403" s="15" t="s">
        <v>32</v>
      </c>
      <c r="AX403" s="15" t="s">
        <v>84</v>
      </c>
      <c r="AY403" s="267" t="s">
        <v>134</v>
      </c>
    </row>
    <row r="404" s="2" customFormat="1" ht="24.15" customHeight="1">
      <c r="A404" s="39"/>
      <c r="B404" s="40"/>
      <c r="C404" s="220" t="s">
        <v>778</v>
      </c>
      <c r="D404" s="220" t="s">
        <v>136</v>
      </c>
      <c r="E404" s="221" t="s">
        <v>1325</v>
      </c>
      <c r="F404" s="222" t="s">
        <v>1326</v>
      </c>
      <c r="G404" s="223" t="s">
        <v>139</v>
      </c>
      <c r="H404" s="224">
        <v>19.582000000000001</v>
      </c>
      <c r="I404" s="225"/>
      <c r="J404" s="226">
        <f>ROUND(I404*H404,2)</f>
        <v>0</v>
      </c>
      <c r="K404" s="227"/>
      <c r="L404" s="45"/>
      <c r="M404" s="228" t="s">
        <v>1</v>
      </c>
      <c r="N404" s="229" t="s">
        <v>42</v>
      </c>
      <c r="O404" s="92"/>
      <c r="P404" s="230">
        <f>O404*H404</f>
        <v>0</v>
      </c>
      <c r="Q404" s="230">
        <v>0.74583999999999995</v>
      </c>
      <c r="R404" s="230">
        <f>Q404*H404</f>
        <v>14.60503888</v>
      </c>
      <c r="S404" s="230">
        <v>0</v>
      </c>
      <c r="T404" s="231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2" t="s">
        <v>140</v>
      </c>
      <c r="AT404" s="232" t="s">
        <v>136</v>
      </c>
      <c r="AU404" s="232" t="s">
        <v>150</v>
      </c>
      <c r="AY404" s="18" t="s">
        <v>134</v>
      </c>
      <c r="BE404" s="233">
        <f>IF(N404="základní",J404,0)</f>
        <v>0</v>
      </c>
      <c r="BF404" s="233">
        <f>IF(N404="snížená",J404,0)</f>
        <v>0</v>
      </c>
      <c r="BG404" s="233">
        <f>IF(N404="zákl. přenesená",J404,0)</f>
        <v>0</v>
      </c>
      <c r="BH404" s="233">
        <f>IF(N404="sníž. přenesená",J404,0)</f>
        <v>0</v>
      </c>
      <c r="BI404" s="233">
        <f>IF(N404="nulová",J404,0)</f>
        <v>0</v>
      </c>
      <c r="BJ404" s="18" t="s">
        <v>141</v>
      </c>
      <c r="BK404" s="233">
        <f>ROUND(I404*H404,2)</f>
        <v>0</v>
      </c>
      <c r="BL404" s="18" t="s">
        <v>140</v>
      </c>
      <c r="BM404" s="232" t="s">
        <v>1327</v>
      </c>
    </row>
    <row r="405" s="13" customFormat="1">
      <c r="A405" s="13"/>
      <c r="B405" s="234"/>
      <c r="C405" s="235"/>
      <c r="D405" s="236" t="s">
        <v>143</v>
      </c>
      <c r="E405" s="237" t="s">
        <v>1</v>
      </c>
      <c r="F405" s="238" t="s">
        <v>1328</v>
      </c>
      <c r="G405" s="235"/>
      <c r="H405" s="239">
        <v>0.78400000000000003</v>
      </c>
      <c r="I405" s="240"/>
      <c r="J405" s="235"/>
      <c r="K405" s="235"/>
      <c r="L405" s="241"/>
      <c r="M405" s="242"/>
      <c r="N405" s="243"/>
      <c r="O405" s="243"/>
      <c r="P405" s="243"/>
      <c r="Q405" s="243"/>
      <c r="R405" s="243"/>
      <c r="S405" s="243"/>
      <c r="T405" s="24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5" t="s">
        <v>143</v>
      </c>
      <c r="AU405" s="245" t="s">
        <v>150</v>
      </c>
      <c r="AV405" s="13" t="s">
        <v>141</v>
      </c>
      <c r="AW405" s="13" t="s">
        <v>32</v>
      </c>
      <c r="AX405" s="13" t="s">
        <v>76</v>
      </c>
      <c r="AY405" s="245" t="s">
        <v>134</v>
      </c>
    </row>
    <row r="406" s="13" customFormat="1">
      <c r="A406" s="13"/>
      <c r="B406" s="234"/>
      <c r="C406" s="235"/>
      <c r="D406" s="236" t="s">
        <v>143</v>
      </c>
      <c r="E406" s="237" t="s">
        <v>1</v>
      </c>
      <c r="F406" s="238" t="s">
        <v>1329</v>
      </c>
      <c r="G406" s="235"/>
      <c r="H406" s="239">
        <v>1.232</v>
      </c>
      <c r="I406" s="240"/>
      <c r="J406" s="235"/>
      <c r="K406" s="235"/>
      <c r="L406" s="241"/>
      <c r="M406" s="242"/>
      <c r="N406" s="243"/>
      <c r="O406" s="243"/>
      <c r="P406" s="243"/>
      <c r="Q406" s="243"/>
      <c r="R406" s="243"/>
      <c r="S406" s="243"/>
      <c r="T406" s="24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5" t="s">
        <v>143</v>
      </c>
      <c r="AU406" s="245" t="s">
        <v>150</v>
      </c>
      <c r="AV406" s="13" t="s">
        <v>141</v>
      </c>
      <c r="AW406" s="13" t="s">
        <v>32</v>
      </c>
      <c r="AX406" s="13" t="s">
        <v>76</v>
      </c>
      <c r="AY406" s="245" t="s">
        <v>134</v>
      </c>
    </row>
    <row r="407" s="13" customFormat="1">
      <c r="A407" s="13"/>
      <c r="B407" s="234"/>
      <c r="C407" s="235"/>
      <c r="D407" s="236" t="s">
        <v>143</v>
      </c>
      <c r="E407" s="237" t="s">
        <v>1</v>
      </c>
      <c r="F407" s="238" t="s">
        <v>1330</v>
      </c>
      <c r="G407" s="235"/>
      <c r="H407" s="239">
        <v>0.40000000000000002</v>
      </c>
      <c r="I407" s="240"/>
      <c r="J407" s="235"/>
      <c r="K407" s="235"/>
      <c r="L407" s="241"/>
      <c r="M407" s="242"/>
      <c r="N407" s="243"/>
      <c r="O407" s="243"/>
      <c r="P407" s="243"/>
      <c r="Q407" s="243"/>
      <c r="R407" s="243"/>
      <c r="S407" s="243"/>
      <c r="T407" s="24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5" t="s">
        <v>143</v>
      </c>
      <c r="AU407" s="245" t="s">
        <v>150</v>
      </c>
      <c r="AV407" s="13" t="s">
        <v>141</v>
      </c>
      <c r="AW407" s="13" t="s">
        <v>32</v>
      </c>
      <c r="AX407" s="13" t="s">
        <v>76</v>
      </c>
      <c r="AY407" s="245" t="s">
        <v>134</v>
      </c>
    </row>
    <row r="408" s="13" customFormat="1">
      <c r="A408" s="13"/>
      <c r="B408" s="234"/>
      <c r="C408" s="235"/>
      <c r="D408" s="236" t="s">
        <v>143</v>
      </c>
      <c r="E408" s="237" t="s">
        <v>1</v>
      </c>
      <c r="F408" s="238" t="s">
        <v>1331</v>
      </c>
      <c r="G408" s="235"/>
      <c r="H408" s="239">
        <v>0.40000000000000002</v>
      </c>
      <c r="I408" s="240"/>
      <c r="J408" s="235"/>
      <c r="K408" s="235"/>
      <c r="L408" s="241"/>
      <c r="M408" s="242"/>
      <c r="N408" s="243"/>
      <c r="O408" s="243"/>
      <c r="P408" s="243"/>
      <c r="Q408" s="243"/>
      <c r="R408" s="243"/>
      <c r="S408" s="243"/>
      <c r="T408" s="24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5" t="s">
        <v>143</v>
      </c>
      <c r="AU408" s="245" t="s">
        <v>150</v>
      </c>
      <c r="AV408" s="13" t="s">
        <v>141</v>
      </c>
      <c r="AW408" s="13" t="s">
        <v>32</v>
      </c>
      <c r="AX408" s="13" t="s">
        <v>76</v>
      </c>
      <c r="AY408" s="245" t="s">
        <v>134</v>
      </c>
    </row>
    <row r="409" s="13" customFormat="1">
      <c r="A409" s="13"/>
      <c r="B409" s="234"/>
      <c r="C409" s="235"/>
      <c r="D409" s="236" t="s">
        <v>143</v>
      </c>
      <c r="E409" s="237" t="s">
        <v>1</v>
      </c>
      <c r="F409" s="238" t="s">
        <v>1332</v>
      </c>
      <c r="G409" s="235"/>
      <c r="H409" s="239">
        <v>0.32500000000000001</v>
      </c>
      <c r="I409" s="240"/>
      <c r="J409" s="235"/>
      <c r="K409" s="235"/>
      <c r="L409" s="241"/>
      <c r="M409" s="242"/>
      <c r="N409" s="243"/>
      <c r="O409" s="243"/>
      <c r="P409" s="243"/>
      <c r="Q409" s="243"/>
      <c r="R409" s="243"/>
      <c r="S409" s="243"/>
      <c r="T409" s="24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5" t="s">
        <v>143</v>
      </c>
      <c r="AU409" s="245" t="s">
        <v>150</v>
      </c>
      <c r="AV409" s="13" t="s">
        <v>141</v>
      </c>
      <c r="AW409" s="13" t="s">
        <v>32</v>
      </c>
      <c r="AX409" s="13" t="s">
        <v>76</v>
      </c>
      <c r="AY409" s="245" t="s">
        <v>134</v>
      </c>
    </row>
    <row r="410" s="13" customFormat="1">
      <c r="A410" s="13"/>
      <c r="B410" s="234"/>
      <c r="C410" s="235"/>
      <c r="D410" s="236" t="s">
        <v>143</v>
      </c>
      <c r="E410" s="237" t="s">
        <v>1</v>
      </c>
      <c r="F410" s="238" t="s">
        <v>1333</v>
      </c>
      <c r="G410" s="235"/>
      <c r="H410" s="239">
        <v>0.315</v>
      </c>
      <c r="I410" s="240"/>
      <c r="J410" s="235"/>
      <c r="K410" s="235"/>
      <c r="L410" s="241"/>
      <c r="M410" s="242"/>
      <c r="N410" s="243"/>
      <c r="O410" s="243"/>
      <c r="P410" s="243"/>
      <c r="Q410" s="243"/>
      <c r="R410" s="243"/>
      <c r="S410" s="243"/>
      <c r="T410" s="24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5" t="s">
        <v>143</v>
      </c>
      <c r="AU410" s="245" t="s">
        <v>150</v>
      </c>
      <c r="AV410" s="13" t="s">
        <v>141</v>
      </c>
      <c r="AW410" s="13" t="s">
        <v>32</v>
      </c>
      <c r="AX410" s="13" t="s">
        <v>76</v>
      </c>
      <c r="AY410" s="245" t="s">
        <v>134</v>
      </c>
    </row>
    <row r="411" s="13" customFormat="1">
      <c r="A411" s="13"/>
      <c r="B411" s="234"/>
      <c r="C411" s="235"/>
      <c r="D411" s="236" t="s">
        <v>143</v>
      </c>
      <c r="E411" s="237" t="s">
        <v>1</v>
      </c>
      <c r="F411" s="238" t="s">
        <v>1334</v>
      </c>
      <c r="G411" s="235"/>
      <c r="H411" s="239">
        <v>0.34999999999999998</v>
      </c>
      <c r="I411" s="240"/>
      <c r="J411" s="235"/>
      <c r="K411" s="235"/>
      <c r="L411" s="241"/>
      <c r="M411" s="242"/>
      <c r="N411" s="243"/>
      <c r="O411" s="243"/>
      <c r="P411" s="243"/>
      <c r="Q411" s="243"/>
      <c r="R411" s="243"/>
      <c r="S411" s="243"/>
      <c r="T411" s="24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5" t="s">
        <v>143</v>
      </c>
      <c r="AU411" s="245" t="s">
        <v>150</v>
      </c>
      <c r="AV411" s="13" t="s">
        <v>141</v>
      </c>
      <c r="AW411" s="13" t="s">
        <v>32</v>
      </c>
      <c r="AX411" s="13" t="s">
        <v>76</v>
      </c>
      <c r="AY411" s="245" t="s">
        <v>134</v>
      </c>
    </row>
    <row r="412" s="14" customFormat="1">
      <c r="A412" s="14"/>
      <c r="B412" s="246"/>
      <c r="C412" s="247"/>
      <c r="D412" s="236" t="s">
        <v>143</v>
      </c>
      <c r="E412" s="248" t="s">
        <v>1</v>
      </c>
      <c r="F412" s="249" t="s">
        <v>149</v>
      </c>
      <c r="G412" s="247"/>
      <c r="H412" s="250">
        <v>3.806</v>
      </c>
      <c r="I412" s="251"/>
      <c r="J412" s="247"/>
      <c r="K412" s="247"/>
      <c r="L412" s="252"/>
      <c r="M412" s="253"/>
      <c r="N412" s="254"/>
      <c r="O412" s="254"/>
      <c r="P412" s="254"/>
      <c r="Q412" s="254"/>
      <c r="R412" s="254"/>
      <c r="S412" s="254"/>
      <c r="T412" s="25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6" t="s">
        <v>143</v>
      </c>
      <c r="AU412" s="256" t="s">
        <v>150</v>
      </c>
      <c r="AV412" s="14" t="s">
        <v>150</v>
      </c>
      <c r="AW412" s="14" t="s">
        <v>32</v>
      </c>
      <c r="AX412" s="14" t="s">
        <v>76</v>
      </c>
      <c r="AY412" s="256" t="s">
        <v>134</v>
      </c>
    </row>
    <row r="413" s="13" customFormat="1">
      <c r="A413" s="13"/>
      <c r="B413" s="234"/>
      <c r="C413" s="235"/>
      <c r="D413" s="236" t="s">
        <v>143</v>
      </c>
      <c r="E413" s="237" t="s">
        <v>1</v>
      </c>
      <c r="F413" s="238" t="s">
        <v>1335</v>
      </c>
      <c r="G413" s="235"/>
      <c r="H413" s="239">
        <v>0.35999999999999999</v>
      </c>
      <c r="I413" s="240"/>
      <c r="J413" s="235"/>
      <c r="K413" s="235"/>
      <c r="L413" s="241"/>
      <c r="M413" s="242"/>
      <c r="N413" s="243"/>
      <c r="O413" s="243"/>
      <c r="P413" s="243"/>
      <c r="Q413" s="243"/>
      <c r="R413" s="243"/>
      <c r="S413" s="243"/>
      <c r="T413" s="24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5" t="s">
        <v>143</v>
      </c>
      <c r="AU413" s="245" t="s">
        <v>150</v>
      </c>
      <c r="AV413" s="13" t="s">
        <v>141</v>
      </c>
      <c r="AW413" s="13" t="s">
        <v>32</v>
      </c>
      <c r="AX413" s="13" t="s">
        <v>76</v>
      </c>
      <c r="AY413" s="245" t="s">
        <v>134</v>
      </c>
    </row>
    <row r="414" s="13" customFormat="1">
      <c r="A414" s="13"/>
      <c r="B414" s="234"/>
      <c r="C414" s="235"/>
      <c r="D414" s="236" t="s">
        <v>143</v>
      </c>
      <c r="E414" s="237" t="s">
        <v>1</v>
      </c>
      <c r="F414" s="238" t="s">
        <v>1336</v>
      </c>
      <c r="G414" s="235"/>
      <c r="H414" s="239">
        <v>1.0780000000000001</v>
      </c>
      <c r="I414" s="240"/>
      <c r="J414" s="235"/>
      <c r="K414" s="235"/>
      <c r="L414" s="241"/>
      <c r="M414" s="242"/>
      <c r="N414" s="243"/>
      <c r="O414" s="243"/>
      <c r="P414" s="243"/>
      <c r="Q414" s="243"/>
      <c r="R414" s="243"/>
      <c r="S414" s="243"/>
      <c r="T414" s="24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5" t="s">
        <v>143</v>
      </c>
      <c r="AU414" s="245" t="s">
        <v>150</v>
      </c>
      <c r="AV414" s="13" t="s">
        <v>141</v>
      </c>
      <c r="AW414" s="13" t="s">
        <v>32</v>
      </c>
      <c r="AX414" s="13" t="s">
        <v>76</v>
      </c>
      <c r="AY414" s="245" t="s">
        <v>134</v>
      </c>
    </row>
    <row r="415" s="13" customFormat="1">
      <c r="A415" s="13"/>
      <c r="B415" s="234"/>
      <c r="C415" s="235"/>
      <c r="D415" s="236" t="s">
        <v>143</v>
      </c>
      <c r="E415" s="237" t="s">
        <v>1</v>
      </c>
      <c r="F415" s="238" t="s">
        <v>1337</v>
      </c>
      <c r="G415" s="235"/>
      <c r="H415" s="239">
        <v>0.68600000000000005</v>
      </c>
      <c r="I415" s="240"/>
      <c r="J415" s="235"/>
      <c r="K415" s="235"/>
      <c r="L415" s="241"/>
      <c r="M415" s="242"/>
      <c r="N415" s="243"/>
      <c r="O415" s="243"/>
      <c r="P415" s="243"/>
      <c r="Q415" s="243"/>
      <c r="R415" s="243"/>
      <c r="S415" s="243"/>
      <c r="T415" s="24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5" t="s">
        <v>143</v>
      </c>
      <c r="AU415" s="245" t="s">
        <v>150</v>
      </c>
      <c r="AV415" s="13" t="s">
        <v>141</v>
      </c>
      <c r="AW415" s="13" t="s">
        <v>32</v>
      </c>
      <c r="AX415" s="13" t="s">
        <v>76</v>
      </c>
      <c r="AY415" s="245" t="s">
        <v>134</v>
      </c>
    </row>
    <row r="416" s="13" customFormat="1">
      <c r="A416" s="13"/>
      <c r="B416" s="234"/>
      <c r="C416" s="235"/>
      <c r="D416" s="236" t="s">
        <v>143</v>
      </c>
      <c r="E416" s="237" t="s">
        <v>1</v>
      </c>
      <c r="F416" s="238" t="s">
        <v>1338</v>
      </c>
      <c r="G416" s="235"/>
      <c r="H416" s="239">
        <v>1.1000000000000001</v>
      </c>
      <c r="I416" s="240"/>
      <c r="J416" s="235"/>
      <c r="K416" s="235"/>
      <c r="L416" s="241"/>
      <c r="M416" s="242"/>
      <c r="N416" s="243"/>
      <c r="O416" s="243"/>
      <c r="P416" s="243"/>
      <c r="Q416" s="243"/>
      <c r="R416" s="243"/>
      <c r="S416" s="243"/>
      <c r="T416" s="244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5" t="s">
        <v>143</v>
      </c>
      <c r="AU416" s="245" t="s">
        <v>150</v>
      </c>
      <c r="AV416" s="13" t="s">
        <v>141</v>
      </c>
      <c r="AW416" s="13" t="s">
        <v>32</v>
      </c>
      <c r="AX416" s="13" t="s">
        <v>76</v>
      </c>
      <c r="AY416" s="245" t="s">
        <v>134</v>
      </c>
    </row>
    <row r="417" s="13" customFormat="1">
      <c r="A417" s="13"/>
      <c r="B417" s="234"/>
      <c r="C417" s="235"/>
      <c r="D417" s="236" t="s">
        <v>143</v>
      </c>
      <c r="E417" s="237" t="s">
        <v>1</v>
      </c>
      <c r="F417" s="238" t="s">
        <v>1339</v>
      </c>
      <c r="G417" s="235"/>
      <c r="H417" s="239">
        <v>0.32000000000000001</v>
      </c>
      <c r="I417" s="240"/>
      <c r="J417" s="235"/>
      <c r="K417" s="235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143</v>
      </c>
      <c r="AU417" s="245" t="s">
        <v>150</v>
      </c>
      <c r="AV417" s="13" t="s">
        <v>141</v>
      </c>
      <c r="AW417" s="13" t="s">
        <v>32</v>
      </c>
      <c r="AX417" s="13" t="s">
        <v>76</v>
      </c>
      <c r="AY417" s="245" t="s">
        <v>134</v>
      </c>
    </row>
    <row r="418" s="13" customFormat="1">
      <c r="A418" s="13"/>
      <c r="B418" s="234"/>
      <c r="C418" s="235"/>
      <c r="D418" s="236" t="s">
        <v>143</v>
      </c>
      <c r="E418" s="237" t="s">
        <v>1</v>
      </c>
      <c r="F418" s="238" t="s">
        <v>1340</v>
      </c>
      <c r="G418" s="235"/>
      <c r="H418" s="239">
        <v>0.34999999999999998</v>
      </c>
      <c r="I418" s="240"/>
      <c r="J418" s="235"/>
      <c r="K418" s="235"/>
      <c r="L418" s="241"/>
      <c r="M418" s="242"/>
      <c r="N418" s="243"/>
      <c r="O418" s="243"/>
      <c r="P418" s="243"/>
      <c r="Q418" s="243"/>
      <c r="R418" s="243"/>
      <c r="S418" s="243"/>
      <c r="T418" s="24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5" t="s">
        <v>143</v>
      </c>
      <c r="AU418" s="245" t="s">
        <v>150</v>
      </c>
      <c r="AV418" s="13" t="s">
        <v>141</v>
      </c>
      <c r="AW418" s="13" t="s">
        <v>32</v>
      </c>
      <c r="AX418" s="13" t="s">
        <v>76</v>
      </c>
      <c r="AY418" s="245" t="s">
        <v>134</v>
      </c>
    </row>
    <row r="419" s="14" customFormat="1">
      <c r="A419" s="14"/>
      <c r="B419" s="246"/>
      <c r="C419" s="247"/>
      <c r="D419" s="236" t="s">
        <v>143</v>
      </c>
      <c r="E419" s="248" t="s">
        <v>1</v>
      </c>
      <c r="F419" s="249" t="s">
        <v>149</v>
      </c>
      <c r="G419" s="247"/>
      <c r="H419" s="250">
        <v>3.8940000000000001</v>
      </c>
      <c r="I419" s="251"/>
      <c r="J419" s="247"/>
      <c r="K419" s="247"/>
      <c r="L419" s="252"/>
      <c r="M419" s="253"/>
      <c r="N419" s="254"/>
      <c r="O419" s="254"/>
      <c r="P419" s="254"/>
      <c r="Q419" s="254"/>
      <c r="R419" s="254"/>
      <c r="S419" s="254"/>
      <c r="T419" s="255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6" t="s">
        <v>143</v>
      </c>
      <c r="AU419" s="256" t="s">
        <v>150</v>
      </c>
      <c r="AV419" s="14" t="s">
        <v>150</v>
      </c>
      <c r="AW419" s="14" t="s">
        <v>32</v>
      </c>
      <c r="AX419" s="14" t="s">
        <v>76</v>
      </c>
      <c r="AY419" s="256" t="s">
        <v>134</v>
      </c>
    </row>
    <row r="420" s="13" customFormat="1">
      <c r="A420" s="13"/>
      <c r="B420" s="234"/>
      <c r="C420" s="235"/>
      <c r="D420" s="236" t="s">
        <v>143</v>
      </c>
      <c r="E420" s="237" t="s">
        <v>1</v>
      </c>
      <c r="F420" s="238" t="s">
        <v>1341</v>
      </c>
      <c r="G420" s="235"/>
      <c r="H420" s="239">
        <v>1.0780000000000001</v>
      </c>
      <c r="I420" s="240"/>
      <c r="J420" s="235"/>
      <c r="K420" s="235"/>
      <c r="L420" s="241"/>
      <c r="M420" s="242"/>
      <c r="N420" s="243"/>
      <c r="O420" s="243"/>
      <c r="P420" s="243"/>
      <c r="Q420" s="243"/>
      <c r="R420" s="243"/>
      <c r="S420" s="243"/>
      <c r="T420" s="24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5" t="s">
        <v>143</v>
      </c>
      <c r="AU420" s="245" t="s">
        <v>150</v>
      </c>
      <c r="AV420" s="13" t="s">
        <v>141</v>
      </c>
      <c r="AW420" s="13" t="s">
        <v>32</v>
      </c>
      <c r="AX420" s="13" t="s">
        <v>76</v>
      </c>
      <c r="AY420" s="245" t="s">
        <v>134</v>
      </c>
    </row>
    <row r="421" s="13" customFormat="1">
      <c r="A421" s="13"/>
      <c r="B421" s="234"/>
      <c r="C421" s="235"/>
      <c r="D421" s="236" t="s">
        <v>143</v>
      </c>
      <c r="E421" s="237" t="s">
        <v>1</v>
      </c>
      <c r="F421" s="238" t="s">
        <v>1342</v>
      </c>
      <c r="G421" s="235"/>
      <c r="H421" s="239">
        <v>1.0780000000000001</v>
      </c>
      <c r="I421" s="240"/>
      <c r="J421" s="235"/>
      <c r="K421" s="235"/>
      <c r="L421" s="241"/>
      <c r="M421" s="242"/>
      <c r="N421" s="243"/>
      <c r="O421" s="243"/>
      <c r="P421" s="243"/>
      <c r="Q421" s="243"/>
      <c r="R421" s="243"/>
      <c r="S421" s="243"/>
      <c r="T421" s="24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5" t="s">
        <v>143</v>
      </c>
      <c r="AU421" s="245" t="s">
        <v>150</v>
      </c>
      <c r="AV421" s="13" t="s">
        <v>141</v>
      </c>
      <c r="AW421" s="13" t="s">
        <v>32</v>
      </c>
      <c r="AX421" s="13" t="s">
        <v>76</v>
      </c>
      <c r="AY421" s="245" t="s">
        <v>134</v>
      </c>
    </row>
    <row r="422" s="13" customFormat="1">
      <c r="A422" s="13"/>
      <c r="B422" s="234"/>
      <c r="C422" s="235"/>
      <c r="D422" s="236" t="s">
        <v>143</v>
      </c>
      <c r="E422" s="237" t="s">
        <v>1</v>
      </c>
      <c r="F422" s="238" t="s">
        <v>1343</v>
      </c>
      <c r="G422" s="235"/>
      <c r="H422" s="239">
        <v>0.79700000000000004</v>
      </c>
      <c r="I422" s="240"/>
      <c r="J422" s="235"/>
      <c r="K422" s="235"/>
      <c r="L422" s="241"/>
      <c r="M422" s="242"/>
      <c r="N422" s="243"/>
      <c r="O422" s="243"/>
      <c r="P422" s="243"/>
      <c r="Q422" s="243"/>
      <c r="R422" s="243"/>
      <c r="S422" s="243"/>
      <c r="T422" s="24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5" t="s">
        <v>143</v>
      </c>
      <c r="AU422" s="245" t="s">
        <v>150</v>
      </c>
      <c r="AV422" s="13" t="s">
        <v>141</v>
      </c>
      <c r="AW422" s="13" t="s">
        <v>32</v>
      </c>
      <c r="AX422" s="13" t="s">
        <v>76</v>
      </c>
      <c r="AY422" s="245" t="s">
        <v>134</v>
      </c>
    </row>
    <row r="423" s="13" customFormat="1">
      <c r="A423" s="13"/>
      <c r="B423" s="234"/>
      <c r="C423" s="235"/>
      <c r="D423" s="236" t="s">
        <v>143</v>
      </c>
      <c r="E423" s="237" t="s">
        <v>1</v>
      </c>
      <c r="F423" s="238" t="s">
        <v>1344</v>
      </c>
      <c r="G423" s="235"/>
      <c r="H423" s="239">
        <v>0.071999999999999995</v>
      </c>
      <c r="I423" s="240"/>
      <c r="J423" s="235"/>
      <c r="K423" s="235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143</v>
      </c>
      <c r="AU423" s="245" t="s">
        <v>150</v>
      </c>
      <c r="AV423" s="13" t="s">
        <v>141</v>
      </c>
      <c r="AW423" s="13" t="s">
        <v>32</v>
      </c>
      <c r="AX423" s="13" t="s">
        <v>76</v>
      </c>
      <c r="AY423" s="245" t="s">
        <v>134</v>
      </c>
    </row>
    <row r="424" s="13" customFormat="1">
      <c r="A424" s="13"/>
      <c r="B424" s="234"/>
      <c r="C424" s="235"/>
      <c r="D424" s="236" t="s">
        <v>143</v>
      </c>
      <c r="E424" s="237" t="s">
        <v>1</v>
      </c>
      <c r="F424" s="238" t="s">
        <v>1345</v>
      </c>
      <c r="G424" s="235"/>
      <c r="H424" s="239">
        <v>0.88200000000000001</v>
      </c>
      <c r="I424" s="240"/>
      <c r="J424" s="235"/>
      <c r="K424" s="235"/>
      <c r="L424" s="241"/>
      <c r="M424" s="242"/>
      <c r="N424" s="243"/>
      <c r="O424" s="243"/>
      <c r="P424" s="243"/>
      <c r="Q424" s="243"/>
      <c r="R424" s="243"/>
      <c r="S424" s="243"/>
      <c r="T424" s="24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5" t="s">
        <v>143</v>
      </c>
      <c r="AU424" s="245" t="s">
        <v>150</v>
      </c>
      <c r="AV424" s="13" t="s">
        <v>141</v>
      </c>
      <c r="AW424" s="13" t="s">
        <v>32</v>
      </c>
      <c r="AX424" s="13" t="s">
        <v>76</v>
      </c>
      <c r="AY424" s="245" t="s">
        <v>134</v>
      </c>
    </row>
    <row r="425" s="13" customFormat="1">
      <c r="A425" s="13"/>
      <c r="B425" s="234"/>
      <c r="C425" s="235"/>
      <c r="D425" s="236" t="s">
        <v>143</v>
      </c>
      <c r="E425" s="237" t="s">
        <v>1</v>
      </c>
      <c r="F425" s="238" t="s">
        <v>1346</v>
      </c>
      <c r="G425" s="235"/>
      <c r="H425" s="239">
        <v>0.48999999999999999</v>
      </c>
      <c r="I425" s="240"/>
      <c r="J425" s="235"/>
      <c r="K425" s="235"/>
      <c r="L425" s="241"/>
      <c r="M425" s="242"/>
      <c r="N425" s="243"/>
      <c r="O425" s="243"/>
      <c r="P425" s="243"/>
      <c r="Q425" s="243"/>
      <c r="R425" s="243"/>
      <c r="S425" s="243"/>
      <c r="T425" s="24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5" t="s">
        <v>143</v>
      </c>
      <c r="AU425" s="245" t="s">
        <v>150</v>
      </c>
      <c r="AV425" s="13" t="s">
        <v>141</v>
      </c>
      <c r="AW425" s="13" t="s">
        <v>32</v>
      </c>
      <c r="AX425" s="13" t="s">
        <v>76</v>
      </c>
      <c r="AY425" s="245" t="s">
        <v>134</v>
      </c>
    </row>
    <row r="426" s="13" customFormat="1">
      <c r="A426" s="13"/>
      <c r="B426" s="234"/>
      <c r="C426" s="235"/>
      <c r="D426" s="236" t="s">
        <v>143</v>
      </c>
      <c r="E426" s="237" t="s">
        <v>1</v>
      </c>
      <c r="F426" s="238" t="s">
        <v>1347</v>
      </c>
      <c r="G426" s="235"/>
      <c r="H426" s="239">
        <v>0.315</v>
      </c>
      <c r="I426" s="240"/>
      <c r="J426" s="235"/>
      <c r="K426" s="235"/>
      <c r="L426" s="241"/>
      <c r="M426" s="242"/>
      <c r="N426" s="243"/>
      <c r="O426" s="243"/>
      <c r="P426" s="243"/>
      <c r="Q426" s="243"/>
      <c r="R426" s="243"/>
      <c r="S426" s="243"/>
      <c r="T426" s="24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5" t="s">
        <v>143</v>
      </c>
      <c r="AU426" s="245" t="s">
        <v>150</v>
      </c>
      <c r="AV426" s="13" t="s">
        <v>141</v>
      </c>
      <c r="AW426" s="13" t="s">
        <v>32</v>
      </c>
      <c r="AX426" s="13" t="s">
        <v>76</v>
      </c>
      <c r="AY426" s="245" t="s">
        <v>134</v>
      </c>
    </row>
    <row r="427" s="14" customFormat="1">
      <c r="A427" s="14"/>
      <c r="B427" s="246"/>
      <c r="C427" s="247"/>
      <c r="D427" s="236" t="s">
        <v>143</v>
      </c>
      <c r="E427" s="248" t="s">
        <v>1</v>
      </c>
      <c r="F427" s="249" t="s">
        <v>149</v>
      </c>
      <c r="G427" s="247"/>
      <c r="H427" s="250">
        <v>4.7119999999999997</v>
      </c>
      <c r="I427" s="251"/>
      <c r="J427" s="247"/>
      <c r="K427" s="247"/>
      <c r="L427" s="252"/>
      <c r="M427" s="253"/>
      <c r="N427" s="254"/>
      <c r="O427" s="254"/>
      <c r="P427" s="254"/>
      <c r="Q427" s="254"/>
      <c r="R427" s="254"/>
      <c r="S427" s="254"/>
      <c r="T427" s="25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6" t="s">
        <v>143</v>
      </c>
      <c r="AU427" s="256" t="s">
        <v>150</v>
      </c>
      <c r="AV427" s="14" t="s">
        <v>150</v>
      </c>
      <c r="AW427" s="14" t="s">
        <v>32</v>
      </c>
      <c r="AX427" s="14" t="s">
        <v>76</v>
      </c>
      <c r="AY427" s="256" t="s">
        <v>134</v>
      </c>
    </row>
    <row r="428" s="13" customFormat="1">
      <c r="A428" s="13"/>
      <c r="B428" s="234"/>
      <c r="C428" s="235"/>
      <c r="D428" s="236" t="s">
        <v>143</v>
      </c>
      <c r="E428" s="237" t="s">
        <v>1</v>
      </c>
      <c r="F428" s="238" t="s">
        <v>1348</v>
      </c>
      <c r="G428" s="235"/>
      <c r="H428" s="239">
        <v>1.1439999999999999</v>
      </c>
      <c r="I428" s="240"/>
      <c r="J428" s="235"/>
      <c r="K428" s="235"/>
      <c r="L428" s="241"/>
      <c r="M428" s="242"/>
      <c r="N428" s="243"/>
      <c r="O428" s="243"/>
      <c r="P428" s="243"/>
      <c r="Q428" s="243"/>
      <c r="R428" s="243"/>
      <c r="S428" s="243"/>
      <c r="T428" s="24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5" t="s">
        <v>143</v>
      </c>
      <c r="AU428" s="245" t="s">
        <v>150</v>
      </c>
      <c r="AV428" s="13" t="s">
        <v>141</v>
      </c>
      <c r="AW428" s="13" t="s">
        <v>32</v>
      </c>
      <c r="AX428" s="13" t="s">
        <v>76</v>
      </c>
      <c r="AY428" s="245" t="s">
        <v>134</v>
      </c>
    </row>
    <row r="429" s="13" customFormat="1">
      <c r="A429" s="13"/>
      <c r="B429" s="234"/>
      <c r="C429" s="235"/>
      <c r="D429" s="236" t="s">
        <v>143</v>
      </c>
      <c r="E429" s="237" t="s">
        <v>1</v>
      </c>
      <c r="F429" s="238" t="s">
        <v>1349</v>
      </c>
      <c r="G429" s="235"/>
      <c r="H429" s="239">
        <v>0.48899999999999999</v>
      </c>
      <c r="I429" s="240"/>
      <c r="J429" s="235"/>
      <c r="K429" s="235"/>
      <c r="L429" s="241"/>
      <c r="M429" s="242"/>
      <c r="N429" s="243"/>
      <c r="O429" s="243"/>
      <c r="P429" s="243"/>
      <c r="Q429" s="243"/>
      <c r="R429" s="243"/>
      <c r="S429" s="243"/>
      <c r="T429" s="24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5" t="s">
        <v>143</v>
      </c>
      <c r="AU429" s="245" t="s">
        <v>150</v>
      </c>
      <c r="AV429" s="13" t="s">
        <v>141</v>
      </c>
      <c r="AW429" s="13" t="s">
        <v>32</v>
      </c>
      <c r="AX429" s="13" t="s">
        <v>76</v>
      </c>
      <c r="AY429" s="245" t="s">
        <v>134</v>
      </c>
    </row>
    <row r="430" s="13" customFormat="1">
      <c r="A430" s="13"/>
      <c r="B430" s="234"/>
      <c r="C430" s="235"/>
      <c r="D430" s="236" t="s">
        <v>143</v>
      </c>
      <c r="E430" s="237" t="s">
        <v>1</v>
      </c>
      <c r="F430" s="238" t="s">
        <v>1350</v>
      </c>
      <c r="G430" s="235"/>
      <c r="H430" s="239">
        <v>1.1439999999999999</v>
      </c>
      <c r="I430" s="240"/>
      <c r="J430" s="235"/>
      <c r="K430" s="235"/>
      <c r="L430" s="241"/>
      <c r="M430" s="242"/>
      <c r="N430" s="243"/>
      <c r="O430" s="243"/>
      <c r="P430" s="243"/>
      <c r="Q430" s="243"/>
      <c r="R430" s="243"/>
      <c r="S430" s="243"/>
      <c r="T430" s="244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5" t="s">
        <v>143</v>
      </c>
      <c r="AU430" s="245" t="s">
        <v>150</v>
      </c>
      <c r="AV430" s="13" t="s">
        <v>141</v>
      </c>
      <c r="AW430" s="13" t="s">
        <v>32</v>
      </c>
      <c r="AX430" s="13" t="s">
        <v>76</v>
      </c>
      <c r="AY430" s="245" t="s">
        <v>134</v>
      </c>
    </row>
    <row r="431" s="13" customFormat="1">
      <c r="A431" s="13"/>
      <c r="B431" s="234"/>
      <c r="C431" s="235"/>
      <c r="D431" s="236" t="s">
        <v>143</v>
      </c>
      <c r="E431" s="237" t="s">
        <v>1</v>
      </c>
      <c r="F431" s="238" t="s">
        <v>1351</v>
      </c>
      <c r="G431" s="235"/>
      <c r="H431" s="239">
        <v>1.1140000000000001</v>
      </c>
      <c r="I431" s="240"/>
      <c r="J431" s="235"/>
      <c r="K431" s="235"/>
      <c r="L431" s="241"/>
      <c r="M431" s="242"/>
      <c r="N431" s="243"/>
      <c r="O431" s="243"/>
      <c r="P431" s="243"/>
      <c r="Q431" s="243"/>
      <c r="R431" s="243"/>
      <c r="S431" s="243"/>
      <c r="T431" s="24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5" t="s">
        <v>143</v>
      </c>
      <c r="AU431" s="245" t="s">
        <v>150</v>
      </c>
      <c r="AV431" s="13" t="s">
        <v>141</v>
      </c>
      <c r="AW431" s="13" t="s">
        <v>32</v>
      </c>
      <c r="AX431" s="13" t="s">
        <v>76</v>
      </c>
      <c r="AY431" s="245" t="s">
        <v>134</v>
      </c>
    </row>
    <row r="432" s="13" customFormat="1">
      <c r="A432" s="13"/>
      <c r="B432" s="234"/>
      <c r="C432" s="235"/>
      <c r="D432" s="236" t="s">
        <v>143</v>
      </c>
      <c r="E432" s="237" t="s">
        <v>1</v>
      </c>
      <c r="F432" s="238" t="s">
        <v>1352</v>
      </c>
      <c r="G432" s="235"/>
      <c r="H432" s="239">
        <v>0.071999999999999995</v>
      </c>
      <c r="I432" s="240"/>
      <c r="J432" s="235"/>
      <c r="K432" s="235"/>
      <c r="L432" s="241"/>
      <c r="M432" s="242"/>
      <c r="N432" s="243"/>
      <c r="O432" s="243"/>
      <c r="P432" s="243"/>
      <c r="Q432" s="243"/>
      <c r="R432" s="243"/>
      <c r="S432" s="243"/>
      <c r="T432" s="24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5" t="s">
        <v>143</v>
      </c>
      <c r="AU432" s="245" t="s">
        <v>150</v>
      </c>
      <c r="AV432" s="13" t="s">
        <v>141</v>
      </c>
      <c r="AW432" s="13" t="s">
        <v>32</v>
      </c>
      <c r="AX432" s="13" t="s">
        <v>76</v>
      </c>
      <c r="AY432" s="245" t="s">
        <v>134</v>
      </c>
    </row>
    <row r="433" s="13" customFormat="1">
      <c r="A433" s="13"/>
      <c r="B433" s="234"/>
      <c r="C433" s="235"/>
      <c r="D433" s="236" t="s">
        <v>143</v>
      </c>
      <c r="E433" s="237" t="s">
        <v>1</v>
      </c>
      <c r="F433" s="238" t="s">
        <v>1353</v>
      </c>
      <c r="G433" s="235"/>
      <c r="H433" s="239">
        <v>0.89300000000000002</v>
      </c>
      <c r="I433" s="240"/>
      <c r="J433" s="235"/>
      <c r="K433" s="235"/>
      <c r="L433" s="241"/>
      <c r="M433" s="242"/>
      <c r="N433" s="243"/>
      <c r="O433" s="243"/>
      <c r="P433" s="243"/>
      <c r="Q433" s="243"/>
      <c r="R433" s="243"/>
      <c r="S433" s="243"/>
      <c r="T433" s="24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5" t="s">
        <v>143</v>
      </c>
      <c r="AU433" s="245" t="s">
        <v>150</v>
      </c>
      <c r="AV433" s="13" t="s">
        <v>141</v>
      </c>
      <c r="AW433" s="13" t="s">
        <v>32</v>
      </c>
      <c r="AX433" s="13" t="s">
        <v>76</v>
      </c>
      <c r="AY433" s="245" t="s">
        <v>134</v>
      </c>
    </row>
    <row r="434" s="13" customFormat="1">
      <c r="A434" s="13"/>
      <c r="B434" s="234"/>
      <c r="C434" s="235"/>
      <c r="D434" s="236" t="s">
        <v>143</v>
      </c>
      <c r="E434" s="237" t="s">
        <v>1</v>
      </c>
      <c r="F434" s="238" t="s">
        <v>1354</v>
      </c>
      <c r="G434" s="235"/>
      <c r="H434" s="239">
        <v>0.32000000000000001</v>
      </c>
      <c r="I434" s="240"/>
      <c r="J434" s="235"/>
      <c r="K434" s="235"/>
      <c r="L434" s="241"/>
      <c r="M434" s="242"/>
      <c r="N434" s="243"/>
      <c r="O434" s="243"/>
      <c r="P434" s="243"/>
      <c r="Q434" s="243"/>
      <c r="R434" s="243"/>
      <c r="S434" s="243"/>
      <c r="T434" s="24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5" t="s">
        <v>143</v>
      </c>
      <c r="AU434" s="245" t="s">
        <v>150</v>
      </c>
      <c r="AV434" s="13" t="s">
        <v>141</v>
      </c>
      <c r="AW434" s="13" t="s">
        <v>32</v>
      </c>
      <c r="AX434" s="13" t="s">
        <v>76</v>
      </c>
      <c r="AY434" s="245" t="s">
        <v>134</v>
      </c>
    </row>
    <row r="435" s="13" customFormat="1">
      <c r="A435" s="13"/>
      <c r="B435" s="234"/>
      <c r="C435" s="235"/>
      <c r="D435" s="236" t="s">
        <v>143</v>
      </c>
      <c r="E435" s="237" t="s">
        <v>1</v>
      </c>
      <c r="F435" s="238" t="s">
        <v>1355</v>
      </c>
      <c r="G435" s="235"/>
      <c r="H435" s="239">
        <v>0.214</v>
      </c>
      <c r="I435" s="240"/>
      <c r="J435" s="235"/>
      <c r="K435" s="235"/>
      <c r="L435" s="241"/>
      <c r="M435" s="242"/>
      <c r="N435" s="243"/>
      <c r="O435" s="243"/>
      <c r="P435" s="243"/>
      <c r="Q435" s="243"/>
      <c r="R435" s="243"/>
      <c r="S435" s="243"/>
      <c r="T435" s="24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5" t="s">
        <v>143</v>
      </c>
      <c r="AU435" s="245" t="s">
        <v>150</v>
      </c>
      <c r="AV435" s="13" t="s">
        <v>141</v>
      </c>
      <c r="AW435" s="13" t="s">
        <v>32</v>
      </c>
      <c r="AX435" s="13" t="s">
        <v>76</v>
      </c>
      <c r="AY435" s="245" t="s">
        <v>134</v>
      </c>
    </row>
    <row r="436" s="14" customFormat="1">
      <c r="A436" s="14"/>
      <c r="B436" s="246"/>
      <c r="C436" s="247"/>
      <c r="D436" s="236" t="s">
        <v>143</v>
      </c>
      <c r="E436" s="248" t="s">
        <v>1</v>
      </c>
      <c r="F436" s="249" t="s">
        <v>149</v>
      </c>
      <c r="G436" s="247"/>
      <c r="H436" s="250">
        <v>5.3899999999999997</v>
      </c>
      <c r="I436" s="251"/>
      <c r="J436" s="247"/>
      <c r="K436" s="247"/>
      <c r="L436" s="252"/>
      <c r="M436" s="253"/>
      <c r="N436" s="254"/>
      <c r="O436" s="254"/>
      <c r="P436" s="254"/>
      <c r="Q436" s="254"/>
      <c r="R436" s="254"/>
      <c r="S436" s="254"/>
      <c r="T436" s="255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6" t="s">
        <v>143</v>
      </c>
      <c r="AU436" s="256" t="s">
        <v>150</v>
      </c>
      <c r="AV436" s="14" t="s">
        <v>150</v>
      </c>
      <c r="AW436" s="14" t="s">
        <v>32</v>
      </c>
      <c r="AX436" s="14" t="s">
        <v>76</v>
      </c>
      <c r="AY436" s="256" t="s">
        <v>134</v>
      </c>
    </row>
    <row r="437" s="13" customFormat="1">
      <c r="A437" s="13"/>
      <c r="B437" s="234"/>
      <c r="C437" s="235"/>
      <c r="D437" s="236" t="s">
        <v>143</v>
      </c>
      <c r="E437" s="237" t="s">
        <v>1</v>
      </c>
      <c r="F437" s="238" t="s">
        <v>1356</v>
      </c>
      <c r="G437" s="235"/>
      <c r="H437" s="239">
        <v>1.78</v>
      </c>
      <c r="I437" s="240"/>
      <c r="J437" s="235"/>
      <c r="K437" s="235"/>
      <c r="L437" s="241"/>
      <c r="M437" s="242"/>
      <c r="N437" s="243"/>
      <c r="O437" s="243"/>
      <c r="P437" s="243"/>
      <c r="Q437" s="243"/>
      <c r="R437" s="243"/>
      <c r="S437" s="243"/>
      <c r="T437" s="24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5" t="s">
        <v>143</v>
      </c>
      <c r="AU437" s="245" t="s">
        <v>150</v>
      </c>
      <c r="AV437" s="13" t="s">
        <v>141</v>
      </c>
      <c r="AW437" s="13" t="s">
        <v>32</v>
      </c>
      <c r="AX437" s="13" t="s">
        <v>76</v>
      </c>
      <c r="AY437" s="245" t="s">
        <v>134</v>
      </c>
    </row>
    <row r="438" s="15" customFormat="1">
      <c r="A438" s="15"/>
      <c r="B438" s="257"/>
      <c r="C438" s="258"/>
      <c r="D438" s="236" t="s">
        <v>143</v>
      </c>
      <c r="E438" s="259" t="s">
        <v>1</v>
      </c>
      <c r="F438" s="260" t="s">
        <v>152</v>
      </c>
      <c r="G438" s="258"/>
      <c r="H438" s="261">
        <v>19.582000000000001</v>
      </c>
      <c r="I438" s="262"/>
      <c r="J438" s="258"/>
      <c r="K438" s="258"/>
      <c r="L438" s="263"/>
      <c r="M438" s="264"/>
      <c r="N438" s="265"/>
      <c r="O438" s="265"/>
      <c r="P438" s="265"/>
      <c r="Q438" s="265"/>
      <c r="R438" s="265"/>
      <c r="S438" s="265"/>
      <c r="T438" s="266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67" t="s">
        <v>143</v>
      </c>
      <c r="AU438" s="267" t="s">
        <v>150</v>
      </c>
      <c r="AV438" s="15" t="s">
        <v>140</v>
      </c>
      <c r="AW438" s="15" t="s">
        <v>32</v>
      </c>
      <c r="AX438" s="15" t="s">
        <v>84</v>
      </c>
      <c r="AY438" s="267" t="s">
        <v>134</v>
      </c>
    </row>
    <row r="439" s="2" customFormat="1" ht="24.15" customHeight="1">
      <c r="A439" s="39"/>
      <c r="B439" s="40"/>
      <c r="C439" s="220" t="s">
        <v>783</v>
      </c>
      <c r="D439" s="220" t="s">
        <v>136</v>
      </c>
      <c r="E439" s="221" t="s">
        <v>1357</v>
      </c>
      <c r="F439" s="222" t="s">
        <v>1358</v>
      </c>
      <c r="G439" s="223" t="s">
        <v>295</v>
      </c>
      <c r="H439" s="224">
        <v>1</v>
      </c>
      <c r="I439" s="225"/>
      <c r="J439" s="226">
        <f>ROUND(I439*H439,2)</f>
        <v>0</v>
      </c>
      <c r="K439" s="227"/>
      <c r="L439" s="45"/>
      <c r="M439" s="228" t="s">
        <v>1</v>
      </c>
      <c r="N439" s="229" t="s">
        <v>42</v>
      </c>
      <c r="O439" s="92"/>
      <c r="P439" s="230">
        <f>O439*H439</f>
        <v>0</v>
      </c>
      <c r="Q439" s="230">
        <v>0.00013999999999999999</v>
      </c>
      <c r="R439" s="230">
        <f>Q439*H439</f>
        <v>0.00013999999999999999</v>
      </c>
      <c r="S439" s="230">
        <v>0</v>
      </c>
      <c r="T439" s="231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32" t="s">
        <v>140</v>
      </c>
      <c r="AT439" s="232" t="s">
        <v>136</v>
      </c>
      <c r="AU439" s="232" t="s">
        <v>150</v>
      </c>
      <c r="AY439" s="18" t="s">
        <v>134</v>
      </c>
      <c r="BE439" s="233">
        <f>IF(N439="základní",J439,0)</f>
        <v>0</v>
      </c>
      <c r="BF439" s="233">
        <f>IF(N439="snížená",J439,0)</f>
        <v>0</v>
      </c>
      <c r="BG439" s="233">
        <f>IF(N439="zákl. přenesená",J439,0)</f>
        <v>0</v>
      </c>
      <c r="BH439" s="233">
        <f>IF(N439="sníž. přenesená",J439,0)</f>
        <v>0</v>
      </c>
      <c r="BI439" s="233">
        <f>IF(N439="nulová",J439,0)</f>
        <v>0</v>
      </c>
      <c r="BJ439" s="18" t="s">
        <v>141</v>
      </c>
      <c r="BK439" s="233">
        <f>ROUND(I439*H439,2)</f>
        <v>0</v>
      </c>
      <c r="BL439" s="18" t="s">
        <v>140</v>
      </c>
      <c r="BM439" s="232" t="s">
        <v>1359</v>
      </c>
    </row>
    <row r="440" s="2" customFormat="1" ht="16.5" customHeight="1">
      <c r="A440" s="39"/>
      <c r="B440" s="40"/>
      <c r="C440" s="220" t="s">
        <v>787</v>
      </c>
      <c r="D440" s="220" t="s">
        <v>136</v>
      </c>
      <c r="E440" s="221" t="s">
        <v>1360</v>
      </c>
      <c r="F440" s="222" t="s">
        <v>1361</v>
      </c>
      <c r="G440" s="223" t="s">
        <v>1362</v>
      </c>
      <c r="H440" s="224">
        <v>22</v>
      </c>
      <c r="I440" s="225"/>
      <c r="J440" s="226">
        <f>ROUND(I440*H440,2)</f>
        <v>0</v>
      </c>
      <c r="K440" s="227"/>
      <c r="L440" s="45"/>
      <c r="M440" s="228" t="s">
        <v>1</v>
      </c>
      <c r="N440" s="229" t="s">
        <v>42</v>
      </c>
      <c r="O440" s="92"/>
      <c r="P440" s="230">
        <f>O440*H440</f>
        <v>0</v>
      </c>
      <c r="Q440" s="230">
        <v>0.067360000000000003</v>
      </c>
      <c r="R440" s="230">
        <f>Q440*H440</f>
        <v>1.4819200000000001</v>
      </c>
      <c r="S440" s="230">
        <v>0</v>
      </c>
      <c r="T440" s="231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32" t="s">
        <v>140</v>
      </c>
      <c r="AT440" s="232" t="s">
        <v>136</v>
      </c>
      <c r="AU440" s="232" t="s">
        <v>150</v>
      </c>
      <c r="AY440" s="18" t="s">
        <v>134</v>
      </c>
      <c r="BE440" s="233">
        <f>IF(N440="základní",J440,0)</f>
        <v>0</v>
      </c>
      <c r="BF440" s="233">
        <f>IF(N440="snížená",J440,0)</f>
        <v>0</v>
      </c>
      <c r="BG440" s="233">
        <f>IF(N440="zákl. přenesená",J440,0)</f>
        <v>0</v>
      </c>
      <c r="BH440" s="233">
        <f>IF(N440="sníž. přenesená",J440,0)</f>
        <v>0</v>
      </c>
      <c r="BI440" s="233">
        <f>IF(N440="nulová",J440,0)</f>
        <v>0</v>
      </c>
      <c r="BJ440" s="18" t="s">
        <v>141</v>
      </c>
      <c r="BK440" s="233">
        <f>ROUND(I440*H440,2)</f>
        <v>0</v>
      </c>
      <c r="BL440" s="18" t="s">
        <v>140</v>
      </c>
      <c r="BM440" s="232" t="s">
        <v>1363</v>
      </c>
    </row>
    <row r="441" s="13" customFormat="1">
      <c r="A441" s="13"/>
      <c r="B441" s="234"/>
      <c r="C441" s="235"/>
      <c r="D441" s="236" t="s">
        <v>143</v>
      </c>
      <c r="E441" s="237" t="s">
        <v>1</v>
      </c>
      <c r="F441" s="238" t="s">
        <v>1364</v>
      </c>
      <c r="G441" s="235"/>
      <c r="H441" s="239">
        <v>22</v>
      </c>
      <c r="I441" s="240"/>
      <c r="J441" s="235"/>
      <c r="K441" s="235"/>
      <c r="L441" s="241"/>
      <c r="M441" s="242"/>
      <c r="N441" s="243"/>
      <c r="O441" s="243"/>
      <c r="P441" s="243"/>
      <c r="Q441" s="243"/>
      <c r="R441" s="243"/>
      <c r="S441" s="243"/>
      <c r="T441" s="24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5" t="s">
        <v>143</v>
      </c>
      <c r="AU441" s="245" t="s">
        <v>150</v>
      </c>
      <c r="AV441" s="13" t="s">
        <v>141</v>
      </c>
      <c r="AW441" s="13" t="s">
        <v>32</v>
      </c>
      <c r="AX441" s="13" t="s">
        <v>76</v>
      </c>
      <c r="AY441" s="245" t="s">
        <v>134</v>
      </c>
    </row>
    <row r="442" s="15" customFormat="1">
      <c r="A442" s="15"/>
      <c r="B442" s="257"/>
      <c r="C442" s="258"/>
      <c r="D442" s="236" t="s">
        <v>143</v>
      </c>
      <c r="E442" s="259" t="s">
        <v>1</v>
      </c>
      <c r="F442" s="260" t="s">
        <v>152</v>
      </c>
      <c r="G442" s="258"/>
      <c r="H442" s="261">
        <v>22</v>
      </c>
      <c r="I442" s="262"/>
      <c r="J442" s="258"/>
      <c r="K442" s="258"/>
      <c r="L442" s="263"/>
      <c r="M442" s="264"/>
      <c r="N442" s="265"/>
      <c r="O442" s="265"/>
      <c r="P442" s="265"/>
      <c r="Q442" s="265"/>
      <c r="R442" s="265"/>
      <c r="S442" s="265"/>
      <c r="T442" s="266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T442" s="267" t="s">
        <v>143</v>
      </c>
      <c r="AU442" s="267" t="s">
        <v>150</v>
      </c>
      <c r="AV442" s="15" t="s">
        <v>140</v>
      </c>
      <c r="AW442" s="15" t="s">
        <v>32</v>
      </c>
      <c r="AX442" s="15" t="s">
        <v>84</v>
      </c>
      <c r="AY442" s="267" t="s">
        <v>134</v>
      </c>
    </row>
    <row r="443" s="2" customFormat="1" ht="24.15" customHeight="1">
      <c r="A443" s="39"/>
      <c r="B443" s="40"/>
      <c r="C443" s="220" t="s">
        <v>793</v>
      </c>
      <c r="D443" s="220" t="s">
        <v>136</v>
      </c>
      <c r="E443" s="221" t="s">
        <v>1365</v>
      </c>
      <c r="F443" s="222" t="s">
        <v>1366</v>
      </c>
      <c r="G443" s="223" t="s">
        <v>295</v>
      </c>
      <c r="H443" s="224">
        <v>25</v>
      </c>
      <c r="I443" s="225"/>
      <c r="J443" s="226">
        <f>ROUND(I443*H443,2)</f>
        <v>0</v>
      </c>
      <c r="K443" s="227"/>
      <c r="L443" s="45"/>
      <c r="M443" s="228" t="s">
        <v>1</v>
      </c>
      <c r="N443" s="229" t="s">
        <v>42</v>
      </c>
      <c r="O443" s="92"/>
      <c r="P443" s="230">
        <f>O443*H443</f>
        <v>0</v>
      </c>
      <c r="Q443" s="230">
        <v>0</v>
      </c>
      <c r="R443" s="230">
        <f>Q443*H443</f>
        <v>0</v>
      </c>
      <c r="S443" s="230">
        <v>0</v>
      </c>
      <c r="T443" s="231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32" t="s">
        <v>140</v>
      </c>
      <c r="AT443" s="232" t="s">
        <v>136</v>
      </c>
      <c r="AU443" s="232" t="s">
        <v>150</v>
      </c>
      <c r="AY443" s="18" t="s">
        <v>134</v>
      </c>
      <c r="BE443" s="233">
        <f>IF(N443="základní",J443,0)</f>
        <v>0</v>
      </c>
      <c r="BF443" s="233">
        <f>IF(N443="snížená",J443,0)</f>
        <v>0</v>
      </c>
      <c r="BG443" s="233">
        <f>IF(N443="zákl. přenesená",J443,0)</f>
        <v>0</v>
      </c>
      <c r="BH443" s="233">
        <f>IF(N443="sníž. přenesená",J443,0)</f>
        <v>0</v>
      </c>
      <c r="BI443" s="233">
        <f>IF(N443="nulová",J443,0)</f>
        <v>0</v>
      </c>
      <c r="BJ443" s="18" t="s">
        <v>141</v>
      </c>
      <c r="BK443" s="233">
        <f>ROUND(I443*H443,2)</f>
        <v>0</v>
      </c>
      <c r="BL443" s="18" t="s">
        <v>140</v>
      </c>
      <c r="BM443" s="232" t="s">
        <v>1367</v>
      </c>
    </row>
    <row r="444" s="13" customFormat="1">
      <c r="A444" s="13"/>
      <c r="B444" s="234"/>
      <c r="C444" s="235"/>
      <c r="D444" s="236" t="s">
        <v>143</v>
      </c>
      <c r="E444" s="237" t="s">
        <v>1</v>
      </c>
      <c r="F444" s="238" t="s">
        <v>1368</v>
      </c>
      <c r="G444" s="235"/>
      <c r="H444" s="239">
        <v>25</v>
      </c>
      <c r="I444" s="240"/>
      <c r="J444" s="235"/>
      <c r="K444" s="235"/>
      <c r="L444" s="241"/>
      <c r="M444" s="242"/>
      <c r="N444" s="243"/>
      <c r="O444" s="243"/>
      <c r="P444" s="243"/>
      <c r="Q444" s="243"/>
      <c r="R444" s="243"/>
      <c r="S444" s="243"/>
      <c r="T444" s="24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5" t="s">
        <v>143</v>
      </c>
      <c r="AU444" s="245" t="s">
        <v>150</v>
      </c>
      <c r="AV444" s="13" t="s">
        <v>141</v>
      </c>
      <c r="AW444" s="13" t="s">
        <v>32</v>
      </c>
      <c r="AX444" s="13" t="s">
        <v>84</v>
      </c>
      <c r="AY444" s="245" t="s">
        <v>134</v>
      </c>
    </row>
    <row r="445" s="2" customFormat="1" ht="24.15" customHeight="1">
      <c r="A445" s="39"/>
      <c r="B445" s="40"/>
      <c r="C445" s="220" t="s">
        <v>798</v>
      </c>
      <c r="D445" s="220" t="s">
        <v>136</v>
      </c>
      <c r="E445" s="221" t="s">
        <v>1369</v>
      </c>
      <c r="F445" s="222" t="s">
        <v>1370</v>
      </c>
      <c r="G445" s="223" t="s">
        <v>157</v>
      </c>
      <c r="H445" s="224">
        <v>13.300000000000001</v>
      </c>
      <c r="I445" s="225"/>
      <c r="J445" s="226">
        <f>ROUND(I445*H445,2)</f>
        <v>0</v>
      </c>
      <c r="K445" s="227"/>
      <c r="L445" s="45"/>
      <c r="M445" s="228" t="s">
        <v>1</v>
      </c>
      <c r="N445" s="229" t="s">
        <v>42</v>
      </c>
      <c r="O445" s="92"/>
      <c r="P445" s="230">
        <f>O445*H445</f>
        <v>0</v>
      </c>
      <c r="Q445" s="230">
        <v>0.00010000000000000001</v>
      </c>
      <c r="R445" s="230">
        <f>Q445*H445</f>
        <v>0.0013300000000000002</v>
      </c>
      <c r="S445" s="230">
        <v>0</v>
      </c>
      <c r="T445" s="231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32" t="s">
        <v>304</v>
      </c>
      <c r="AT445" s="232" t="s">
        <v>136</v>
      </c>
      <c r="AU445" s="232" t="s">
        <v>150</v>
      </c>
      <c r="AY445" s="18" t="s">
        <v>134</v>
      </c>
      <c r="BE445" s="233">
        <f>IF(N445="základní",J445,0)</f>
        <v>0</v>
      </c>
      <c r="BF445" s="233">
        <f>IF(N445="snížená",J445,0)</f>
        <v>0</v>
      </c>
      <c r="BG445" s="233">
        <f>IF(N445="zákl. přenesená",J445,0)</f>
        <v>0</v>
      </c>
      <c r="BH445" s="233">
        <f>IF(N445="sníž. přenesená",J445,0)</f>
        <v>0</v>
      </c>
      <c r="BI445" s="233">
        <f>IF(N445="nulová",J445,0)</f>
        <v>0</v>
      </c>
      <c r="BJ445" s="18" t="s">
        <v>141</v>
      </c>
      <c r="BK445" s="233">
        <f>ROUND(I445*H445,2)</f>
        <v>0</v>
      </c>
      <c r="BL445" s="18" t="s">
        <v>304</v>
      </c>
      <c r="BM445" s="232" t="s">
        <v>1371</v>
      </c>
    </row>
    <row r="446" s="13" customFormat="1">
      <c r="A446" s="13"/>
      <c r="B446" s="234"/>
      <c r="C446" s="235"/>
      <c r="D446" s="236" t="s">
        <v>143</v>
      </c>
      <c r="E446" s="237" t="s">
        <v>1</v>
      </c>
      <c r="F446" s="238" t="s">
        <v>1372</v>
      </c>
      <c r="G446" s="235"/>
      <c r="H446" s="239">
        <v>7</v>
      </c>
      <c r="I446" s="240"/>
      <c r="J446" s="235"/>
      <c r="K446" s="235"/>
      <c r="L446" s="241"/>
      <c r="M446" s="242"/>
      <c r="N446" s="243"/>
      <c r="O446" s="243"/>
      <c r="P446" s="243"/>
      <c r="Q446" s="243"/>
      <c r="R446" s="243"/>
      <c r="S446" s="243"/>
      <c r="T446" s="24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5" t="s">
        <v>143</v>
      </c>
      <c r="AU446" s="245" t="s">
        <v>150</v>
      </c>
      <c r="AV446" s="13" t="s">
        <v>141</v>
      </c>
      <c r="AW446" s="13" t="s">
        <v>32</v>
      </c>
      <c r="AX446" s="13" t="s">
        <v>76</v>
      </c>
      <c r="AY446" s="245" t="s">
        <v>134</v>
      </c>
    </row>
    <row r="447" s="13" customFormat="1">
      <c r="A447" s="13"/>
      <c r="B447" s="234"/>
      <c r="C447" s="235"/>
      <c r="D447" s="236" t="s">
        <v>143</v>
      </c>
      <c r="E447" s="237" t="s">
        <v>1</v>
      </c>
      <c r="F447" s="238" t="s">
        <v>1373</v>
      </c>
      <c r="G447" s="235"/>
      <c r="H447" s="239">
        <v>6.2999999999999998</v>
      </c>
      <c r="I447" s="240"/>
      <c r="J447" s="235"/>
      <c r="K447" s="235"/>
      <c r="L447" s="241"/>
      <c r="M447" s="242"/>
      <c r="N447" s="243"/>
      <c r="O447" s="243"/>
      <c r="P447" s="243"/>
      <c r="Q447" s="243"/>
      <c r="R447" s="243"/>
      <c r="S447" s="243"/>
      <c r="T447" s="24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5" t="s">
        <v>143</v>
      </c>
      <c r="AU447" s="245" t="s">
        <v>150</v>
      </c>
      <c r="AV447" s="13" t="s">
        <v>141</v>
      </c>
      <c r="AW447" s="13" t="s">
        <v>32</v>
      </c>
      <c r="AX447" s="13" t="s">
        <v>76</v>
      </c>
      <c r="AY447" s="245" t="s">
        <v>134</v>
      </c>
    </row>
    <row r="448" s="15" customFormat="1">
      <c r="A448" s="15"/>
      <c r="B448" s="257"/>
      <c r="C448" s="258"/>
      <c r="D448" s="236" t="s">
        <v>143</v>
      </c>
      <c r="E448" s="259" t="s">
        <v>1</v>
      </c>
      <c r="F448" s="260" t="s">
        <v>152</v>
      </c>
      <c r="G448" s="258"/>
      <c r="H448" s="261">
        <v>13.300000000000001</v>
      </c>
      <c r="I448" s="262"/>
      <c r="J448" s="258"/>
      <c r="K448" s="258"/>
      <c r="L448" s="263"/>
      <c r="M448" s="264"/>
      <c r="N448" s="265"/>
      <c r="O448" s="265"/>
      <c r="P448" s="265"/>
      <c r="Q448" s="265"/>
      <c r="R448" s="265"/>
      <c r="S448" s="265"/>
      <c r="T448" s="266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67" t="s">
        <v>143</v>
      </c>
      <c r="AU448" s="267" t="s">
        <v>150</v>
      </c>
      <c r="AV448" s="15" t="s">
        <v>140</v>
      </c>
      <c r="AW448" s="15" t="s">
        <v>32</v>
      </c>
      <c r="AX448" s="15" t="s">
        <v>84</v>
      </c>
      <c r="AY448" s="267" t="s">
        <v>134</v>
      </c>
    </row>
    <row r="449" s="2" customFormat="1" ht="24.15" customHeight="1">
      <c r="A449" s="39"/>
      <c r="B449" s="40"/>
      <c r="C449" s="284" t="s">
        <v>804</v>
      </c>
      <c r="D449" s="284" t="s">
        <v>1085</v>
      </c>
      <c r="E449" s="285" t="s">
        <v>1374</v>
      </c>
      <c r="F449" s="286" t="s">
        <v>1375</v>
      </c>
      <c r="G449" s="287" t="s">
        <v>157</v>
      </c>
      <c r="H449" s="288">
        <v>7.3499999999999996</v>
      </c>
      <c r="I449" s="289"/>
      <c r="J449" s="290">
        <f>ROUND(I449*H449,2)</f>
        <v>0</v>
      </c>
      <c r="K449" s="291"/>
      <c r="L449" s="292"/>
      <c r="M449" s="293" t="s">
        <v>1</v>
      </c>
      <c r="N449" s="294" t="s">
        <v>42</v>
      </c>
      <c r="O449" s="92"/>
      <c r="P449" s="230">
        <f>O449*H449</f>
        <v>0</v>
      </c>
      <c r="Q449" s="230">
        <v>0.0011199999999999999</v>
      </c>
      <c r="R449" s="230">
        <f>Q449*H449</f>
        <v>0.0082319999999999997</v>
      </c>
      <c r="S449" s="230">
        <v>0</v>
      </c>
      <c r="T449" s="231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32" t="s">
        <v>563</v>
      </c>
      <c r="AT449" s="232" t="s">
        <v>1085</v>
      </c>
      <c r="AU449" s="232" t="s">
        <v>150</v>
      </c>
      <c r="AY449" s="18" t="s">
        <v>134</v>
      </c>
      <c r="BE449" s="233">
        <f>IF(N449="základní",J449,0)</f>
        <v>0</v>
      </c>
      <c r="BF449" s="233">
        <f>IF(N449="snížená",J449,0)</f>
        <v>0</v>
      </c>
      <c r="BG449" s="233">
        <f>IF(N449="zákl. přenesená",J449,0)</f>
        <v>0</v>
      </c>
      <c r="BH449" s="233">
        <f>IF(N449="sníž. přenesená",J449,0)</f>
        <v>0</v>
      </c>
      <c r="BI449" s="233">
        <f>IF(N449="nulová",J449,0)</f>
        <v>0</v>
      </c>
      <c r="BJ449" s="18" t="s">
        <v>141</v>
      </c>
      <c r="BK449" s="233">
        <f>ROUND(I449*H449,2)</f>
        <v>0</v>
      </c>
      <c r="BL449" s="18" t="s">
        <v>304</v>
      </c>
      <c r="BM449" s="232" t="s">
        <v>1376</v>
      </c>
    </row>
    <row r="450" s="13" customFormat="1">
      <c r="A450" s="13"/>
      <c r="B450" s="234"/>
      <c r="C450" s="235"/>
      <c r="D450" s="236" t="s">
        <v>143</v>
      </c>
      <c r="E450" s="237" t="s">
        <v>1</v>
      </c>
      <c r="F450" s="238" t="s">
        <v>1377</v>
      </c>
      <c r="G450" s="235"/>
      <c r="H450" s="239">
        <v>7</v>
      </c>
      <c r="I450" s="240"/>
      <c r="J450" s="235"/>
      <c r="K450" s="235"/>
      <c r="L450" s="241"/>
      <c r="M450" s="242"/>
      <c r="N450" s="243"/>
      <c r="O450" s="243"/>
      <c r="P450" s="243"/>
      <c r="Q450" s="243"/>
      <c r="R450" s="243"/>
      <c r="S450" s="243"/>
      <c r="T450" s="24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5" t="s">
        <v>143</v>
      </c>
      <c r="AU450" s="245" t="s">
        <v>150</v>
      </c>
      <c r="AV450" s="13" t="s">
        <v>141</v>
      </c>
      <c r="AW450" s="13" t="s">
        <v>32</v>
      </c>
      <c r="AX450" s="13" t="s">
        <v>84</v>
      </c>
      <c r="AY450" s="245" t="s">
        <v>134</v>
      </c>
    </row>
    <row r="451" s="13" customFormat="1">
      <c r="A451" s="13"/>
      <c r="B451" s="234"/>
      <c r="C451" s="235"/>
      <c r="D451" s="236" t="s">
        <v>143</v>
      </c>
      <c r="E451" s="235"/>
      <c r="F451" s="238" t="s">
        <v>1378</v>
      </c>
      <c r="G451" s="235"/>
      <c r="H451" s="239">
        <v>7.3499999999999996</v>
      </c>
      <c r="I451" s="240"/>
      <c r="J451" s="235"/>
      <c r="K451" s="235"/>
      <c r="L451" s="241"/>
      <c r="M451" s="242"/>
      <c r="N451" s="243"/>
      <c r="O451" s="243"/>
      <c r="P451" s="243"/>
      <c r="Q451" s="243"/>
      <c r="R451" s="243"/>
      <c r="S451" s="243"/>
      <c r="T451" s="24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5" t="s">
        <v>143</v>
      </c>
      <c r="AU451" s="245" t="s">
        <v>150</v>
      </c>
      <c r="AV451" s="13" t="s">
        <v>141</v>
      </c>
      <c r="AW451" s="13" t="s">
        <v>4</v>
      </c>
      <c r="AX451" s="13" t="s">
        <v>84</v>
      </c>
      <c r="AY451" s="245" t="s">
        <v>134</v>
      </c>
    </row>
    <row r="452" s="2" customFormat="1" ht="24.15" customHeight="1">
      <c r="A452" s="39"/>
      <c r="B452" s="40"/>
      <c r="C452" s="284" t="s">
        <v>811</v>
      </c>
      <c r="D452" s="284" t="s">
        <v>1085</v>
      </c>
      <c r="E452" s="285" t="s">
        <v>1379</v>
      </c>
      <c r="F452" s="286" t="s">
        <v>1380</v>
      </c>
      <c r="G452" s="287" t="s">
        <v>157</v>
      </c>
      <c r="H452" s="288">
        <v>6.6150000000000002</v>
      </c>
      <c r="I452" s="289"/>
      <c r="J452" s="290">
        <f>ROUND(I452*H452,2)</f>
        <v>0</v>
      </c>
      <c r="K452" s="291"/>
      <c r="L452" s="292"/>
      <c r="M452" s="293" t="s">
        <v>1</v>
      </c>
      <c r="N452" s="294" t="s">
        <v>42</v>
      </c>
      <c r="O452" s="92"/>
      <c r="P452" s="230">
        <f>O452*H452</f>
        <v>0</v>
      </c>
      <c r="Q452" s="230">
        <v>0.0014</v>
      </c>
      <c r="R452" s="230">
        <f>Q452*H452</f>
        <v>0.0092610000000000001</v>
      </c>
      <c r="S452" s="230">
        <v>0</v>
      </c>
      <c r="T452" s="231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32" t="s">
        <v>563</v>
      </c>
      <c r="AT452" s="232" t="s">
        <v>1085</v>
      </c>
      <c r="AU452" s="232" t="s">
        <v>150</v>
      </c>
      <c r="AY452" s="18" t="s">
        <v>134</v>
      </c>
      <c r="BE452" s="233">
        <f>IF(N452="základní",J452,0)</f>
        <v>0</v>
      </c>
      <c r="BF452" s="233">
        <f>IF(N452="snížená",J452,0)</f>
        <v>0</v>
      </c>
      <c r="BG452" s="233">
        <f>IF(N452="zákl. přenesená",J452,0)</f>
        <v>0</v>
      </c>
      <c r="BH452" s="233">
        <f>IF(N452="sníž. přenesená",J452,0)</f>
        <v>0</v>
      </c>
      <c r="BI452" s="233">
        <f>IF(N452="nulová",J452,0)</f>
        <v>0</v>
      </c>
      <c r="BJ452" s="18" t="s">
        <v>141</v>
      </c>
      <c r="BK452" s="233">
        <f>ROUND(I452*H452,2)</f>
        <v>0</v>
      </c>
      <c r="BL452" s="18" t="s">
        <v>304</v>
      </c>
      <c r="BM452" s="232" t="s">
        <v>1381</v>
      </c>
    </row>
    <row r="453" s="13" customFormat="1">
      <c r="A453" s="13"/>
      <c r="B453" s="234"/>
      <c r="C453" s="235"/>
      <c r="D453" s="236" t="s">
        <v>143</v>
      </c>
      <c r="E453" s="237" t="s">
        <v>1</v>
      </c>
      <c r="F453" s="238" t="s">
        <v>1382</v>
      </c>
      <c r="G453" s="235"/>
      <c r="H453" s="239">
        <v>6.2999999999999998</v>
      </c>
      <c r="I453" s="240"/>
      <c r="J453" s="235"/>
      <c r="K453" s="235"/>
      <c r="L453" s="241"/>
      <c r="M453" s="242"/>
      <c r="N453" s="243"/>
      <c r="O453" s="243"/>
      <c r="P453" s="243"/>
      <c r="Q453" s="243"/>
      <c r="R453" s="243"/>
      <c r="S453" s="243"/>
      <c r="T453" s="24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5" t="s">
        <v>143</v>
      </c>
      <c r="AU453" s="245" t="s">
        <v>150</v>
      </c>
      <c r="AV453" s="13" t="s">
        <v>141</v>
      </c>
      <c r="AW453" s="13" t="s">
        <v>32</v>
      </c>
      <c r="AX453" s="13" t="s">
        <v>84</v>
      </c>
      <c r="AY453" s="245" t="s">
        <v>134</v>
      </c>
    </row>
    <row r="454" s="13" customFormat="1">
      <c r="A454" s="13"/>
      <c r="B454" s="234"/>
      <c r="C454" s="235"/>
      <c r="D454" s="236" t="s">
        <v>143</v>
      </c>
      <c r="E454" s="235"/>
      <c r="F454" s="238" t="s">
        <v>1383</v>
      </c>
      <c r="G454" s="235"/>
      <c r="H454" s="239">
        <v>6.6150000000000002</v>
      </c>
      <c r="I454" s="240"/>
      <c r="J454" s="235"/>
      <c r="K454" s="235"/>
      <c r="L454" s="241"/>
      <c r="M454" s="242"/>
      <c r="N454" s="243"/>
      <c r="O454" s="243"/>
      <c r="P454" s="243"/>
      <c r="Q454" s="243"/>
      <c r="R454" s="243"/>
      <c r="S454" s="243"/>
      <c r="T454" s="24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5" t="s">
        <v>143</v>
      </c>
      <c r="AU454" s="245" t="s">
        <v>150</v>
      </c>
      <c r="AV454" s="13" t="s">
        <v>141</v>
      </c>
      <c r="AW454" s="13" t="s">
        <v>4</v>
      </c>
      <c r="AX454" s="13" t="s">
        <v>84</v>
      </c>
      <c r="AY454" s="245" t="s">
        <v>134</v>
      </c>
    </row>
    <row r="455" s="2" customFormat="1" ht="21.75" customHeight="1">
      <c r="A455" s="39"/>
      <c r="B455" s="40"/>
      <c r="C455" s="220" t="s">
        <v>820</v>
      </c>
      <c r="D455" s="220" t="s">
        <v>136</v>
      </c>
      <c r="E455" s="221" t="s">
        <v>1384</v>
      </c>
      <c r="F455" s="222" t="s">
        <v>1385</v>
      </c>
      <c r="G455" s="223" t="s">
        <v>157</v>
      </c>
      <c r="H455" s="224">
        <v>102.066</v>
      </c>
      <c r="I455" s="225"/>
      <c r="J455" s="226">
        <f>ROUND(I455*H455,2)</f>
        <v>0</v>
      </c>
      <c r="K455" s="227"/>
      <c r="L455" s="45"/>
      <c r="M455" s="228" t="s">
        <v>1</v>
      </c>
      <c r="N455" s="229" t="s">
        <v>42</v>
      </c>
      <c r="O455" s="92"/>
      <c r="P455" s="230">
        <f>O455*H455</f>
        <v>0</v>
      </c>
      <c r="Q455" s="230">
        <v>0.017819999999999999</v>
      </c>
      <c r="R455" s="230">
        <f>Q455*H455</f>
        <v>1.8188161199999999</v>
      </c>
      <c r="S455" s="230">
        <v>0</v>
      </c>
      <c r="T455" s="231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32" t="s">
        <v>304</v>
      </c>
      <c r="AT455" s="232" t="s">
        <v>136</v>
      </c>
      <c r="AU455" s="232" t="s">
        <v>150</v>
      </c>
      <c r="AY455" s="18" t="s">
        <v>134</v>
      </c>
      <c r="BE455" s="233">
        <f>IF(N455="základní",J455,0)</f>
        <v>0</v>
      </c>
      <c r="BF455" s="233">
        <f>IF(N455="snížená",J455,0)</f>
        <v>0</v>
      </c>
      <c r="BG455" s="233">
        <f>IF(N455="zákl. přenesená",J455,0)</f>
        <v>0</v>
      </c>
      <c r="BH455" s="233">
        <f>IF(N455="sníž. přenesená",J455,0)</f>
        <v>0</v>
      </c>
      <c r="BI455" s="233">
        <f>IF(N455="nulová",J455,0)</f>
        <v>0</v>
      </c>
      <c r="BJ455" s="18" t="s">
        <v>141</v>
      </c>
      <c r="BK455" s="233">
        <f>ROUND(I455*H455,2)</f>
        <v>0</v>
      </c>
      <c r="BL455" s="18" t="s">
        <v>304</v>
      </c>
      <c r="BM455" s="232" t="s">
        <v>1386</v>
      </c>
    </row>
    <row r="456" s="13" customFormat="1">
      <c r="A456" s="13"/>
      <c r="B456" s="234"/>
      <c r="C456" s="235"/>
      <c r="D456" s="236" t="s">
        <v>143</v>
      </c>
      <c r="E456" s="237" t="s">
        <v>1</v>
      </c>
      <c r="F456" s="238" t="s">
        <v>1387</v>
      </c>
      <c r="G456" s="235"/>
      <c r="H456" s="239">
        <v>16.646000000000001</v>
      </c>
      <c r="I456" s="240"/>
      <c r="J456" s="235"/>
      <c r="K456" s="235"/>
      <c r="L456" s="241"/>
      <c r="M456" s="242"/>
      <c r="N456" s="243"/>
      <c r="O456" s="243"/>
      <c r="P456" s="243"/>
      <c r="Q456" s="243"/>
      <c r="R456" s="243"/>
      <c r="S456" s="243"/>
      <c r="T456" s="24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5" t="s">
        <v>143</v>
      </c>
      <c r="AU456" s="245" t="s">
        <v>150</v>
      </c>
      <c r="AV456" s="13" t="s">
        <v>141</v>
      </c>
      <c r="AW456" s="13" t="s">
        <v>32</v>
      </c>
      <c r="AX456" s="13" t="s">
        <v>76</v>
      </c>
      <c r="AY456" s="245" t="s">
        <v>134</v>
      </c>
    </row>
    <row r="457" s="13" customFormat="1">
      <c r="A457" s="13"/>
      <c r="B457" s="234"/>
      <c r="C457" s="235"/>
      <c r="D457" s="236" t="s">
        <v>143</v>
      </c>
      <c r="E457" s="237" t="s">
        <v>1</v>
      </c>
      <c r="F457" s="238" t="s">
        <v>1388</v>
      </c>
      <c r="G457" s="235"/>
      <c r="H457" s="239">
        <v>21.719999999999999</v>
      </c>
      <c r="I457" s="240"/>
      <c r="J457" s="235"/>
      <c r="K457" s="235"/>
      <c r="L457" s="241"/>
      <c r="M457" s="242"/>
      <c r="N457" s="243"/>
      <c r="O457" s="243"/>
      <c r="P457" s="243"/>
      <c r="Q457" s="243"/>
      <c r="R457" s="243"/>
      <c r="S457" s="243"/>
      <c r="T457" s="24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5" t="s">
        <v>143</v>
      </c>
      <c r="AU457" s="245" t="s">
        <v>150</v>
      </c>
      <c r="AV457" s="13" t="s">
        <v>141</v>
      </c>
      <c r="AW457" s="13" t="s">
        <v>32</v>
      </c>
      <c r="AX457" s="13" t="s">
        <v>76</v>
      </c>
      <c r="AY457" s="245" t="s">
        <v>134</v>
      </c>
    </row>
    <row r="458" s="13" customFormat="1">
      <c r="A458" s="13"/>
      <c r="B458" s="234"/>
      <c r="C458" s="235"/>
      <c r="D458" s="236" t="s">
        <v>143</v>
      </c>
      <c r="E458" s="237" t="s">
        <v>1</v>
      </c>
      <c r="F458" s="238" t="s">
        <v>1389</v>
      </c>
      <c r="G458" s="235"/>
      <c r="H458" s="239">
        <v>17.149999999999999</v>
      </c>
      <c r="I458" s="240"/>
      <c r="J458" s="235"/>
      <c r="K458" s="235"/>
      <c r="L458" s="241"/>
      <c r="M458" s="242"/>
      <c r="N458" s="243"/>
      <c r="O458" s="243"/>
      <c r="P458" s="243"/>
      <c r="Q458" s="243"/>
      <c r="R458" s="243"/>
      <c r="S458" s="243"/>
      <c r="T458" s="24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5" t="s">
        <v>143</v>
      </c>
      <c r="AU458" s="245" t="s">
        <v>150</v>
      </c>
      <c r="AV458" s="13" t="s">
        <v>141</v>
      </c>
      <c r="AW458" s="13" t="s">
        <v>32</v>
      </c>
      <c r="AX458" s="13" t="s">
        <v>76</v>
      </c>
      <c r="AY458" s="245" t="s">
        <v>134</v>
      </c>
    </row>
    <row r="459" s="13" customFormat="1">
      <c r="A459" s="13"/>
      <c r="B459" s="234"/>
      <c r="C459" s="235"/>
      <c r="D459" s="236" t="s">
        <v>143</v>
      </c>
      <c r="E459" s="237" t="s">
        <v>1</v>
      </c>
      <c r="F459" s="238" t="s">
        <v>1390</v>
      </c>
      <c r="G459" s="235"/>
      <c r="H459" s="239">
        <v>17.149999999999999</v>
      </c>
      <c r="I459" s="240"/>
      <c r="J459" s="235"/>
      <c r="K459" s="235"/>
      <c r="L459" s="241"/>
      <c r="M459" s="242"/>
      <c r="N459" s="243"/>
      <c r="O459" s="243"/>
      <c r="P459" s="243"/>
      <c r="Q459" s="243"/>
      <c r="R459" s="243"/>
      <c r="S459" s="243"/>
      <c r="T459" s="244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5" t="s">
        <v>143</v>
      </c>
      <c r="AU459" s="245" t="s">
        <v>150</v>
      </c>
      <c r="AV459" s="13" t="s">
        <v>141</v>
      </c>
      <c r="AW459" s="13" t="s">
        <v>32</v>
      </c>
      <c r="AX459" s="13" t="s">
        <v>76</v>
      </c>
      <c r="AY459" s="245" t="s">
        <v>134</v>
      </c>
    </row>
    <row r="460" s="13" customFormat="1">
      <c r="A460" s="13"/>
      <c r="B460" s="234"/>
      <c r="C460" s="235"/>
      <c r="D460" s="236" t="s">
        <v>143</v>
      </c>
      <c r="E460" s="237" t="s">
        <v>1</v>
      </c>
      <c r="F460" s="238" t="s">
        <v>1391</v>
      </c>
      <c r="G460" s="235"/>
      <c r="H460" s="239">
        <v>29.399999999999999</v>
      </c>
      <c r="I460" s="240"/>
      <c r="J460" s="235"/>
      <c r="K460" s="235"/>
      <c r="L460" s="241"/>
      <c r="M460" s="242"/>
      <c r="N460" s="243"/>
      <c r="O460" s="243"/>
      <c r="P460" s="243"/>
      <c r="Q460" s="243"/>
      <c r="R460" s="243"/>
      <c r="S460" s="243"/>
      <c r="T460" s="24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5" t="s">
        <v>143</v>
      </c>
      <c r="AU460" s="245" t="s">
        <v>150</v>
      </c>
      <c r="AV460" s="13" t="s">
        <v>141</v>
      </c>
      <c r="AW460" s="13" t="s">
        <v>32</v>
      </c>
      <c r="AX460" s="13" t="s">
        <v>76</v>
      </c>
      <c r="AY460" s="245" t="s">
        <v>134</v>
      </c>
    </row>
    <row r="461" s="15" customFormat="1">
      <c r="A461" s="15"/>
      <c r="B461" s="257"/>
      <c r="C461" s="258"/>
      <c r="D461" s="236" t="s">
        <v>143</v>
      </c>
      <c r="E461" s="259" t="s">
        <v>1</v>
      </c>
      <c r="F461" s="260" t="s">
        <v>152</v>
      </c>
      <c r="G461" s="258"/>
      <c r="H461" s="261">
        <v>102.066</v>
      </c>
      <c r="I461" s="262"/>
      <c r="J461" s="258"/>
      <c r="K461" s="258"/>
      <c r="L461" s="263"/>
      <c r="M461" s="264"/>
      <c r="N461" s="265"/>
      <c r="O461" s="265"/>
      <c r="P461" s="265"/>
      <c r="Q461" s="265"/>
      <c r="R461" s="265"/>
      <c r="S461" s="265"/>
      <c r="T461" s="266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7" t="s">
        <v>143</v>
      </c>
      <c r="AU461" s="267" t="s">
        <v>150</v>
      </c>
      <c r="AV461" s="15" t="s">
        <v>140</v>
      </c>
      <c r="AW461" s="15" t="s">
        <v>32</v>
      </c>
      <c r="AX461" s="15" t="s">
        <v>84</v>
      </c>
      <c r="AY461" s="267" t="s">
        <v>134</v>
      </c>
    </row>
    <row r="462" s="2" customFormat="1" ht="21.75" customHeight="1">
      <c r="A462" s="39"/>
      <c r="B462" s="40"/>
      <c r="C462" s="220" t="s">
        <v>828</v>
      </c>
      <c r="D462" s="220" t="s">
        <v>136</v>
      </c>
      <c r="E462" s="221" t="s">
        <v>1392</v>
      </c>
      <c r="F462" s="222" t="s">
        <v>1393</v>
      </c>
      <c r="G462" s="223" t="s">
        <v>157</v>
      </c>
      <c r="H462" s="224">
        <v>197.40000000000001</v>
      </c>
      <c r="I462" s="225"/>
      <c r="J462" s="226">
        <f>ROUND(I462*H462,2)</f>
        <v>0</v>
      </c>
      <c r="K462" s="227"/>
      <c r="L462" s="45"/>
      <c r="M462" s="228" t="s">
        <v>1</v>
      </c>
      <c r="N462" s="229" t="s">
        <v>42</v>
      </c>
      <c r="O462" s="92"/>
      <c r="P462" s="230">
        <f>O462*H462</f>
        <v>0</v>
      </c>
      <c r="Q462" s="230">
        <v>0.017819999999999999</v>
      </c>
      <c r="R462" s="230">
        <f>Q462*H462</f>
        <v>3.517668</v>
      </c>
      <c r="S462" s="230">
        <v>0</v>
      </c>
      <c r="T462" s="231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2" t="s">
        <v>304</v>
      </c>
      <c r="AT462" s="232" t="s">
        <v>136</v>
      </c>
      <c r="AU462" s="232" t="s">
        <v>150</v>
      </c>
      <c r="AY462" s="18" t="s">
        <v>134</v>
      </c>
      <c r="BE462" s="233">
        <f>IF(N462="základní",J462,0)</f>
        <v>0</v>
      </c>
      <c r="BF462" s="233">
        <f>IF(N462="snížená",J462,0)</f>
        <v>0</v>
      </c>
      <c r="BG462" s="233">
        <f>IF(N462="zákl. přenesená",J462,0)</f>
        <v>0</v>
      </c>
      <c r="BH462" s="233">
        <f>IF(N462="sníž. přenesená",J462,0)</f>
        <v>0</v>
      </c>
      <c r="BI462" s="233">
        <f>IF(N462="nulová",J462,0)</f>
        <v>0</v>
      </c>
      <c r="BJ462" s="18" t="s">
        <v>141</v>
      </c>
      <c r="BK462" s="233">
        <f>ROUND(I462*H462,2)</f>
        <v>0</v>
      </c>
      <c r="BL462" s="18" t="s">
        <v>304</v>
      </c>
      <c r="BM462" s="232" t="s">
        <v>1394</v>
      </c>
    </row>
    <row r="463" s="13" customFormat="1">
      <c r="A463" s="13"/>
      <c r="B463" s="234"/>
      <c r="C463" s="235"/>
      <c r="D463" s="236" t="s">
        <v>143</v>
      </c>
      <c r="E463" s="237" t="s">
        <v>1</v>
      </c>
      <c r="F463" s="238" t="s">
        <v>1395</v>
      </c>
      <c r="G463" s="235"/>
      <c r="H463" s="239">
        <v>14.875</v>
      </c>
      <c r="I463" s="240"/>
      <c r="J463" s="235"/>
      <c r="K463" s="235"/>
      <c r="L463" s="241"/>
      <c r="M463" s="242"/>
      <c r="N463" s="243"/>
      <c r="O463" s="243"/>
      <c r="P463" s="243"/>
      <c r="Q463" s="243"/>
      <c r="R463" s="243"/>
      <c r="S463" s="243"/>
      <c r="T463" s="24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5" t="s">
        <v>143</v>
      </c>
      <c r="AU463" s="245" t="s">
        <v>150</v>
      </c>
      <c r="AV463" s="13" t="s">
        <v>141</v>
      </c>
      <c r="AW463" s="13" t="s">
        <v>32</v>
      </c>
      <c r="AX463" s="13" t="s">
        <v>76</v>
      </c>
      <c r="AY463" s="245" t="s">
        <v>134</v>
      </c>
    </row>
    <row r="464" s="13" customFormat="1">
      <c r="A464" s="13"/>
      <c r="B464" s="234"/>
      <c r="C464" s="235"/>
      <c r="D464" s="236" t="s">
        <v>143</v>
      </c>
      <c r="E464" s="237" t="s">
        <v>1</v>
      </c>
      <c r="F464" s="238" t="s">
        <v>1396</v>
      </c>
      <c r="G464" s="235"/>
      <c r="H464" s="239">
        <v>27.824999999999999</v>
      </c>
      <c r="I464" s="240"/>
      <c r="J464" s="235"/>
      <c r="K464" s="235"/>
      <c r="L464" s="241"/>
      <c r="M464" s="242"/>
      <c r="N464" s="243"/>
      <c r="O464" s="243"/>
      <c r="P464" s="243"/>
      <c r="Q464" s="243"/>
      <c r="R464" s="243"/>
      <c r="S464" s="243"/>
      <c r="T464" s="24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5" t="s">
        <v>143</v>
      </c>
      <c r="AU464" s="245" t="s">
        <v>150</v>
      </c>
      <c r="AV464" s="13" t="s">
        <v>141</v>
      </c>
      <c r="AW464" s="13" t="s">
        <v>32</v>
      </c>
      <c r="AX464" s="13" t="s">
        <v>76</v>
      </c>
      <c r="AY464" s="245" t="s">
        <v>134</v>
      </c>
    </row>
    <row r="465" s="14" customFormat="1">
      <c r="A465" s="14"/>
      <c r="B465" s="246"/>
      <c r="C465" s="247"/>
      <c r="D465" s="236" t="s">
        <v>143</v>
      </c>
      <c r="E465" s="248" t="s">
        <v>1</v>
      </c>
      <c r="F465" s="249" t="s">
        <v>149</v>
      </c>
      <c r="G465" s="247"/>
      <c r="H465" s="250">
        <v>42.700000000000003</v>
      </c>
      <c r="I465" s="251"/>
      <c r="J465" s="247"/>
      <c r="K465" s="247"/>
      <c r="L465" s="252"/>
      <c r="M465" s="253"/>
      <c r="N465" s="254"/>
      <c r="O465" s="254"/>
      <c r="P465" s="254"/>
      <c r="Q465" s="254"/>
      <c r="R465" s="254"/>
      <c r="S465" s="254"/>
      <c r="T465" s="25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6" t="s">
        <v>143</v>
      </c>
      <c r="AU465" s="256" t="s">
        <v>150</v>
      </c>
      <c r="AV465" s="14" t="s">
        <v>150</v>
      </c>
      <c r="AW465" s="14" t="s">
        <v>32</v>
      </c>
      <c r="AX465" s="14" t="s">
        <v>76</v>
      </c>
      <c r="AY465" s="256" t="s">
        <v>134</v>
      </c>
    </row>
    <row r="466" s="13" customFormat="1">
      <c r="A466" s="13"/>
      <c r="B466" s="234"/>
      <c r="C466" s="235"/>
      <c r="D466" s="236" t="s">
        <v>143</v>
      </c>
      <c r="E466" s="237" t="s">
        <v>1</v>
      </c>
      <c r="F466" s="238" t="s">
        <v>1397</v>
      </c>
      <c r="G466" s="235"/>
      <c r="H466" s="239">
        <v>23.449999999999999</v>
      </c>
      <c r="I466" s="240"/>
      <c r="J466" s="235"/>
      <c r="K466" s="235"/>
      <c r="L466" s="241"/>
      <c r="M466" s="242"/>
      <c r="N466" s="243"/>
      <c r="O466" s="243"/>
      <c r="P466" s="243"/>
      <c r="Q466" s="243"/>
      <c r="R466" s="243"/>
      <c r="S466" s="243"/>
      <c r="T466" s="24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5" t="s">
        <v>143</v>
      </c>
      <c r="AU466" s="245" t="s">
        <v>150</v>
      </c>
      <c r="AV466" s="13" t="s">
        <v>141</v>
      </c>
      <c r="AW466" s="13" t="s">
        <v>32</v>
      </c>
      <c r="AX466" s="13" t="s">
        <v>76</v>
      </c>
      <c r="AY466" s="245" t="s">
        <v>134</v>
      </c>
    </row>
    <row r="467" s="13" customFormat="1">
      <c r="A467" s="13"/>
      <c r="B467" s="234"/>
      <c r="C467" s="235"/>
      <c r="D467" s="236" t="s">
        <v>143</v>
      </c>
      <c r="E467" s="237" t="s">
        <v>1</v>
      </c>
      <c r="F467" s="238" t="s">
        <v>1398</v>
      </c>
      <c r="G467" s="235"/>
      <c r="H467" s="239">
        <v>28.875</v>
      </c>
      <c r="I467" s="240"/>
      <c r="J467" s="235"/>
      <c r="K467" s="235"/>
      <c r="L467" s="241"/>
      <c r="M467" s="242"/>
      <c r="N467" s="243"/>
      <c r="O467" s="243"/>
      <c r="P467" s="243"/>
      <c r="Q467" s="243"/>
      <c r="R467" s="243"/>
      <c r="S467" s="243"/>
      <c r="T467" s="24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5" t="s">
        <v>143</v>
      </c>
      <c r="AU467" s="245" t="s">
        <v>150</v>
      </c>
      <c r="AV467" s="13" t="s">
        <v>141</v>
      </c>
      <c r="AW467" s="13" t="s">
        <v>32</v>
      </c>
      <c r="AX467" s="13" t="s">
        <v>76</v>
      </c>
      <c r="AY467" s="245" t="s">
        <v>134</v>
      </c>
    </row>
    <row r="468" s="14" customFormat="1">
      <c r="A468" s="14"/>
      <c r="B468" s="246"/>
      <c r="C468" s="247"/>
      <c r="D468" s="236" t="s">
        <v>143</v>
      </c>
      <c r="E468" s="248" t="s">
        <v>1</v>
      </c>
      <c r="F468" s="249" t="s">
        <v>149</v>
      </c>
      <c r="G468" s="247"/>
      <c r="H468" s="250">
        <v>52.325000000000003</v>
      </c>
      <c r="I468" s="251"/>
      <c r="J468" s="247"/>
      <c r="K468" s="247"/>
      <c r="L468" s="252"/>
      <c r="M468" s="253"/>
      <c r="N468" s="254"/>
      <c r="O468" s="254"/>
      <c r="P468" s="254"/>
      <c r="Q468" s="254"/>
      <c r="R468" s="254"/>
      <c r="S468" s="254"/>
      <c r="T468" s="255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6" t="s">
        <v>143</v>
      </c>
      <c r="AU468" s="256" t="s">
        <v>150</v>
      </c>
      <c r="AV468" s="14" t="s">
        <v>150</v>
      </c>
      <c r="AW468" s="14" t="s">
        <v>32</v>
      </c>
      <c r="AX468" s="14" t="s">
        <v>76</v>
      </c>
      <c r="AY468" s="256" t="s">
        <v>134</v>
      </c>
    </row>
    <row r="469" s="13" customFormat="1">
      <c r="A469" s="13"/>
      <c r="B469" s="234"/>
      <c r="C469" s="235"/>
      <c r="D469" s="236" t="s">
        <v>143</v>
      </c>
      <c r="E469" s="237" t="s">
        <v>1</v>
      </c>
      <c r="F469" s="238" t="s">
        <v>1399</v>
      </c>
      <c r="G469" s="235"/>
      <c r="H469" s="239">
        <v>22.399999999999999</v>
      </c>
      <c r="I469" s="240"/>
      <c r="J469" s="235"/>
      <c r="K469" s="235"/>
      <c r="L469" s="241"/>
      <c r="M469" s="242"/>
      <c r="N469" s="243"/>
      <c r="O469" s="243"/>
      <c r="P469" s="243"/>
      <c r="Q469" s="243"/>
      <c r="R469" s="243"/>
      <c r="S469" s="243"/>
      <c r="T469" s="244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5" t="s">
        <v>143</v>
      </c>
      <c r="AU469" s="245" t="s">
        <v>150</v>
      </c>
      <c r="AV469" s="13" t="s">
        <v>141</v>
      </c>
      <c r="AW469" s="13" t="s">
        <v>32</v>
      </c>
      <c r="AX469" s="13" t="s">
        <v>76</v>
      </c>
      <c r="AY469" s="245" t="s">
        <v>134</v>
      </c>
    </row>
    <row r="470" s="13" customFormat="1">
      <c r="A470" s="13"/>
      <c r="B470" s="234"/>
      <c r="C470" s="235"/>
      <c r="D470" s="236" t="s">
        <v>143</v>
      </c>
      <c r="E470" s="237" t="s">
        <v>1</v>
      </c>
      <c r="F470" s="238" t="s">
        <v>1400</v>
      </c>
      <c r="G470" s="235"/>
      <c r="H470" s="239">
        <v>28.875</v>
      </c>
      <c r="I470" s="240"/>
      <c r="J470" s="235"/>
      <c r="K470" s="235"/>
      <c r="L470" s="241"/>
      <c r="M470" s="242"/>
      <c r="N470" s="243"/>
      <c r="O470" s="243"/>
      <c r="P470" s="243"/>
      <c r="Q470" s="243"/>
      <c r="R470" s="243"/>
      <c r="S470" s="243"/>
      <c r="T470" s="24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5" t="s">
        <v>143</v>
      </c>
      <c r="AU470" s="245" t="s">
        <v>150</v>
      </c>
      <c r="AV470" s="13" t="s">
        <v>141</v>
      </c>
      <c r="AW470" s="13" t="s">
        <v>32</v>
      </c>
      <c r="AX470" s="13" t="s">
        <v>76</v>
      </c>
      <c r="AY470" s="245" t="s">
        <v>134</v>
      </c>
    </row>
    <row r="471" s="14" customFormat="1">
      <c r="A471" s="14"/>
      <c r="B471" s="246"/>
      <c r="C471" s="247"/>
      <c r="D471" s="236" t="s">
        <v>143</v>
      </c>
      <c r="E471" s="248" t="s">
        <v>1</v>
      </c>
      <c r="F471" s="249" t="s">
        <v>149</v>
      </c>
      <c r="G471" s="247"/>
      <c r="H471" s="250">
        <v>51.274999999999999</v>
      </c>
      <c r="I471" s="251"/>
      <c r="J471" s="247"/>
      <c r="K471" s="247"/>
      <c r="L471" s="252"/>
      <c r="M471" s="253"/>
      <c r="N471" s="254"/>
      <c r="O471" s="254"/>
      <c r="P471" s="254"/>
      <c r="Q471" s="254"/>
      <c r="R471" s="254"/>
      <c r="S471" s="254"/>
      <c r="T471" s="255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6" t="s">
        <v>143</v>
      </c>
      <c r="AU471" s="256" t="s">
        <v>150</v>
      </c>
      <c r="AV471" s="14" t="s">
        <v>150</v>
      </c>
      <c r="AW471" s="14" t="s">
        <v>32</v>
      </c>
      <c r="AX471" s="14" t="s">
        <v>76</v>
      </c>
      <c r="AY471" s="256" t="s">
        <v>134</v>
      </c>
    </row>
    <row r="472" s="13" customFormat="1">
      <c r="A472" s="13"/>
      <c r="B472" s="234"/>
      <c r="C472" s="235"/>
      <c r="D472" s="236" t="s">
        <v>143</v>
      </c>
      <c r="E472" s="237" t="s">
        <v>1</v>
      </c>
      <c r="F472" s="238" t="s">
        <v>1401</v>
      </c>
      <c r="G472" s="235"/>
      <c r="H472" s="239">
        <v>22.75</v>
      </c>
      <c r="I472" s="240"/>
      <c r="J472" s="235"/>
      <c r="K472" s="235"/>
      <c r="L472" s="241"/>
      <c r="M472" s="242"/>
      <c r="N472" s="243"/>
      <c r="O472" s="243"/>
      <c r="P472" s="243"/>
      <c r="Q472" s="243"/>
      <c r="R472" s="243"/>
      <c r="S472" s="243"/>
      <c r="T472" s="24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5" t="s">
        <v>143</v>
      </c>
      <c r="AU472" s="245" t="s">
        <v>150</v>
      </c>
      <c r="AV472" s="13" t="s">
        <v>141</v>
      </c>
      <c r="AW472" s="13" t="s">
        <v>32</v>
      </c>
      <c r="AX472" s="13" t="s">
        <v>76</v>
      </c>
      <c r="AY472" s="245" t="s">
        <v>134</v>
      </c>
    </row>
    <row r="473" s="13" customFormat="1">
      <c r="A473" s="13"/>
      <c r="B473" s="234"/>
      <c r="C473" s="235"/>
      <c r="D473" s="236" t="s">
        <v>143</v>
      </c>
      <c r="E473" s="237" t="s">
        <v>1</v>
      </c>
      <c r="F473" s="238" t="s">
        <v>1402</v>
      </c>
      <c r="G473" s="235"/>
      <c r="H473" s="239">
        <v>28.350000000000001</v>
      </c>
      <c r="I473" s="240"/>
      <c r="J473" s="235"/>
      <c r="K473" s="235"/>
      <c r="L473" s="241"/>
      <c r="M473" s="242"/>
      <c r="N473" s="243"/>
      <c r="O473" s="243"/>
      <c r="P473" s="243"/>
      <c r="Q473" s="243"/>
      <c r="R473" s="243"/>
      <c r="S473" s="243"/>
      <c r="T473" s="244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5" t="s">
        <v>143</v>
      </c>
      <c r="AU473" s="245" t="s">
        <v>150</v>
      </c>
      <c r="AV473" s="13" t="s">
        <v>141</v>
      </c>
      <c r="AW473" s="13" t="s">
        <v>32</v>
      </c>
      <c r="AX473" s="13" t="s">
        <v>76</v>
      </c>
      <c r="AY473" s="245" t="s">
        <v>134</v>
      </c>
    </row>
    <row r="474" s="14" customFormat="1">
      <c r="A474" s="14"/>
      <c r="B474" s="246"/>
      <c r="C474" s="247"/>
      <c r="D474" s="236" t="s">
        <v>143</v>
      </c>
      <c r="E474" s="248" t="s">
        <v>1</v>
      </c>
      <c r="F474" s="249" t="s">
        <v>149</v>
      </c>
      <c r="G474" s="247"/>
      <c r="H474" s="250">
        <v>51.100000000000001</v>
      </c>
      <c r="I474" s="251"/>
      <c r="J474" s="247"/>
      <c r="K474" s="247"/>
      <c r="L474" s="252"/>
      <c r="M474" s="253"/>
      <c r="N474" s="254"/>
      <c r="O474" s="254"/>
      <c r="P474" s="254"/>
      <c r="Q474" s="254"/>
      <c r="R474" s="254"/>
      <c r="S474" s="254"/>
      <c r="T474" s="255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6" t="s">
        <v>143</v>
      </c>
      <c r="AU474" s="256" t="s">
        <v>150</v>
      </c>
      <c r="AV474" s="14" t="s">
        <v>150</v>
      </c>
      <c r="AW474" s="14" t="s">
        <v>32</v>
      </c>
      <c r="AX474" s="14" t="s">
        <v>76</v>
      </c>
      <c r="AY474" s="256" t="s">
        <v>134</v>
      </c>
    </row>
    <row r="475" s="15" customFormat="1">
      <c r="A475" s="15"/>
      <c r="B475" s="257"/>
      <c r="C475" s="258"/>
      <c r="D475" s="236" t="s">
        <v>143</v>
      </c>
      <c r="E475" s="259" t="s">
        <v>1</v>
      </c>
      <c r="F475" s="260" t="s">
        <v>152</v>
      </c>
      <c r="G475" s="258"/>
      <c r="H475" s="261">
        <v>197.40000000000001</v>
      </c>
      <c r="I475" s="262"/>
      <c r="J475" s="258"/>
      <c r="K475" s="258"/>
      <c r="L475" s="263"/>
      <c r="M475" s="264"/>
      <c r="N475" s="265"/>
      <c r="O475" s="265"/>
      <c r="P475" s="265"/>
      <c r="Q475" s="265"/>
      <c r="R475" s="265"/>
      <c r="S475" s="265"/>
      <c r="T475" s="266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67" t="s">
        <v>143</v>
      </c>
      <c r="AU475" s="267" t="s">
        <v>150</v>
      </c>
      <c r="AV475" s="15" t="s">
        <v>140</v>
      </c>
      <c r="AW475" s="15" t="s">
        <v>32</v>
      </c>
      <c r="AX475" s="15" t="s">
        <v>84</v>
      </c>
      <c r="AY475" s="267" t="s">
        <v>134</v>
      </c>
    </row>
    <row r="476" s="2" customFormat="1" ht="24.15" customHeight="1">
      <c r="A476" s="39"/>
      <c r="B476" s="40"/>
      <c r="C476" s="220" t="s">
        <v>833</v>
      </c>
      <c r="D476" s="220" t="s">
        <v>136</v>
      </c>
      <c r="E476" s="221" t="s">
        <v>1403</v>
      </c>
      <c r="F476" s="222" t="s">
        <v>1404</v>
      </c>
      <c r="G476" s="223" t="s">
        <v>157</v>
      </c>
      <c r="H476" s="224">
        <v>44.280000000000001</v>
      </c>
      <c r="I476" s="225"/>
      <c r="J476" s="226">
        <f>ROUND(I476*H476,2)</f>
        <v>0</v>
      </c>
      <c r="K476" s="227"/>
      <c r="L476" s="45"/>
      <c r="M476" s="228" t="s">
        <v>1</v>
      </c>
      <c r="N476" s="229" t="s">
        <v>42</v>
      </c>
      <c r="O476" s="92"/>
      <c r="P476" s="230">
        <f>O476*H476</f>
        <v>0</v>
      </c>
      <c r="Q476" s="230">
        <v>0.13882</v>
      </c>
      <c r="R476" s="230">
        <f>Q476*H476</f>
        <v>6.1469496000000001</v>
      </c>
      <c r="S476" s="230">
        <v>0</v>
      </c>
      <c r="T476" s="231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32" t="s">
        <v>140</v>
      </c>
      <c r="AT476" s="232" t="s">
        <v>136</v>
      </c>
      <c r="AU476" s="232" t="s">
        <v>150</v>
      </c>
      <c r="AY476" s="18" t="s">
        <v>134</v>
      </c>
      <c r="BE476" s="233">
        <f>IF(N476="základní",J476,0)</f>
        <v>0</v>
      </c>
      <c r="BF476" s="233">
        <f>IF(N476="snížená",J476,0)</f>
        <v>0</v>
      </c>
      <c r="BG476" s="233">
        <f>IF(N476="zákl. přenesená",J476,0)</f>
        <v>0</v>
      </c>
      <c r="BH476" s="233">
        <f>IF(N476="sníž. přenesená",J476,0)</f>
        <v>0</v>
      </c>
      <c r="BI476" s="233">
        <f>IF(N476="nulová",J476,0)</f>
        <v>0</v>
      </c>
      <c r="BJ476" s="18" t="s">
        <v>141</v>
      </c>
      <c r="BK476" s="233">
        <f>ROUND(I476*H476,2)</f>
        <v>0</v>
      </c>
      <c r="BL476" s="18" t="s">
        <v>140</v>
      </c>
      <c r="BM476" s="232" t="s">
        <v>1405</v>
      </c>
    </row>
    <row r="477" s="13" customFormat="1">
      <c r="A477" s="13"/>
      <c r="B477" s="234"/>
      <c r="C477" s="235"/>
      <c r="D477" s="236" t="s">
        <v>143</v>
      </c>
      <c r="E477" s="237" t="s">
        <v>1</v>
      </c>
      <c r="F477" s="238" t="s">
        <v>1406</v>
      </c>
      <c r="G477" s="235"/>
      <c r="H477" s="239">
        <v>10.824</v>
      </c>
      <c r="I477" s="240"/>
      <c r="J477" s="235"/>
      <c r="K477" s="235"/>
      <c r="L477" s="241"/>
      <c r="M477" s="242"/>
      <c r="N477" s="243"/>
      <c r="O477" s="243"/>
      <c r="P477" s="243"/>
      <c r="Q477" s="243"/>
      <c r="R477" s="243"/>
      <c r="S477" s="243"/>
      <c r="T477" s="24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5" t="s">
        <v>143</v>
      </c>
      <c r="AU477" s="245" t="s">
        <v>150</v>
      </c>
      <c r="AV477" s="13" t="s">
        <v>141</v>
      </c>
      <c r="AW477" s="13" t="s">
        <v>32</v>
      </c>
      <c r="AX477" s="13" t="s">
        <v>76</v>
      </c>
      <c r="AY477" s="245" t="s">
        <v>134</v>
      </c>
    </row>
    <row r="478" s="13" customFormat="1">
      <c r="A478" s="13"/>
      <c r="B478" s="234"/>
      <c r="C478" s="235"/>
      <c r="D478" s="236" t="s">
        <v>143</v>
      </c>
      <c r="E478" s="237" t="s">
        <v>1</v>
      </c>
      <c r="F478" s="238" t="s">
        <v>1407</v>
      </c>
      <c r="G478" s="235"/>
      <c r="H478" s="239">
        <v>16.728000000000002</v>
      </c>
      <c r="I478" s="240"/>
      <c r="J478" s="235"/>
      <c r="K478" s="235"/>
      <c r="L478" s="241"/>
      <c r="M478" s="242"/>
      <c r="N478" s="243"/>
      <c r="O478" s="243"/>
      <c r="P478" s="243"/>
      <c r="Q478" s="243"/>
      <c r="R478" s="243"/>
      <c r="S478" s="243"/>
      <c r="T478" s="244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5" t="s">
        <v>143</v>
      </c>
      <c r="AU478" s="245" t="s">
        <v>150</v>
      </c>
      <c r="AV478" s="13" t="s">
        <v>141</v>
      </c>
      <c r="AW478" s="13" t="s">
        <v>32</v>
      </c>
      <c r="AX478" s="13" t="s">
        <v>76</v>
      </c>
      <c r="AY478" s="245" t="s">
        <v>134</v>
      </c>
    </row>
    <row r="479" s="13" customFormat="1">
      <c r="A479" s="13"/>
      <c r="B479" s="234"/>
      <c r="C479" s="235"/>
      <c r="D479" s="236" t="s">
        <v>143</v>
      </c>
      <c r="E479" s="237" t="s">
        <v>1</v>
      </c>
      <c r="F479" s="238" t="s">
        <v>1408</v>
      </c>
      <c r="G479" s="235"/>
      <c r="H479" s="239">
        <v>16.728000000000002</v>
      </c>
      <c r="I479" s="240"/>
      <c r="J479" s="235"/>
      <c r="K479" s="235"/>
      <c r="L479" s="241"/>
      <c r="M479" s="242"/>
      <c r="N479" s="243"/>
      <c r="O479" s="243"/>
      <c r="P479" s="243"/>
      <c r="Q479" s="243"/>
      <c r="R479" s="243"/>
      <c r="S479" s="243"/>
      <c r="T479" s="24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5" t="s">
        <v>143</v>
      </c>
      <c r="AU479" s="245" t="s">
        <v>150</v>
      </c>
      <c r="AV479" s="13" t="s">
        <v>141</v>
      </c>
      <c r="AW479" s="13" t="s">
        <v>32</v>
      </c>
      <c r="AX479" s="13" t="s">
        <v>76</v>
      </c>
      <c r="AY479" s="245" t="s">
        <v>134</v>
      </c>
    </row>
    <row r="480" s="13" customFormat="1">
      <c r="A480" s="13"/>
      <c r="B480" s="234"/>
      <c r="C480" s="235"/>
      <c r="D480" s="236" t="s">
        <v>143</v>
      </c>
      <c r="E480" s="237" t="s">
        <v>1</v>
      </c>
      <c r="F480" s="238" t="s">
        <v>278</v>
      </c>
      <c r="G480" s="235"/>
      <c r="H480" s="239">
        <v>0</v>
      </c>
      <c r="I480" s="240"/>
      <c r="J480" s="235"/>
      <c r="K480" s="235"/>
      <c r="L480" s="241"/>
      <c r="M480" s="242"/>
      <c r="N480" s="243"/>
      <c r="O480" s="243"/>
      <c r="P480" s="243"/>
      <c r="Q480" s="243"/>
      <c r="R480" s="243"/>
      <c r="S480" s="243"/>
      <c r="T480" s="24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5" t="s">
        <v>143</v>
      </c>
      <c r="AU480" s="245" t="s">
        <v>150</v>
      </c>
      <c r="AV480" s="13" t="s">
        <v>141</v>
      </c>
      <c r="AW480" s="13" t="s">
        <v>32</v>
      </c>
      <c r="AX480" s="13" t="s">
        <v>76</v>
      </c>
      <c r="AY480" s="245" t="s">
        <v>134</v>
      </c>
    </row>
    <row r="481" s="15" customFormat="1">
      <c r="A481" s="15"/>
      <c r="B481" s="257"/>
      <c r="C481" s="258"/>
      <c r="D481" s="236" t="s">
        <v>143</v>
      </c>
      <c r="E481" s="259" t="s">
        <v>1</v>
      </c>
      <c r="F481" s="260" t="s">
        <v>152</v>
      </c>
      <c r="G481" s="258"/>
      <c r="H481" s="261">
        <v>44.280000000000001</v>
      </c>
      <c r="I481" s="262"/>
      <c r="J481" s="258"/>
      <c r="K481" s="258"/>
      <c r="L481" s="263"/>
      <c r="M481" s="264"/>
      <c r="N481" s="265"/>
      <c r="O481" s="265"/>
      <c r="P481" s="265"/>
      <c r="Q481" s="265"/>
      <c r="R481" s="265"/>
      <c r="S481" s="265"/>
      <c r="T481" s="266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67" t="s">
        <v>143</v>
      </c>
      <c r="AU481" s="267" t="s">
        <v>150</v>
      </c>
      <c r="AV481" s="15" t="s">
        <v>140</v>
      </c>
      <c r="AW481" s="15" t="s">
        <v>32</v>
      </c>
      <c r="AX481" s="15" t="s">
        <v>84</v>
      </c>
      <c r="AY481" s="267" t="s">
        <v>134</v>
      </c>
    </row>
    <row r="482" s="2" customFormat="1" ht="16.5" customHeight="1">
      <c r="A482" s="39"/>
      <c r="B482" s="40"/>
      <c r="C482" s="220" t="s">
        <v>837</v>
      </c>
      <c r="D482" s="220" t="s">
        <v>136</v>
      </c>
      <c r="E482" s="221" t="s">
        <v>150</v>
      </c>
      <c r="F482" s="222" t="s">
        <v>1409</v>
      </c>
      <c r="G482" s="223" t="s">
        <v>953</v>
      </c>
      <c r="H482" s="278"/>
      <c r="I482" s="225"/>
      <c r="J482" s="226">
        <f>ROUND(I482*H482,2)</f>
        <v>0</v>
      </c>
      <c r="K482" s="227"/>
      <c r="L482" s="45"/>
      <c r="M482" s="228" t="s">
        <v>1</v>
      </c>
      <c r="N482" s="229" t="s">
        <v>42</v>
      </c>
      <c r="O482" s="92"/>
      <c r="P482" s="230">
        <f>O482*H482</f>
        <v>0</v>
      </c>
      <c r="Q482" s="230">
        <v>0</v>
      </c>
      <c r="R482" s="230">
        <f>Q482*H482</f>
        <v>0</v>
      </c>
      <c r="S482" s="230">
        <v>0</v>
      </c>
      <c r="T482" s="231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32" t="s">
        <v>140</v>
      </c>
      <c r="AT482" s="232" t="s">
        <v>136</v>
      </c>
      <c r="AU482" s="232" t="s">
        <v>150</v>
      </c>
      <c r="AY482" s="18" t="s">
        <v>134</v>
      </c>
      <c r="BE482" s="233">
        <f>IF(N482="základní",J482,0)</f>
        <v>0</v>
      </c>
      <c r="BF482" s="233">
        <f>IF(N482="snížená",J482,0)</f>
        <v>0</v>
      </c>
      <c r="BG482" s="233">
        <f>IF(N482="zákl. přenesená",J482,0)</f>
        <v>0</v>
      </c>
      <c r="BH482" s="233">
        <f>IF(N482="sníž. přenesená",J482,0)</f>
        <v>0</v>
      </c>
      <c r="BI482" s="233">
        <f>IF(N482="nulová",J482,0)</f>
        <v>0</v>
      </c>
      <c r="BJ482" s="18" t="s">
        <v>141</v>
      </c>
      <c r="BK482" s="233">
        <f>ROUND(I482*H482,2)</f>
        <v>0</v>
      </c>
      <c r="BL482" s="18" t="s">
        <v>140</v>
      </c>
      <c r="BM482" s="232" t="s">
        <v>1410</v>
      </c>
    </row>
    <row r="483" s="12" customFormat="1" ht="20.88" customHeight="1">
      <c r="A483" s="12"/>
      <c r="B483" s="204"/>
      <c r="C483" s="205"/>
      <c r="D483" s="206" t="s">
        <v>75</v>
      </c>
      <c r="E483" s="218" t="s">
        <v>563</v>
      </c>
      <c r="F483" s="218" t="s">
        <v>1411</v>
      </c>
      <c r="G483" s="205"/>
      <c r="H483" s="205"/>
      <c r="I483" s="208"/>
      <c r="J483" s="219">
        <f>BK483</f>
        <v>0</v>
      </c>
      <c r="K483" s="205"/>
      <c r="L483" s="210"/>
      <c r="M483" s="211"/>
      <c r="N483" s="212"/>
      <c r="O483" s="212"/>
      <c r="P483" s="213">
        <f>SUM(P484:P712)</f>
        <v>0</v>
      </c>
      <c r="Q483" s="212"/>
      <c r="R483" s="213">
        <f>SUM(R484:R712)</f>
        <v>21.732694859999999</v>
      </c>
      <c r="S483" s="212"/>
      <c r="T483" s="214">
        <f>SUM(T484:T712)</f>
        <v>19.092599999999997</v>
      </c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R483" s="215" t="s">
        <v>84</v>
      </c>
      <c r="AT483" s="216" t="s">
        <v>75</v>
      </c>
      <c r="AU483" s="216" t="s">
        <v>141</v>
      </c>
      <c r="AY483" s="215" t="s">
        <v>134</v>
      </c>
      <c r="BK483" s="217">
        <f>SUM(BK484:BK712)</f>
        <v>0</v>
      </c>
    </row>
    <row r="484" s="2" customFormat="1" ht="21.75" customHeight="1">
      <c r="A484" s="39"/>
      <c r="B484" s="40"/>
      <c r="C484" s="220" t="s">
        <v>842</v>
      </c>
      <c r="D484" s="220" t="s">
        <v>136</v>
      </c>
      <c r="E484" s="221" t="s">
        <v>1412</v>
      </c>
      <c r="F484" s="222" t="s">
        <v>1413</v>
      </c>
      <c r="G484" s="223" t="s">
        <v>139</v>
      </c>
      <c r="H484" s="224">
        <v>2.8319999999999999</v>
      </c>
      <c r="I484" s="225"/>
      <c r="J484" s="226">
        <f>ROUND(I484*H484,2)</f>
        <v>0</v>
      </c>
      <c r="K484" s="227"/>
      <c r="L484" s="45"/>
      <c r="M484" s="228" t="s">
        <v>1</v>
      </c>
      <c r="N484" s="229" t="s">
        <v>42</v>
      </c>
      <c r="O484" s="92"/>
      <c r="P484" s="230">
        <f>O484*H484</f>
        <v>0</v>
      </c>
      <c r="Q484" s="230">
        <v>0</v>
      </c>
      <c r="R484" s="230">
        <f>Q484*H484</f>
        <v>0</v>
      </c>
      <c r="S484" s="230">
        <v>2.3999999999999999</v>
      </c>
      <c r="T484" s="231">
        <f>S484*H484</f>
        <v>6.7967999999999993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32" t="s">
        <v>140</v>
      </c>
      <c r="AT484" s="232" t="s">
        <v>136</v>
      </c>
      <c r="AU484" s="232" t="s">
        <v>150</v>
      </c>
      <c r="AY484" s="18" t="s">
        <v>134</v>
      </c>
      <c r="BE484" s="233">
        <f>IF(N484="základní",J484,0)</f>
        <v>0</v>
      </c>
      <c r="BF484" s="233">
        <f>IF(N484="snížená",J484,0)</f>
        <v>0</v>
      </c>
      <c r="BG484" s="233">
        <f>IF(N484="zákl. přenesená",J484,0)</f>
        <v>0</v>
      </c>
      <c r="BH484" s="233">
        <f>IF(N484="sníž. přenesená",J484,0)</f>
        <v>0</v>
      </c>
      <c r="BI484" s="233">
        <f>IF(N484="nulová",J484,0)</f>
        <v>0</v>
      </c>
      <c r="BJ484" s="18" t="s">
        <v>141</v>
      </c>
      <c r="BK484" s="233">
        <f>ROUND(I484*H484,2)</f>
        <v>0</v>
      </c>
      <c r="BL484" s="18" t="s">
        <v>140</v>
      </c>
      <c r="BM484" s="232" t="s">
        <v>1414</v>
      </c>
    </row>
    <row r="485" s="13" customFormat="1">
      <c r="A485" s="13"/>
      <c r="B485" s="234"/>
      <c r="C485" s="235"/>
      <c r="D485" s="236" t="s">
        <v>143</v>
      </c>
      <c r="E485" s="237" t="s">
        <v>1</v>
      </c>
      <c r="F485" s="238" t="s">
        <v>1415</v>
      </c>
      <c r="G485" s="235"/>
      <c r="H485" s="239">
        <v>0.186</v>
      </c>
      <c r="I485" s="240"/>
      <c r="J485" s="235"/>
      <c r="K485" s="235"/>
      <c r="L485" s="241"/>
      <c r="M485" s="242"/>
      <c r="N485" s="243"/>
      <c r="O485" s="243"/>
      <c r="P485" s="243"/>
      <c r="Q485" s="243"/>
      <c r="R485" s="243"/>
      <c r="S485" s="243"/>
      <c r="T485" s="244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5" t="s">
        <v>143</v>
      </c>
      <c r="AU485" s="245" t="s">
        <v>150</v>
      </c>
      <c r="AV485" s="13" t="s">
        <v>141</v>
      </c>
      <c r="AW485" s="13" t="s">
        <v>32</v>
      </c>
      <c r="AX485" s="13" t="s">
        <v>76</v>
      </c>
      <c r="AY485" s="245" t="s">
        <v>134</v>
      </c>
    </row>
    <row r="486" s="13" customFormat="1">
      <c r="A486" s="13"/>
      <c r="B486" s="234"/>
      <c r="C486" s="235"/>
      <c r="D486" s="236" t="s">
        <v>143</v>
      </c>
      <c r="E486" s="237" t="s">
        <v>1</v>
      </c>
      <c r="F486" s="238" t="s">
        <v>1416</v>
      </c>
      <c r="G486" s="235"/>
      <c r="H486" s="239">
        <v>0.186</v>
      </c>
      <c r="I486" s="240"/>
      <c r="J486" s="235"/>
      <c r="K486" s="235"/>
      <c r="L486" s="241"/>
      <c r="M486" s="242"/>
      <c r="N486" s="243"/>
      <c r="O486" s="243"/>
      <c r="P486" s="243"/>
      <c r="Q486" s="243"/>
      <c r="R486" s="243"/>
      <c r="S486" s="243"/>
      <c r="T486" s="24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5" t="s">
        <v>143</v>
      </c>
      <c r="AU486" s="245" t="s">
        <v>150</v>
      </c>
      <c r="AV486" s="13" t="s">
        <v>141</v>
      </c>
      <c r="AW486" s="13" t="s">
        <v>32</v>
      </c>
      <c r="AX486" s="13" t="s">
        <v>76</v>
      </c>
      <c r="AY486" s="245" t="s">
        <v>134</v>
      </c>
    </row>
    <row r="487" s="13" customFormat="1">
      <c r="A487" s="13"/>
      <c r="B487" s="234"/>
      <c r="C487" s="235"/>
      <c r="D487" s="236" t="s">
        <v>143</v>
      </c>
      <c r="E487" s="237" t="s">
        <v>1</v>
      </c>
      <c r="F487" s="238" t="s">
        <v>1417</v>
      </c>
      <c r="G487" s="235"/>
      <c r="H487" s="239">
        <v>0</v>
      </c>
      <c r="I487" s="240"/>
      <c r="J487" s="235"/>
      <c r="K487" s="235"/>
      <c r="L487" s="241"/>
      <c r="M487" s="242"/>
      <c r="N487" s="243"/>
      <c r="O487" s="243"/>
      <c r="P487" s="243"/>
      <c r="Q487" s="243"/>
      <c r="R487" s="243"/>
      <c r="S487" s="243"/>
      <c r="T487" s="24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5" t="s">
        <v>143</v>
      </c>
      <c r="AU487" s="245" t="s">
        <v>150</v>
      </c>
      <c r="AV487" s="13" t="s">
        <v>141</v>
      </c>
      <c r="AW487" s="13" t="s">
        <v>32</v>
      </c>
      <c r="AX487" s="13" t="s">
        <v>76</v>
      </c>
      <c r="AY487" s="245" t="s">
        <v>134</v>
      </c>
    </row>
    <row r="488" s="14" customFormat="1">
      <c r="A488" s="14"/>
      <c r="B488" s="246"/>
      <c r="C488" s="247"/>
      <c r="D488" s="236" t="s">
        <v>143</v>
      </c>
      <c r="E488" s="248" t="s">
        <v>1</v>
      </c>
      <c r="F488" s="249" t="s">
        <v>149</v>
      </c>
      <c r="G488" s="247"/>
      <c r="H488" s="250">
        <v>0.372</v>
      </c>
      <c r="I488" s="251"/>
      <c r="J488" s="247"/>
      <c r="K488" s="247"/>
      <c r="L488" s="252"/>
      <c r="M488" s="253"/>
      <c r="N488" s="254"/>
      <c r="O488" s="254"/>
      <c r="P488" s="254"/>
      <c r="Q488" s="254"/>
      <c r="R488" s="254"/>
      <c r="S488" s="254"/>
      <c r="T488" s="255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6" t="s">
        <v>143</v>
      </c>
      <c r="AU488" s="256" t="s">
        <v>150</v>
      </c>
      <c r="AV488" s="14" t="s">
        <v>150</v>
      </c>
      <c r="AW488" s="14" t="s">
        <v>32</v>
      </c>
      <c r="AX488" s="14" t="s">
        <v>76</v>
      </c>
      <c r="AY488" s="256" t="s">
        <v>134</v>
      </c>
    </row>
    <row r="489" s="13" customFormat="1">
      <c r="A489" s="13"/>
      <c r="B489" s="234"/>
      <c r="C489" s="235"/>
      <c r="D489" s="236" t="s">
        <v>143</v>
      </c>
      <c r="E489" s="237" t="s">
        <v>1</v>
      </c>
      <c r="F489" s="238" t="s">
        <v>1418</v>
      </c>
      <c r="G489" s="235"/>
      <c r="H489" s="239">
        <v>0</v>
      </c>
      <c r="I489" s="240"/>
      <c r="J489" s="235"/>
      <c r="K489" s="235"/>
      <c r="L489" s="241"/>
      <c r="M489" s="242"/>
      <c r="N489" s="243"/>
      <c r="O489" s="243"/>
      <c r="P489" s="243"/>
      <c r="Q489" s="243"/>
      <c r="R489" s="243"/>
      <c r="S489" s="243"/>
      <c r="T489" s="244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5" t="s">
        <v>143</v>
      </c>
      <c r="AU489" s="245" t="s">
        <v>150</v>
      </c>
      <c r="AV489" s="13" t="s">
        <v>141</v>
      </c>
      <c r="AW489" s="13" t="s">
        <v>32</v>
      </c>
      <c r="AX489" s="13" t="s">
        <v>76</v>
      </c>
      <c r="AY489" s="245" t="s">
        <v>134</v>
      </c>
    </row>
    <row r="490" s="13" customFormat="1">
      <c r="A490" s="13"/>
      <c r="B490" s="234"/>
      <c r="C490" s="235"/>
      <c r="D490" s="236" t="s">
        <v>143</v>
      </c>
      <c r="E490" s="237" t="s">
        <v>1</v>
      </c>
      <c r="F490" s="238" t="s">
        <v>1419</v>
      </c>
      <c r="G490" s="235"/>
      <c r="H490" s="239">
        <v>0.16800000000000001</v>
      </c>
      <c r="I490" s="240"/>
      <c r="J490" s="235"/>
      <c r="K490" s="235"/>
      <c r="L490" s="241"/>
      <c r="M490" s="242"/>
      <c r="N490" s="243"/>
      <c r="O490" s="243"/>
      <c r="P490" s="243"/>
      <c r="Q490" s="243"/>
      <c r="R490" s="243"/>
      <c r="S490" s="243"/>
      <c r="T490" s="244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5" t="s">
        <v>143</v>
      </c>
      <c r="AU490" s="245" t="s">
        <v>150</v>
      </c>
      <c r="AV490" s="13" t="s">
        <v>141</v>
      </c>
      <c r="AW490" s="13" t="s">
        <v>32</v>
      </c>
      <c r="AX490" s="13" t="s">
        <v>76</v>
      </c>
      <c r="AY490" s="245" t="s">
        <v>134</v>
      </c>
    </row>
    <row r="491" s="13" customFormat="1">
      <c r="A491" s="13"/>
      <c r="B491" s="234"/>
      <c r="C491" s="235"/>
      <c r="D491" s="236" t="s">
        <v>143</v>
      </c>
      <c r="E491" s="237" t="s">
        <v>1</v>
      </c>
      <c r="F491" s="238" t="s">
        <v>1420</v>
      </c>
      <c r="G491" s="235"/>
      <c r="H491" s="239">
        <v>0</v>
      </c>
      <c r="I491" s="240"/>
      <c r="J491" s="235"/>
      <c r="K491" s="235"/>
      <c r="L491" s="241"/>
      <c r="M491" s="242"/>
      <c r="N491" s="243"/>
      <c r="O491" s="243"/>
      <c r="P491" s="243"/>
      <c r="Q491" s="243"/>
      <c r="R491" s="243"/>
      <c r="S491" s="243"/>
      <c r="T491" s="244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5" t="s">
        <v>143</v>
      </c>
      <c r="AU491" s="245" t="s">
        <v>150</v>
      </c>
      <c r="AV491" s="13" t="s">
        <v>141</v>
      </c>
      <c r="AW491" s="13" t="s">
        <v>32</v>
      </c>
      <c r="AX491" s="13" t="s">
        <v>76</v>
      </c>
      <c r="AY491" s="245" t="s">
        <v>134</v>
      </c>
    </row>
    <row r="492" s="13" customFormat="1">
      <c r="A492" s="13"/>
      <c r="B492" s="234"/>
      <c r="C492" s="235"/>
      <c r="D492" s="236" t="s">
        <v>143</v>
      </c>
      <c r="E492" s="237" t="s">
        <v>1</v>
      </c>
      <c r="F492" s="238" t="s">
        <v>1421</v>
      </c>
      <c r="G492" s="235"/>
      <c r="H492" s="239">
        <v>0</v>
      </c>
      <c r="I492" s="240"/>
      <c r="J492" s="235"/>
      <c r="K492" s="235"/>
      <c r="L492" s="241"/>
      <c r="M492" s="242"/>
      <c r="N492" s="243"/>
      <c r="O492" s="243"/>
      <c r="P492" s="243"/>
      <c r="Q492" s="243"/>
      <c r="R492" s="243"/>
      <c r="S492" s="243"/>
      <c r="T492" s="244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5" t="s">
        <v>143</v>
      </c>
      <c r="AU492" s="245" t="s">
        <v>150</v>
      </c>
      <c r="AV492" s="13" t="s">
        <v>141</v>
      </c>
      <c r="AW492" s="13" t="s">
        <v>32</v>
      </c>
      <c r="AX492" s="13" t="s">
        <v>76</v>
      </c>
      <c r="AY492" s="245" t="s">
        <v>134</v>
      </c>
    </row>
    <row r="493" s="16" customFormat="1">
      <c r="A493" s="16"/>
      <c r="B493" s="268"/>
      <c r="C493" s="269"/>
      <c r="D493" s="236" t="s">
        <v>143</v>
      </c>
      <c r="E493" s="270" t="s">
        <v>1</v>
      </c>
      <c r="F493" s="271" t="s">
        <v>1422</v>
      </c>
      <c r="G493" s="269"/>
      <c r="H493" s="270" t="s">
        <v>1</v>
      </c>
      <c r="I493" s="272"/>
      <c r="J493" s="269"/>
      <c r="K493" s="269"/>
      <c r="L493" s="273"/>
      <c r="M493" s="274"/>
      <c r="N493" s="275"/>
      <c r="O493" s="275"/>
      <c r="P493" s="275"/>
      <c r="Q493" s="275"/>
      <c r="R493" s="275"/>
      <c r="S493" s="275"/>
      <c r="T493" s="27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T493" s="277" t="s">
        <v>143</v>
      </c>
      <c r="AU493" s="277" t="s">
        <v>150</v>
      </c>
      <c r="AV493" s="16" t="s">
        <v>84</v>
      </c>
      <c r="AW493" s="16" t="s">
        <v>32</v>
      </c>
      <c r="AX493" s="16" t="s">
        <v>76</v>
      </c>
      <c r="AY493" s="277" t="s">
        <v>134</v>
      </c>
    </row>
    <row r="494" s="16" customFormat="1">
      <c r="A494" s="16"/>
      <c r="B494" s="268"/>
      <c r="C494" s="269"/>
      <c r="D494" s="236" t="s">
        <v>143</v>
      </c>
      <c r="E494" s="270" t="s">
        <v>1</v>
      </c>
      <c r="F494" s="271" t="s">
        <v>1423</v>
      </c>
      <c r="G494" s="269"/>
      <c r="H494" s="270" t="s">
        <v>1</v>
      </c>
      <c r="I494" s="272"/>
      <c r="J494" s="269"/>
      <c r="K494" s="269"/>
      <c r="L494" s="273"/>
      <c r="M494" s="274"/>
      <c r="N494" s="275"/>
      <c r="O494" s="275"/>
      <c r="P494" s="275"/>
      <c r="Q494" s="275"/>
      <c r="R494" s="275"/>
      <c r="S494" s="275"/>
      <c r="T494" s="27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T494" s="277" t="s">
        <v>143</v>
      </c>
      <c r="AU494" s="277" t="s">
        <v>150</v>
      </c>
      <c r="AV494" s="16" t="s">
        <v>84</v>
      </c>
      <c r="AW494" s="16" t="s">
        <v>32</v>
      </c>
      <c r="AX494" s="16" t="s">
        <v>76</v>
      </c>
      <c r="AY494" s="277" t="s">
        <v>134</v>
      </c>
    </row>
    <row r="495" s="13" customFormat="1">
      <c r="A495" s="13"/>
      <c r="B495" s="234"/>
      <c r="C495" s="235"/>
      <c r="D495" s="236" t="s">
        <v>143</v>
      </c>
      <c r="E495" s="237" t="s">
        <v>1</v>
      </c>
      <c r="F495" s="238" t="s">
        <v>1424</v>
      </c>
      <c r="G495" s="235"/>
      <c r="H495" s="239">
        <v>0.16800000000000001</v>
      </c>
      <c r="I495" s="240"/>
      <c r="J495" s="235"/>
      <c r="K495" s="235"/>
      <c r="L495" s="241"/>
      <c r="M495" s="242"/>
      <c r="N495" s="243"/>
      <c r="O495" s="243"/>
      <c r="P495" s="243"/>
      <c r="Q495" s="243"/>
      <c r="R495" s="243"/>
      <c r="S495" s="243"/>
      <c r="T495" s="244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5" t="s">
        <v>143</v>
      </c>
      <c r="AU495" s="245" t="s">
        <v>150</v>
      </c>
      <c r="AV495" s="13" t="s">
        <v>141</v>
      </c>
      <c r="AW495" s="13" t="s">
        <v>32</v>
      </c>
      <c r="AX495" s="13" t="s">
        <v>76</v>
      </c>
      <c r="AY495" s="245" t="s">
        <v>134</v>
      </c>
    </row>
    <row r="496" s="13" customFormat="1">
      <c r="A496" s="13"/>
      <c r="B496" s="234"/>
      <c r="C496" s="235"/>
      <c r="D496" s="236" t="s">
        <v>143</v>
      </c>
      <c r="E496" s="237" t="s">
        <v>1</v>
      </c>
      <c r="F496" s="238" t="s">
        <v>1425</v>
      </c>
      <c r="G496" s="235"/>
      <c r="H496" s="239">
        <v>0.16800000000000001</v>
      </c>
      <c r="I496" s="240"/>
      <c r="J496" s="235"/>
      <c r="K496" s="235"/>
      <c r="L496" s="241"/>
      <c r="M496" s="242"/>
      <c r="N496" s="243"/>
      <c r="O496" s="243"/>
      <c r="P496" s="243"/>
      <c r="Q496" s="243"/>
      <c r="R496" s="243"/>
      <c r="S496" s="243"/>
      <c r="T496" s="24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5" t="s">
        <v>143</v>
      </c>
      <c r="AU496" s="245" t="s">
        <v>150</v>
      </c>
      <c r="AV496" s="13" t="s">
        <v>141</v>
      </c>
      <c r="AW496" s="13" t="s">
        <v>32</v>
      </c>
      <c r="AX496" s="13" t="s">
        <v>76</v>
      </c>
      <c r="AY496" s="245" t="s">
        <v>134</v>
      </c>
    </row>
    <row r="497" s="13" customFormat="1">
      <c r="A497" s="13"/>
      <c r="B497" s="234"/>
      <c r="C497" s="235"/>
      <c r="D497" s="236" t="s">
        <v>143</v>
      </c>
      <c r="E497" s="237" t="s">
        <v>1</v>
      </c>
      <c r="F497" s="238" t="s">
        <v>1426</v>
      </c>
      <c r="G497" s="235"/>
      <c r="H497" s="239">
        <v>0.16800000000000001</v>
      </c>
      <c r="I497" s="240"/>
      <c r="J497" s="235"/>
      <c r="K497" s="235"/>
      <c r="L497" s="241"/>
      <c r="M497" s="242"/>
      <c r="N497" s="243"/>
      <c r="O497" s="243"/>
      <c r="P497" s="243"/>
      <c r="Q497" s="243"/>
      <c r="R497" s="243"/>
      <c r="S497" s="243"/>
      <c r="T497" s="24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5" t="s">
        <v>143</v>
      </c>
      <c r="AU497" s="245" t="s">
        <v>150</v>
      </c>
      <c r="AV497" s="13" t="s">
        <v>141</v>
      </c>
      <c r="AW497" s="13" t="s">
        <v>32</v>
      </c>
      <c r="AX497" s="13" t="s">
        <v>76</v>
      </c>
      <c r="AY497" s="245" t="s">
        <v>134</v>
      </c>
    </row>
    <row r="498" s="16" customFormat="1">
      <c r="A498" s="16"/>
      <c r="B498" s="268"/>
      <c r="C498" s="269"/>
      <c r="D498" s="236" t="s">
        <v>143</v>
      </c>
      <c r="E498" s="270" t="s">
        <v>1</v>
      </c>
      <c r="F498" s="271" t="s">
        <v>1427</v>
      </c>
      <c r="G498" s="269"/>
      <c r="H498" s="270" t="s">
        <v>1</v>
      </c>
      <c r="I498" s="272"/>
      <c r="J498" s="269"/>
      <c r="K498" s="269"/>
      <c r="L498" s="273"/>
      <c r="M498" s="274"/>
      <c r="N498" s="275"/>
      <c r="O498" s="275"/>
      <c r="P498" s="275"/>
      <c r="Q498" s="275"/>
      <c r="R498" s="275"/>
      <c r="S498" s="275"/>
      <c r="T498" s="27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T498" s="277" t="s">
        <v>143</v>
      </c>
      <c r="AU498" s="277" t="s">
        <v>150</v>
      </c>
      <c r="AV498" s="16" t="s">
        <v>84</v>
      </c>
      <c r="AW498" s="16" t="s">
        <v>32</v>
      </c>
      <c r="AX498" s="16" t="s">
        <v>76</v>
      </c>
      <c r="AY498" s="277" t="s">
        <v>134</v>
      </c>
    </row>
    <row r="499" s="14" customFormat="1">
      <c r="A499" s="14"/>
      <c r="B499" s="246"/>
      <c r="C499" s="247"/>
      <c r="D499" s="236" t="s">
        <v>143</v>
      </c>
      <c r="E499" s="248" t="s">
        <v>1</v>
      </c>
      <c r="F499" s="249" t="s">
        <v>149</v>
      </c>
      <c r="G499" s="247"/>
      <c r="H499" s="250">
        <v>0.67200000000000004</v>
      </c>
      <c r="I499" s="251"/>
      <c r="J499" s="247"/>
      <c r="K499" s="247"/>
      <c r="L499" s="252"/>
      <c r="M499" s="253"/>
      <c r="N499" s="254"/>
      <c r="O499" s="254"/>
      <c r="P499" s="254"/>
      <c r="Q499" s="254"/>
      <c r="R499" s="254"/>
      <c r="S499" s="254"/>
      <c r="T499" s="255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6" t="s">
        <v>143</v>
      </c>
      <c r="AU499" s="256" t="s">
        <v>150</v>
      </c>
      <c r="AV499" s="14" t="s">
        <v>150</v>
      </c>
      <c r="AW499" s="14" t="s">
        <v>32</v>
      </c>
      <c r="AX499" s="14" t="s">
        <v>76</v>
      </c>
      <c r="AY499" s="256" t="s">
        <v>134</v>
      </c>
    </row>
    <row r="500" s="16" customFormat="1">
      <c r="A500" s="16"/>
      <c r="B500" s="268"/>
      <c r="C500" s="269"/>
      <c r="D500" s="236" t="s">
        <v>143</v>
      </c>
      <c r="E500" s="270" t="s">
        <v>1</v>
      </c>
      <c r="F500" s="271" t="s">
        <v>1428</v>
      </c>
      <c r="G500" s="269"/>
      <c r="H500" s="270" t="s">
        <v>1</v>
      </c>
      <c r="I500" s="272"/>
      <c r="J500" s="269"/>
      <c r="K500" s="269"/>
      <c r="L500" s="273"/>
      <c r="M500" s="274"/>
      <c r="N500" s="275"/>
      <c r="O500" s="275"/>
      <c r="P500" s="275"/>
      <c r="Q500" s="275"/>
      <c r="R500" s="275"/>
      <c r="S500" s="275"/>
      <c r="T500" s="27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T500" s="277" t="s">
        <v>143</v>
      </c>
      <c r="AU500" s="277" t="s">
        <v>150</v>
      </c>
      <c r="AV500" s="16" t="s">
        <v>84</v>
      </c>
      <c r="AW500" s="16" t="s">
        <v>32</v>
      </c>
      <c r="AX500" s="16" t="s">
        <v>76</v>
      </c>
      <c r="AY500" s="277" t="s">
        <v>134</v>
      </c>
    </row>
    <row r="501" s="16" customFormat="1">
      <c r="A501" s="16"/>
      <c r="B501" s="268"/>
      <c r="C501" s="269"/>
      <c r="D501" s="236" t="s">
        <v>143</v>
      </c>
      <c r="E501" s="270" t="s">
        <v>1</v>
      </c>
      <c r="F501" s="271" t="s">
        <v>1429</v>
      </c>
      <c r="G501" s="269"/>
      <c r="H501" s="270" t="s">
        <v>1</v>
      </c>
      <c r="I501" s="272"/>
      <c r="J501" s="269"/>
      <c r="K501" s="269"/>
      <c r="L501" s="273"/>
      <c r="M501" s="274"/>
      <c r="N501" s="275"/>
      <c r="O501" s="275"/>
      <c r="P501" s="275"/>
      <c r="Q501" s="275"/>
      <c r="R501" s="275"/>
      <c r="S501" s="275"/>
      <c r="T501" s="27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T501" s="277" t="s">
        <v>143</v>
      </c>
      <c r="AU501" s="277" t="s">
        <v>150</v>
      </c>
      <c r="AV501" s="16" t="s">
        <v>84</v>
      </c>
      <c r="AW501" s="16" t="s">
        <v>32</v>
      </c>
      <c r="AX501" s="16" t="s">
        <v>76</v>
      </c>
      <c r="AY501" s="277" t="s">
        <v>134</v>
      </c>
    </row>
    <row r="502" s="16" customFormat="1">
      <c r="A502" s="16"/>
      <c r="B502" s="268"/>
      <c r="C502" s="269"/>
      <c r="D502" s="236" t="s">
        <v>143</v>
      </c>
      <c r="E502" s="270" t="s">
        <v>1</v>
      </c>
      <c r="F502" s="271" t="s">
        <v>1430</v>
      </c>
      <c r="G502" s="269"/>
      <c r="H502" s="270" t="s">
        <v>1</v>
      </c>
      <c r="I502" s="272"/>
      <c r="J502" s="269"/>
      <c r="K502" s="269"/>
      <c r="L502" s="273"/>
      <c r="M502" s="274"/>
      <c r="N502" s="275"/>
      <c r="O502" s="275"/>
      <c r="P502" s="275"/>
      <c r="Q502" s="275"/>
      <c r="R502" s="275"/>
      <c r="S502" s="275"/>
      <c r="T502" s="27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T502" s="277" t="s">
        <v>143</v>
      </c>
      <c r="AU502" s="277" t="s">
        <v>150</v>
      </c>
      <c r="AV502" s="16" t="s">
        <v>84</v>
      </c>
      <c r="AW502" s="16" t="s">
        <v>32</v>
      </c>
      <c r="AX502" s="16" t="s">
        <v>76</v>
      </c>
      <c r="AY502" s="277" t="s">
        <v>134</v>
      </c>
    </row>
    <row r="503" s="16" customFormat="1">
      <c r="A503" s="16"/>
      <c r="B503" s="268"/>
      <c r="C503" s="269"/>
      <c r="D503" s="236" t="s">
        <v>143</v>
      </c>
      <c r="E503" s="270" t="s">
        <v>1</v>
      </c>
      <c r="F503" s="271" t="s">
        <v>1431</v>
      </c>
      <c r="G503" s="269"/>
      <c r="H503" s="270" t="s">
        <v>1</v>
      </c>
      <c r="I503" s="272"/>
      <c r="J503" s="269"/>
      <c r="K503" s="269"/>
      <c r="L503" s="273"/>
      <c r="M503" s="274"/>
      <c r="N503" s="275"/>
      <c r="O503" s="275"/>
      <c r="P503" s="275"/>
      <c r="Q503" s="275"/>
      <c r="R503" s="275"/>
      <c r="S503" s="275"/>
      <c r="T503" s="27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T503" s="277" t="s">
        <v>143</v>
      </c>
      <c r="AU503" s="277" t="s">
        <v>150</v>
      </c>
      <c r="AV503" s="16" t="s">
        <v>84</v>
      </c>
      <c r="AW503" s="16" t="s">
        <v>32</v>
      </c>
      <c r="AX503" s="16" t="s">
        <v>76</v>
      </c>
      <c r="AY503" s="277" t="s">
        <v>134</v>
      </c>
    </row>
    <row r="504" s="16" customFormat="1">
      <c r="A504" s="16"/>
      <c r="B504" s="268"/>
      <c r="C504" s="269"/>
      <c r="D504" s="236" t="s">
        <v>143</v>
      </c>
      <c r="E504" s="270" t="s">
        <v>1</v>
      </c>
      <c r="F504" s="271" t="s">
        <v>1432</v>
      </c>
      <c r="G504" s="269"/>
      <c r="H504" s="270" t="s">
        <v>1</v>
      </c>
      <c r="I504" s="272"/>
      <c r="J504" s="269"/>
      <c r="K504" s="269"/>
      <c r="L504" s="273"/>
      <c r="M504" s="274"/>
      <c r="N504" s="275"/>
      <c r="O504" s="275"/>
      <c r="P504" s="275"/>
      <c r="Q504" s="275"/>
      <c r="R504" s="275"/>
      <c r="S504" s="275"/>
      <c r="T504" s="27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T504" s="277" t="s">
        <v>143</v>
      </c>
      <c r="AU504" s="277" t="s">
        <v>150</v>
      </c>
      <c r="AV504" s="16" t="s">
        <v>84</v>
      </c>
      <c r="AW504" s="16" t="s">
        <v>32</v>
      </c>
      <c r="AX504" s="16" t="s">
        <v>76</v>
      </c>
      <c r="AY504" s="277" t="s">
        <v>134</v>
      </c>
    </row>
    <row r="505" s="13" customFormat="1">
      <c r="A505" s="13"/>
      <c r="B505" s="234"/>
      <c r="C505" s="235"/>
      <c r="D505" s="236" t="s">
        <v>143</v>
      </c>
      <c r="E505" s="237" t="s">
        <v>1</v>
      </c>
      <c r="F505" s="238" t="s">
        <v>1433</v>
      </c>
      <c r="G505" s="235"/>
      <c r="H505" s="239">
        <v>0.14699999999999999</v>
      </c>
      <c r="I505" s="240"/>
      <c r="J505" s="235"/>
      <c r="K505" s="235"/>
      <c r="L505" s="241"/>
      <c r="M505" s="242"/>
      <c r="N505" s="243"/>
      <c r="O505" s="243"/>
      <c r="P505" s="243"/>
      <c r="Q505" s="243"/>
      <c r="R505" s="243"/>
      <c r="S505" s="243"/>
      <c r="T505" s="24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5" t="s">
        <v>143</v>
      </c>
      <c r="AU505" s="245" t="s">
        <v>150</v>
      </c>
      <c r="AV505" s="13" t="s">
        <v>141</v>
      </c>
      <c r="AW505" s="13" t="s">
        <v>32</v>
      </c>
      <c r="AX505" s="13" t="s">
        <v>76</v>
      </c>
      <c r="AY505" s="245" t="s">
        <v>134</v>
      </c>
    </row>
    <row r="506" s="13" customFormat="1">
      <c r="A506" s="13"/>
      <c r="B506" s="234"/>
      <c r="C506" s="235"/>
      <c r="D506" s="236" t="s">
        <v>143</v>
      </c>
      <c r="E506" s="237" t="s">
        <v>1</v>
      </c>
      <c r="F506" s="238" t="s">
        <v>1434</v>
      </c>
      <c r="G506" s="235"/>
      <c r="H506" s="239">
        <v>0.14699999999999999</v>
      </c>
      <c r="I506" s="240"/>
      <c r="J506" s="235"/>
      <c r="K506" s="235"/>
      <c r="L506" s="241"/>
      <c r="M506" s="242"/>
      <c r="N506" s="243"/>
      <c r="O506" s="243"/>
      <c r="P506" s="243"/>
      <c r="Q506" s="243"/>
      <c r="R506" s="243"/>
      <c r="S506" s="243"/>
      <c r="T506" s="24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5" t="s">
        <v>143</v>
      </c>
      <c r="AU506" s="245" t="s">
        <v>150</v>
      </c>
      <c r="AV506" s="13" t="s">
        <v>141</v>
      </c>
      <c r="AW506" s="13" t="s">
        <v>32</v>
      </c>
      <c r="AX506" s="13" t="s">
        <v>76</v>
      </c>
      <c r="AY506" s="245" t="s">
        <v>134</v>
      </c>
    </row>
    <row r="507" s="13" customFormat="1">
      <c r="A507" s="13"/>
      <c r="B507" s="234"/>
      <c r="C507" s="235"/>
      <c r="D507" s="236" t="s">
        <v>143</v>
      </c>
      <c r="E507" s="237" t="s">
        <v>1</v>
      </c>
      <c r="F507" s="238" t="s">
        <v>1435</v>
      </c>
      <c r="G507" s="235"/>
      <c r="H507" s="239">
        <v>0.14699999999999999</v>
      </c>
      <c r="I507" s="240"/>
      <c r="J507" s="235"/>
      <c r="K507" s="235"/>
      <c r="L507" s="241"/>
      <c r="M507" s="242"/>
      <c r="N507" s="243"/>
      <c r="O507" s="243"/>
      <c r="P507" s="243"/>
      <c r="Q507" s="243"/>
      <c r="R507" s="243"/>
      <c r="S507" s="243"/>
      <c r="T507" s="24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5" t="s">
        <v>143</v>
      </c>
      <c r="AU507" s="245" t="s">
        <v>150</v>
      </c>
      <c r="AV507" s="13" t="s">
        <v>141</v>
      </c>
      <c r="AW507" s="13" t="s">
        <v>32</v>
      </c>
      <c r="AX507" s="13" t="s">
        <v>76</v>
      </c>
      <c r="AY507" s="245" t="s">
        <v>134</v>
      </c>
    </row>
    <row r="508" s="16" customFormat="1">
      <c r="A508" s="16"/>
      <c r="B508" s="268"/>
      <c r="C508" s="269"/>
      <c r="D508" s="236" t="s">
        <v>143</v>
      </c>
      <c r="E508" s="270" t="s">
        <v>1</v>
      </c>
      <c r="F508" s="271" t="s">
        <v>1427</v>
      </c>
      <c r="G508" s="269"/>
      <c r="H508" s="270" t="s">
        <v>1</v>
      </c>
      <c r="I508" s="272"/>
      <c r="J508" s="269"/>
      <c r="K508" s="269"/>
      <c r="L508" s="273"/>
      <c r="M508" s="274"/>
      <c r="N508" s="275"/>
      <c r="O508" s="275"/>
      <c r="P508" s="275"/>
      <c r="Q508" s="275"/>
      <c r="R508" s="275"/>
      <c r="S508" s="275"/>
      <c r="T508" s="27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T508" s="277" t="s">
        <v>143</v>
      </c>
      <c r="AU508" s="277" t="s">
        <v>150</v>
      </c>
      <c r="AV508" s="16" t="s">
        <v>84</v>
      </c>
      <c r="AW508" s="16" t="s">
        <v>32</v>
      </c>
      <c r="AX508" s="16" t="s">
        <v>76</v>
      </c>
      <c r="AY508" s="277" t="s">
        <v>134</v>
      </c>
    </row>
    <row r="509" s="14" customFormat="1">
      <c r="A509" s="14"/>
      <c r="B509" s="246"/>
      <c r="C509" s="247"/>
      <c r="D509" s="236" t="s">
        <v>143</v>
      </c>
      <c r="E509" s="248" t="s">
        <v>1</v>
      </c>
      <c r="F509" s="249" t="s">
        <v>149</v>
      </c>
      <c r="G509" s="247"/>
      <c r="H509" s="250">
        <v>0.441</v>
      </c>
      <c r="I509" s="251"/>
      <c r="J509" s="247"/>
      <c r="K509" s="247"/>
      <c r="L509" s="252"/>
      <c r="M509" s="253"/>
      <c r="N509" s="254"/>
      <c r="O509" s="254"/>
      <c r="P509" s="254"/>
      <c r="Q509" s="254"/>
      <c r="R509" s="254"/>
      <c r="S509" s="254"/>
      <c r="T509" s="25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6" t="s">
        <v>143</v>
      </c>
      <c r="AU509" s="256" t="s">
        <v>150</v>
      </c>
      <c r="AV509" s="14" t="s">
        <v>150</v>
      </c>
      <c r="AW509" s="14" t="s">
        <v>32</v>
      </c>
      <c r="AX509" s="14" t="s">
        <v>76</v>
      </c>
      <c r="AY509" s="256" t="s">
        <v>134</v>
      </c>
    </row>
    <row r="510" s="13" customFormat="1">
      <c r="A510" s="13"/>
      <c r="B510" s="234"/>
      <c r="C510" s="235"/>
      <c r="D510" s="236" t="s">
        <v>143</v>
      </c>
      <c r="E510" s="237" t="s">
        <v>1</v>
      </c>
      <c r="F510" s="238" t="s">
        <v>1436</v>
      </c>
      <c r="G510" s="235"/>
      <c r="H510" s="239">
        <v>0.14999999999999999</v>
      </c>
      <c r="I510" s="240"/>
      <c r="J510" s="235"/>
      <c r="K510" s="235"/>
      <c r="L510" s="241"/>
      <c r="M510" s="242"/>
      <c r="N510" s="243"/>
      <c r="O510" s="243"/>
      <c r="P510" s="243"/>
      <c r="Q510" s="243"/>
      <c r="R510" s="243"/>
      <c r="S510" s="243"/>
      <c r="T510" s="244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5" t="s">
        <v>143</v>
      </c>
      <c r="AU510" s="245" t="s">
        <v>150</v>
      </c>
      <c r="AV510" s="13" t="s">
        <v>141</v>
      </c>
      <c r="AW510" s="13" t="s">
        <v>32</v>
      </c>
      <c r="AX510" s="13" t="s">
        <v>76</v>
      </c>
      <c r="AY510" s="245" t="s">
        <v>134</v>
      </c>
    </row>
    <row r="511" s="16" customFormat="1">
      <c r="A511" s="16"/>
      <c r="B511" s="268"/>
      <c r="C511" s="269"/>
      <c r="D511" s="236" t="s">
        <v>143</v>
      </c>
      <c r="E511" s="270" t="s">
        <v>1</v>
      </c>
      <c r="F511" s="271" t="s">
        <v>1437</v>
      </c>
      <c r="G511" s="269"/>
      <c r="H511" s="270" t="s">
        <v>1</v>
      </c>
      <c r="I511" s="272"/>
      <c r="J511" s="269"/>
      <c r="K511" s="269"/>
      <c r="L511" s="273"/>
      <c r="M511" s="274"/>
      <c r="N511" s="275"/>
      <c r="O511" s="275"/>
      <c r="P511" s="275"/>
      <c r="Q511" s="275"/>
      <c r="R511" s="275"/>
      <c r="S511" s="275"/>
      <c r="T511" s="27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T511" s="277" t="s">
        <v>143</v>
      </c>
      <c r="AU511" s="277" t="s">
        <v>150</v>
      </c>
      <c r="AV511" s="16" t="s">
        <v>84</v>
      </c>
      <c r="AW511" s="16" t="s">
        <v>32</v>
      </c>
      <c r="AX511" s="16" t="s">
        <v>76</v>
      </c>
      <c r="AY511" s="277" t="s">
        <v>134</v>
      </c>
    </row>
    <row r="512" s="16" customFormat="1">
      <c r="A512" s="16"/>
      <c r="B512" s="268"/>
      <c r="C512" s="269"/>
      <c r="D512" s="236" t="s">
        <v>143</v>
      </c>
      <c r="E512" s="270" t="s">
        <v>1</v>
      </c>
      <c r="F512" s="271" t="s">
        <v>1438</v>
      </c>
      <c r="G512" s="269"/>
      <c r="H512" s="270" t="s">
        <v>1</v>
      </c>
      <c r="I512" s="272"/>
      <c r="J512" s="269"/>
      <c r="K512" s="269"/>
      <c r="L512" s="273"/>
      <c r="M512" s="274"/>
      <c r="N512" s="275"/>
      <c r="O512" s="275"/>
      <c r="P512" s="275"/>
      <c r="Q512" s="275"/>
      <c r="R512" s="275"/>
      <c r="S512" s="275"/>
      <c r="T512" s="27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T512" s="277" t="s">
        <v>143</v>
      </c>
      <c r="AU512" s="277" t="s">
        <v>150</v>
      </c>
      <c r="AV512" s="16" t="s">
        <v>84</v>
      </c>
      <c r="AW512" s="16" t="s">
        <v>32</v>
      </c>
      <c r="AX512" s="16" t="s">
        <v>76</v>
      </c>
      <c r="AY512" s="277" t="s">
        <v>134</v>
      </c>
    </row>
    <row r="513" s="16" customFormat="1">
      <c r="A513" s="16"/>
      <c r="B513" s="268"/>
      <c r="C513" s="269"/>
      <c r="D513" s="236" t="s">
        <v>143</v>
      </c>
      <c r="E513" s="270" t="s">
        <v>1</v>
      </c>
      <c r="F513" s="271" t="s">
        <v>1439</v>
      </c>
      <c r="G513" s="269"/>
      <c r="H513" s="270" t="s">
        <v>1</v>
      </c>
      <c r="I513" s="272"/>
      <c r="J513" s="269"/>
      <c r="K513" s="269"/>
      <c r="L513" s="273"/>
      <c r="M513" s="274"/>
      <c r="N513" s="275"/>
      <c r="O513" s="275"/>
      <c r="P513" s="275"/>
      <c r="Q513" s="275"/>
      <c r="R513" s="275"/>
      <c r="S513" s="275"/>
      <c r="T513" s="27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T513" s="277" t="s">
        <v>143</v>
      </c>
      <c r="AU513" s="277" t="s">
        <v>150</v>
      </c>
      <c r="AV513" s="16" t="s">
        <v>84</v>
      </c>
      <c r="AW513" s="16" t="s">
        <v>32</v>
      </c>
      <c r="AX513" s="16" t="s">
        <v>76</v>
      </c>
      <c r="AY513" s="277" t="s">
        <v>134</v>
      </c>
    </row>
    <row r="514" s="16" customFormat="1">
      <c r="A514" s="16"/>
      <c r="B514" s="268"/>
      <c r="C514" s="269"/>
      <c r="D514" s="236" t="s">
        <v>143</v>
      </c>
      <c r="E514" s="270" t="s">
        <v>1</v>
      </c>
      <c r="F514" s="271" t="s">
        <v>1440</v>
      </c>
      <c r="G514" s="269"/>
      <c r="H514" s="270" t="s">
        <v>1</v>
      </c>
      <c r="I514" s="272"/>
      <c r="J514" s="269"/>
      <c r="K514" s="269"/>
      <c r="L514" s="273"/>
      <c r="M514" s="274"/>
      <c r="N514" s="275"/>
      <c r="O514" s="275"/>
      <c r="P514" s="275"/>
      <c r="Q514" s="275"/>
      <c r="R514" s="275"/>
      <c r="S514" s="275"/>
      <c r="T514" s="27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T514" s="277" t="s">
        <v>143</v>
      </c>
      <c r="AU514" s="277" t="s">
        <v>150</v>
      </c>
      <c r="AV514" s="16" t="s">
        <v>84</v>
      </c>
      <c r="AW514" s="16" t="s">
        <v>32</v>
      </c>
      <c r="AX514" s="16" t="s">
        <v>76</v>
      </c>
      <c r="AY514" s="277" t="s">
        <v>134</v>
      </c>
    </row>
    <row r="515" s="13" customFormat="1">
      <c r="A515" s="13"/>
      <c r="B515" s="234"/>
      <c r="C515" s="235"/>
      <c r="D515" s="236" t="s">
        <v>143</v>
      </c>
      <c r="E515" s="237" t="s">
        <v>1</v>
      </c>
      <c r="F515" s="238" t="s">
        <v>1441</v>
      </c>
      <c r="G515" s="235"/>
      <c r="H515" s="239">
        <v>0.14699999999999999</v>
      </c>
      <c r="I515" s="240"/>
      <c r="J515" s="235"/>
      <c r="K515" s="235"/>
      <c r="L515" s="241"/>
      <c r="M515" s="242"/>
      <c r="N515" s="243"/>
      <c r="O515" s="243"/>
      <c r="P515" s="243"/>
      <c r="Q515" s="243"/>
      <c r="R515" s="243"/>
      <c r="S515" s="243"/>
      <c r="T515" s="24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5" t="s">
        <v>143</v>
      </c>
      <c r="AU515" s="245" t="s">
        <v>150</v>
      </c>
      <c r="AV515" s="13" t="s">
        <v>141</v>
      </c>
      <c r="AW515" s="13" t="s">
        <v>32</v>
      </c>
      <c r="AX515" s="13" t="s">
        <v>76</v>
      </c>
      <c r="AY515" s="245" t="s">
        <v>134</v>
      </c>
    </row>
    <row r="516" s="13" customFormat="1">
      <c r="A516" s="13"/>
      <c r="B516" s="234"/>
      <c r="C516" s="235"/>
      <c r="D516" s="236" t="s">
        <v>143</v>
      </c>
      <c r="E516" s="237" t="s">
        <v>1</v>
      </c>
      <c r="F516" s="238" t="s">
        <v>1442</v>
      </c>
      <c r="G516" s="235"/>
      <c r="H516" s="239">
        <v>0.14999999999999999</v>
      </c>
      <c r="I516" s="240"/>
      <c r="J516" s="235"/>
      <c r="K516" s="235"/>
      <c r="L516" s="241"/>
      <c r="M516" s="242"/>
      <c r="N516" s="243"/>
      <c r="O516" s="243"/>
      <c r="P516" s="243"/>
      <c r="Q516" s="243"/>
      <c r="R516" s="243"/>
      <c r="S516" s="243"/>
      <c r="T516" s="24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5" t="s">
        <v>143</v>
      </c>
      <c r="AU516" s="245" t="s">
        <v>150</v>
      </c>
      <c r="AV516" s="13" t="s">
        <v>141</v>
      </c>
      <c r="AW516" s="13" t="s">
        <v>32</v>
      </c>
      <c r="AX516" s="13" t="s">
        <v>76</v>
      </c>
      <c r="AY516" s="245" t="s">
        <v>134</v>
      </c>
    </row>
    <row r="517" s="13" customFormat="1">
      <c r="A517" s="13"/>
      <c r="B517" s="234"/>
      <c r="C517" s="235"/>
      <c r="D517" s="236" t="s">
        <v>143</v>
      </c>
      <c r="E517" s="237" t="s">
        <v>1</v>
      </c>
      <c r="F517" s="238" t="s">
        <v>1443</v>
      </c>
      <c r="G517" s="235"/>
      <c r="H517" s="239">
        <v>0.14999999999999999</v>
      </c>
      <c r="I517" s="240"/>
      <c r="J517" s="235"/>
      <c r="K517" s="235"/>
      <c r="L517" s="241"/>
      <c r="M517" s="242"/>
      <c r="N517" s="243"/>
      <c r="O517" s="243"/>
      <c r="P517" s="243"/>
      <c r="Q517" s="243"/>
      <c r="R517" s="243"/>
      <c r="S517" s="243"/>
      <c r="T517" s="24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5" t="s">
        <v>143</v>
      </c>
      <c r="AU517" s="245" t="s">
        <v>150</v>
      </c>
      <c r="AV517" s="13" t="s">
        <v>141</v>
      </c>
      <c r="AW517" s="13" t="s">
        <v>32</v>
      </c>
      <c r="AX517" s="13" t="s">
        <v>76</v>
      </c>
      <c r="AY517" s="245" t="s">
        <v>134</v>
      </c>
    </row>
    <row r="518" s="16" customFormat="1">
      <c r="A518" s="16"/>
      <c r="B518" s="268"/>
      <c r="C518" s="269"/>
      <c r="D518" s="236" t="s">
        <v>143</v>
      </c>
      <c r="E518" s="270" t="s">
        <v>1</v>
      </c>
      <c r="F518" s="271" t="s">
        <v>1427</v>
      </c>
      <c r="G518" s="269"/>
      <c r="H518" s="270" t="s">
        <v>1</v>
      </c>
      <c r="I518" s="272"/>
      <c r="J518" s="269"/>
      <c r="K518" s="269"/>
      <c r="L518" s="273"/>
      <c r="M518" s="274"/>
      <c r="N518" s="275"/>
      <c r="O518" s="275"/>
      <c r="P518" s="275"/>
      <c r="Q518" s="275"/>
      <c r="R518" s="275"/>
      <c r="S518" s="275"/>
      <c r="T518" s="27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T518" s="277" t="s">
        <v>143</v>
      </c>
      <c r="AU518" s="277" t="s">
        <v>150</v>
      </c>
      <c r="AV518" s="16" t="s">
        <v>84</v>
      </c>
      <c r="AW518" s="16" t="s">
        <v>32</v>
      </c>
      <c r="AX518" s="16" t="s">
        <v>76</v>
      </c>
      <c r="AY518" s="277" t="s">
        <v>134</v>
      </c>
    </row>
    <row r="519" s="14" customFormat="1">
      <c r="A519" s="14"/>
      <c r="B519" s="246"/>
      <c r="C519" s="247"/>
      <c r="D519" s="236" t="s">
        <v>143</v>
      </c>
      <c r="E519" s="248" t="s">
        <v>1</v>
      </c>
      <c r="F519" s="249" t="s">
        <v>149</v>
      </c>
      <c r="G519" s="247"/>
      <c r="H519" s="250">
        <v>0.59699999999999998</v>
      </c>
      <c r="I519" s="251"/>
      <c r="J519" s="247"/>
      <c r="K519" s="247"/>
      <c r="L519" s="252"/>
      <c r="M519" s="253"/>
      <c r="N519" s="254"/>
      <c r="O519" s="254"/>
      <c r="P519" s="254"/>
      <c r="Q519" s="254"/>
      <c r="R519" s="254"/>
      <c r="S519" s="254"/>
      <c r="T519" s="255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6" t="s">
        <v>143</v>
      </c>
      <c r="AU519" s="256" t="s">
        <v>150</v>
      </c>
      <c r="AV519" s="14" t="s">
        <v>150</v>
      </c>
      <c r="AW519" s="14" t="s">
        <v>32</v>
      </c>
      <c r="AX519" s="14" t="s">
        <v>76</v>
      </c>
      <c r="AY519" s="256" t="s">
        <v>134</v>
      </c>
    </row>
    <row r="520" s="13" customFormat="1">
      <c r="A520" s="13"/>
      <c r="B520" s="234"/>
      <c r="C520" s="235"/>
      <c r="D520" s="236" t="s">
        <v>143</v>
      </c>
      <c r="E520" s="237" t="s">
        <v>1</v>
      </c>
      <c r="F520" s="238" t="s">
        <v>1444</v>
      </c>
      <c r="G520" s="235"/>
      <c r="H520" s="239">
        <v>0.14999999999999999</v>
      </c>
      <c r="I520" s="240"/>
      <c r="J520" s="235"/>
      <c r="K520" s="235"/>
      <c r="L520" s="241"/>
      <c r="M520" s="242"/>
      <c r="N520" s="243"/>
      <c r="O520" s="243"/>
      <c r="P520" s="243"/>
      <c r="Q520" s="243"/>
      <c r="R520" s="243"/>
      <c r="S520" s="243"/>
      <c r="T520" s="24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5" t="s">
        <v>143</v>
      </c>
      <c r="AU520" s="245" t="s">
        <v>150</v>
      </c>
      <c r="AV520" s="13" t="s">
        <v>141</v>
      </c>
      <c r="AW520" s="13" t="s">
        <v>32</v>
      </c>
      <c r="AX520" s="13" t="s">
        <v>76</v>
      </c>
      <c r="AY520" s="245" t="s">
        <v>134</v>
      </c>
    </row>
    <row r="521" s="16" customFormat="1">
      <c r="A521" s="16"/>
      <c r="B521" s="268"/>
      <c r="C521" s="269"/>
      <c r="D521" s="236" t="s">
        <v>143</v>
      </c>
      <c r="E521" s="270" t="s">
        <v>1</v>
      </c>
      <c r="F521" s="271" t="s">
        <v>1445</v>
      </c>
      <c r="G521" s="269"/>
      <c r="H521" s="270" t="s">
        <v>1</v>
      </c>
      <c r="I521" s="272"/>
      <c r="J521" s="269"/>
      <c r="K521" s="269"/>
      <c r="L521" s="273"/>
      <c r="M521" s="274"/>
      <c r="N521" s="275"/>
      <c r="O521" s="275"/>
      <c r="P521" s="275"/>
      <c r="Q521" s="275"/>
      <c r="R521" s="275"/>
      <c r="S521" s="275"/>
      <c r="T521" s="27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T521" s="277" t="s">
        <v>143</v>
      </c>
      <c r="AU521" s="277" t="s">
        <v>150</v>
      </c>
      <c r="AV521" s="16" t="s">
        <v>84</v>
      </c>
      <c r="AW521" s="16" t="s">
        <v>32</v>
      </c>
      <c r="AX521" s="16" t="s">
        <v>76</v>
      </c>
      <c r="AY521" s="277" t="s">
        <v>134</v>
      </c>
    </row>
    <row r="522" s="13" customFormat="1">
      <c r="A522" s="13"/>
      <c r="B522" s="234"/>
      <c r="C522" s="235"/>
      <c r="D522" s="236" t="s">
        <v>143</v>
      </c>
      <c r="E522" s="237" t="s">
        <v>1</v>
      </c>
      <c r="F522" s="238" t="s">
        <v>1446</v>
      </c>
      <c r="G522" s="235"/>
      <c r="H522" s="239">
        <v>0.14999999999999999</v>
      </c>
      <c r="I522" s="240"/>
      <c r="J522" s="235"/>
      <c r="K522" s="235"/>
      <c r="L522" s="241"/>
      <c r="M522" s="242"/>
      <c r="N522" s="243"/>
      <c r="O522" s="243"/>
      <c r="P522" s="243"/>
      <c r="Q522" s="243"/>
      <c r="R522" s="243"/>
      <c r="S522" s="243"/>
      <c r="T522" s="244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5" t="s">
        <v>143</v>
      </c>
      <c r="AU522" s="245" t="s">
        <v>150</v>
      </c>
      <c r="AV522" s="13" t="s">
        <v>141</v>
      </c>
      <c r="AW522" s="13" t="s">
        <v>32</v>
      </c>
      <c r="AX522" s="13" t="s">
        <v>76</v>
      </c>
      <c r="AY522" s="245" t="s">
        <v>134</v>
      </c>
    </row>
    <row r="523" s="16" customFormat="1">
      <c r="A523" s="16"/>
      <c r="B523" s="268"/>
      <c r="C523" s="269"/>
      <c r="D523" s="236" t="s">
        <v>143</v>
      </c>
      <c r="E523" s="270" t="s">
        <v>1</v>
      </c>
      <c r="F523" s="271" t="s">
        <v>1447</v>
      </c>
      <c r="G523" s="269"/>
      <c r="H523" s="270" t="s">
        <v>1</v>
      </c>
      <c r="I523" s="272"/>
      <c r="J523" s="269"/>
      <c r="K523" s="269"/>
      <c r="L523" s="273"/>
      <c r="M523" s="274"/>
      <c r="N523" s="275"/>
      <c r="O523" s="275"/>
      <c r="P523" s="275"/>
      <c r="Q523" s="275"/>
      <c r="R523" s="275"/>
      <c r="S523" s="275"/>
      <c r="T523" s="27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T523" s="277" t="s">
        <v>143</v>
      </c>
      <c r="AU523" s="277" t="s">
        <v>150</v>
      </c>
      <c r="AV523" s="16" t="s">
        <v>84</v>
      </c>
      <c r="AW523" s="16" t="s">
        <v>32</v>
      </c>
      <c r="AX523" s="16" t="s">
        <v>76</v>
      </c>
      <c r="AY523" s="277" t="s">
        <v>134</v>
      </c>
    </row>
    <row r="524" s="16" customFormat="1">
      <c r="A524" s="16"/>
      <c r="B524" s="268"/>
      <c r="C524" s="269"/>
      <c r="D524" s="236" t="s">
        <v>143</v>
      </c>
      <c r="E524" s="270" t="s">
        <v>1</v>
      </c>
      <c r="F524" s="271" t="s">
        <v>1448</v>
      </c>
      <c r="G524" s="269"/>
      <c r="H524" s="270" t="s">
        <v>1</v>
      </c>
      <c r="I524" s="272"/>
      <c r="J524" s="269"/>
      <c r="K524" s="269"/>
      <c r="L524" s="273"/>
      <c r="M524" s="274"/>
      <c r="N524" s="275"/>
      <c r="O524" s="275"/>
      <c r="P524" s="275"/>
      <c r="Q524" s="275"/>
      <c r="R524" s="275"/>
      <c r="S524" s="275"/>
      <c r="T524" s="27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T524" s="277" t="s">
        <v>143</v>
      </c>
      <c r="AU524" s="277" t="s">
        <v>150</v>
      </c>
      <c r="AV524" s="16" t="s">
        <v>84</v>
      </c>
      <c r="AW524" s="16" t="s">
        <v>32</v>
      </c>
      <c r="AX524" s="16" t="s">
        <v>76</v>
      </c>
      <c r="AY524" s="277" t="s">
        <v>134</v>
      </c>
    </row>
    <row r="525" s="13" customFormat="1">
      <c r="A525" s="13"/>
      <c r="B525" s="234"/>
      <c r="C525" s="235"/>
      <c r="D525" s="236" t="s">
        <v>143</v>
      </c>
      <c r="E525" s="237" t="s">
        <v>1</v>
      </c>
      <c r="F525" s="238" t="s">
        <v>1449</v>
      </c>
      <c r="G525" s="235"/>
      <c r="H525" s="239">
        <v>0.14999999999999999</v>
      </c>
      <c r="I525" s="240"/>
      <c r="J525" s="235"/>
      <c r="K525" s="235"/>
      <c r="L525" s="241"/>
      <c r="M525" s="242"/>
      <c r="N525" s="243"/>
      <c r="O525" s="243"/>
      <c r="P525" s="243"/>
      <c r="Q525" s="243"/>
      <c r="R525" s="243"/>
      <c r="S525" s="243"/>
      <c r="T525" s="244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5" t="s">
        <v>143</v>
      </c>
      <c r="AU525" s="245" t="s">
        <v>150</v>
      </c>
      <c r="AV525" s="13" t="s">
        <v>141</v>
      </c>
      <c r="AW525" s="13" t="s">
        <v>32</v>
      </c>
      <c r="AX525" s="13" t="s">
        <v>76</v>
      </c>
      <c r="AY525" s="245" t="s">
        <v>134</v>
      </c>
    </row>
    <row r="526" s="13" customFormat="1">
      <c r="A526" s="13"/>
      <c r="B526" s="234"/>
      <c r="C526" s="235"/>
      <c r="D526" s="236" t="s">
        <v>143</v>
      </c>
      <c r="E526" s="237" t="s">
        <v>1</v>
      </c>
      <c r="F526" s="238" t="s">
        <v>1450</v>
      </c>
      <c r="G526" s="235"/>
      <c r="H526" s="239">
        <v>0.14999999999999999</v>
      </c>
      <c r="I526" s="240"/>
      <c r="J526" s="235"/>
      <c r="K526" s="235"/>
      <c r="L526" s="241"/>
      <c r="M526" s="242"/>
      <c r="N526" s="243"/>
      <c r="O526" s="243"/>
      <c r="P526" s="243"/>
      <c r="Q526" s="243"/>
      <c r="R526" s="243"/>
      <c r="S526" s="243"/>
      <c r="T526" s="244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5" t="s">
        <v>143</v>
      </c>
      <c r="AU526" s="245" t="s">
        <v>150</v>
      </c>
      <c r="AV526" s="13" t="s">
        <v>141</v>
      </c>
      <c r="AW526" s="13" t="s">
        <v>32</v>
      </c>
      <c r="AX526" s="13" t="s">
        <v>76</v>
      </c>
      <c r="AY526" s="245" t="s">
        <v>134</v>
      </c>
    </row>
    <row r="527" s="13" customFormat="1">
      <c r="A527" s="13"/>
      <c r="B527" s="234"/>
      <c r="C527" s="235"/>
      <c r="D527" s="236" t="s">
        <v>143</v>
      </c>
      <c r="E527" s="237" t="s">
        <v>1</v>
      </c>
      <c r="F527" s="238" t="s">
        <v>1451</v>
      </c>
      <c r="G527" s="235"/>
      <c r="H527" s="239">
        <v>0.14999999999999999</v>
      </c>
      <c r="I527" s="240"/>
      <c r="J527" s="235"/>
      <c r="K527" s="235"/>
      <c r="L527" s="241"/>
      <c r="M527" s="242"/>
      <c r="N527" s="243"/>
      <c r="O527" s="243"/>
      <c r="P527" s="243"/>
      <c r="Q527" s="243"/>
      <c r="R527" s="243"/>
      <c r="S527" s="243"/>
      <c r="T527" s="24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5" t="s">
        <v>143</v>
      </c>
      <c r="AU527" s="245" t="s">
        <v>150</v>
      </c>
      <c r="AV527" s="13" t="s">
        <v>141</v>
      </c>
      <c r="AW527" s="13" t="s">
        <v>32</v>
      </c>
      <c r="AX527" s="13" t="s">
        <v>76</v>
      </c>
      <c r="AY527" s="245" t="s">
        <v>134</v>
      </c>
    </row>
    <row r="528" s="16" customFormat="1">
      <c r="A528" s="16"/>
      <c r="B528" s="268"/>
      <c r="C528" s="269"/>
      <c r="D528" s="236" t="s">
        <v>143</v>
      </c>
      <c r="E528" s="270" t="s">
        <v>1</v>
      </c>
      <c r="F528" s="271" t="s">
        <v>1452</v>
      </c>
      <c r="G528" s="269"/>
      <c r="H528" s="270" t="s">
        <v>1</v>
      </c>
      <c r="I528" s="272"/>
      <c r="J528" s="269"/>
      <c r="K528" s="269"/>
      <c r="L528" s="273"/>
      <c r="M528" s="274"/>
      <c r="N528" s="275"/>
      <c r="O528" s="275"/>
      <c r="P528" s="275"/>
      <c r="Q528" s="275"/>
      <c r="R528" s="275"/>
      <c r="S528" s="275"/>
      <c r="T528" s="27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T528" s="277" t="s">
        <v>143</v>
      </c>
      <c r="AU528" s="277" t="s">
        <v>150</v>
      </c>
      <c r="AV528" s="16" t="s">
        <v>84</v>
      </c>
      <c r="AW528" s="16" t="s">
        <v>32</v>
      </c>
      <c r="AX528" s="16" t="s">
        <v>76</v>
      </c>
      <c r="AY528" s="277" t="s">
        <v>134</v>
      </c>
    </row>
    <row r="529" s="14" customFormat="1">
      <c r="A529" s="14"/>
      <c r="B529" s="246"/>
      <c r="C529" s="247"/>
      <c r="D529" s="236" t="s">
        <v>143</v>
      </c>
      <c r="E529" s="248" t="s">
        <v>1</v>
      </c>
      <c r="F529" s="249" t="s">
        <v>149</v>
      </c>
      <c r="G529" s="247"/>
      <c r="H529" s="250">
        <v>0.75</v>
      </c>
      <c r="I529" s="251"/>
      <c r="J529" s="247"/>
      <c r="K529" s="247"/>
      <c r="L529" s="252"/>
      <c r="M529" s="253"/>
      <c r="N529" s="254"/>
      <c r="O529" s="254"/>
      <c r="P529" s="254"/>
      <c r="Q529" s="254"/>
      <c r="R529" s="254"/>
      <c r="S529" s="254"/>
      <c r="T529" s="255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6" t="s">
        <v>143</v>
      </c>
      <c r="AU529" s="256" t="s">
        <v>150</v>
      </c>
      <c r="AV529" s="14" t="s">
        <v>150</v>
      </c>
      <c r="AW529" s="14" t="s">
        <v>32</v>
      </c>
      <c r="AX529" s="14" t="s">
        <v>76</v>
      </c>
      <c r="AY529" s="256" t="s">
        <v>134</v>
      </c>
    </row>
    <row r="530" s="15" customFormat="1">
      <c r="A530" s="15"/>
      <c r="B530" s="257"/>
      <c r="C530" s="258"/>
      <c r="D530" s="236" t="s">
        <v>143</v>
      </c>
      <c r="E530" s="259" t="s">
        <v>1</v>
      </c>
      <c r="F530" s="260" t="s">
        <v>152</v>
      </c>
      <c r="G530" s="258"/>
      <c r="H530" s="261">
        <v>2.8319999999999999</v>
      </c>
      <c r="I530" s="262"/>
      <c r="J530" s="258"/>
      <c r="K530" s="258"/>
      <c r="L530" s="263"/>
      <c r="M530" s="264"/>
      <c r="N530" s="265"/>
      <c r="O530" s="265"/>
      <c r="P530" s="265"/>
      <c r="Q530" s="265"/>
      <c r="R530" s="265"/>
      <c r="S530" s="265"/>
      <c r="T530" s="266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67" t="s">
        <v>143</v>
      </c>
      <c r="AU530" s="267" t="s">
        <v>150</v>
      </c>
      <c r="AV530" s="15" t="s">
        <v>140</v>
      </c>
      <c r="AW530" s="15" t="s">
        <v>32</v>
      </c>
      <c r="AX530" s="15" t="s">
        <v>84</v>
      </c>
      <c r="AY530" s="267" t="s">
        <v>134</v>
      </c>
    </row>
    <row r="531" s="2" customFormat="1" ht="24.15" customHeight="1">
      <c r="A531" s="39"/>
      <c r="B531" s="40"/>
      <c r="C531" s="220" t="s">
        <v>844</v>
      </c>
      <c r="D531" s="220" t="s">
        <v>136</v>
      </c>
      <c r="E531" s="221" t="s">
        <v>1453</v>
      </c>
      <c r="F531" s="222" t="s">
        <v>1454</v>
      </c>
      <c r="G531" s="223" t="s">
        <v>775</v>
      </c>
      <c r="H531" s="224">
        <v>128</v>
      </c>
      <c r="I531" s="225"/>
      <c r="J531" s="226">
        <f>ROUND(I531*H531,2)</f>
        <v>0</v>
      </c>
      <c r="K531" s="227"/>
      <c r="L531" s="45"/>
      <c r="M531" s="228" t="s">
        <v>1</v>
      </c>
      <c r="N531" s="229" t="s">
        <v>42</v>
      </c>
      <c r="O531" s="92"/>
      <c r="P531" s="230">
        <f>O531*H531</f>
        <v>0</v>
      </c>
      <c r="Q531" s="230">
        <v>0.02588</v>
      </c>
      <c r="R531" s="230">
        <f>Q531*H531</f>
        <v>3.31264</v>
      </c>
      <c r="S531" s="230">
        <v>0</v>
      </c>
      <c r="T531" s="231">
        <f>S531*H531</f>
        <v>0</v>
      </c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R531" s="232" t="s">
        <v>140</v>
      </c>
      <c r="AT531" s="232" t="s">
        <v>136</v>
      </c>
      <c r="AU531" s="232" t="s">
        <v>150</v>
      </c>
      <c r="AY531" s="18" t="s">
        <v>134</v>
      </c>
      <c r="BE531" s="233">
        <f>IF(N531="základní",J531,0)</f>
        <v>0</v>
      </c>
      <c r="BF531" s="233">
        <f>IF(N531="snížená",J531,0)</f>
        <v>0</v>
      </c>
      <c r="BG531" s="233">
        <f>IF(N531="zákl. přenesená",J531,0)</f>
        <v>0</v>
      </c>
      <c r="BH531" s="233">
        <f>IF(N531="sníž. přenesená",J531,0)</f>
        <v>0</v>
      </c>
      <c r="BI531" s="233">
        <f>IF(N531="nulová",J531,0)</f>
        <v>0</v>
      </c>
      <c r="BJ531" s="18" t="s">
        <v>141</v>
      </c>
      <c r="BK531" s="233">
        <f>ROUND(I531*H531,2)</f>
        <v>0</v>
      </c>
      <c r="BL531" s="18" t="s">
        <v>140</v>
      </c>
      <c r="BM531" s="232" t="s">
        <v>1455</v>
      </c>
    </row>
    <row r="532" s="13" customFormat="1">
      <c r="A532" s="13"/>
      <c r="B532" s="234"/>
      <c r="C532" s="235"/>
      <c r="D532" s="236" t="s">
        <v>143</v>
      </c>
      <c r="E532" s="237" t="s">
        <v>1</v>
      </c>
      <c r="F532" s="238" t="s">
        <v>1456</v>
      </c>
      <c r="G532" s="235"/>
      <c r="H532" s="239">
        <v>128</v>
      </c>
      <c r="I532" s="240"/>
      <c r="J532" s="235"/>
      <c r="K532" s="235"/>
      <c r="L532" s="241"/>
      <c r="M532" s="242"/>
      <c r="N532" s="243"/>
      <c r="O532" s="243"/>
      <c r="P532" s="243"/>
      <c r="Q532" s="243"/>
      <c r="R532" s="243"/>
      <c r="S532" s="243"/>
      <c r="T532" s="24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5" t="s">
        <v>143</v>
      </c>
      <c r="AU532" s="245" t="s">
        <v>150</v>
      </c>
      <c r="AV532" s="13" t="s">
        <v>141</v>
      </c>
      <c r="AW532" s="13" t="s">
        <v>32</v>
      </c>
      <c r="AX532" s="13" t="s">
        <v>84</v>
      </c>
      <c r="AY532" s="245" t="s">
        <v>134</v>
      </c>
    </row>
    <row r="533" s="2" customFormat="1" ht="16.5" customHeight="1">
      <c r="A533" s="39"/>
      <c r="B533" s="40"/>
      <c r="C533" s="284" t="s">
        <v>864</v>
      </c>
      <c r="D533" s="284" t="s">
        <v>1085</v>
      </c>
      <c r="E533" s="285" t="s">
        <v>1457</v>
      </c>
      <c r="F533" s="286" t="s">
        <v>1458</v>
      </c>
      <c r="G533" s="287" t="s">
        <v>775</v>
      </c>
      <c r="H533" s="288">
        <v>16</v>
      </c>
      <c r="I533" s="289"/>
      <c r="J533" s="290">
        <f>ROUND(I533*H533,2)</f>
        <v>0</v>
      </c>
      <c r="K533" s="291"/>
      <c r="L533" s="292"/>
      <c r="M533" s="293" t="s">
        <v>1</v>
      </c>
      <c r="N533" s="294" t="s">
        <v>42</v>
      </c>
      <c r="O533" s="92"/>
      <c r="P533" s="230">
        <f>O533*H533</f>
        <v>0</v>
      </c>
      <c r="Q533" s="230">
        <v>0.027</v>
      </c>
      <c r="R533" s="230">
        <f>Q533*H533</f>
        <v>0.432</v>
      </c>
      <c r="S533" s="230">
        <v>0</v>
      </c>
      <c r="T533" s="231">
        <f>S533*H533</f>
        <v>0</v>
      </c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R533" s="232" t="s">
        <v>216</v>
      </c>
      <c r="AT533" s="232" t="s">
        <v>1085</v>
      </c>
      <c r="AU533" s="232" t="s">
        <v>150</v>
      </c>
      <c r="AY533" s="18" t="s">
        <v>134</v>
      </c>
      <c r="BE533" s="233">
        <f>IF(N533="základní",J533,0)</f>
        <v>0</v>
      </c>
      <c r="BF533" s="233">
        <f>IF(N533="snížená",J533,0)</f>
        <v>0</v>
      </c>
      <c r="BG533" s="233">
        <f>IF(N533="zákl. přenesená",J533,0)</f>
        <v>0</v>
      </c>
      <c r="BH533" s="233">
        <f>IF(N533="sníž. přenesená",J533,0)</f>
        <v>0</v>
      </c>
      <c r="BI533" s="233">
        <f>IF(N533="nulová",J533,0)</f>
        <v>0</v>
      </c>
      <c r="BJ533" s="18" t="s">
        <v>141</v>
      </c>
      <c r="BK533" s="233">
        <f>ROUND(I533*H533,2)</f>
        <v>0</v>
      </c>
      <c r="BL533" s="18" t="s">
        <v>140</v>
      </c>
      <c r="BM533" s="232" t="s">
        <v>1459</v>
      </c>
    </row>
    <row r="534" s="13" customFormat="1">
      <c r="A534" s="13"/>
      <c r="B534" s="234"/>
      <c r="C534" s="235"/>
      <c r="D534" s="236" t="s">
        <v>143</v>
      </c>
      <c r="E534" s="237" t="s">
        <v>1</v>
      </c>
      <c r="F534" s="238" t="s">
        <v>1460</v>
      </c>
      <c r="G534" s="235"/>
      <c r="H534" s="239">
        <v>1</v>
      </c>
      <c r="I534" s="240"/>
      <c r="J534" s="235"/>
      <c r="K534" s="235"/>
      <c r="L534" s="241"/>
      <c r="M534" s="242"/>
      <c r="N534" s="243"/>
      <c r="O534" s="243"/>
      <c r="P534" s="243"/>
      <c r="Q534" s="243"/>
      <c r="R534" s="243"/>
      <c r="S534" s="243"/>
      <c r="T534" s="244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5" t="s">
        <v>143</v>
      </c>
      <c r="AU534" s="245" t="s">
        <v>150</v>
      </c>
      <c r="AV534" s="13" t="s">
        <v>141</v>
      </c>
      <c r="AW534" s="13" t="s">
        <v>32</v>
      </c>
      <c r="AX534" s="13" t="s">
        <v>76</v>
      </c>
      <c r="AY534" s="245" t="s">
        <v>134</v>
      </c>
    </row>
    <row r="535" s="13" customFormat="1">
      <c r="A535" s="13"/>
      <c r="B535" s="234"/>
      <c r="C535" s="235"/>
      <c r="D535" s="236" t="s">
        <v>143</v>
      </c>
      <c r="E535" s="237" t="s">
        <v>1</v>
      </c>
      <c r="F535" s="238" t="s">
        <v>1461</v>
      </c>
      <c r="G535" s="235"/>
      <c r="H535" s="239">
        <v>2</v>
      </c>
      <c r="I535" s="240"/>
      <c r="J535" s="235"/>
      <c r="K535" s="235"/>
      <c r="L535" s="241"/>
      <c r="M535" s="242"/>
      <c r="N535" s="243"/>
      <c r="O535" s="243"/>
      <c r="P535" s="243"/>
      <c r="Q535" s="243"/>
      <c r="R535" s="243"/>
      <c r="S535" s="243"/>
      <c r="T535" s="24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5" t="s">
        <v>143</v>
      </c>
      <c r="AU535" s="245" t="s">
        <v>150</v>
      </c>
      <c r="AV535" s="13" t="s">
        <v>141</v>
      </c>
      <c r="AW535" s="13" t="s">
        <v>32</v>
      </c>
      <c r="AX535" s="13" t="s">
        <v>76</v>
      </c>
      <c r="AY535" s="245" t="s">
        <v>134</v>
      </c>
    </row>
    <row r="536" s="13" customFormat="1">
      <c r="A536" s="13"/>
      <c r="B536" s="234"/>
      <c r="C536" s="235"/>
      <c r="D536" s="236" t="s">
        <v>143</v>
      </c>
      <c r="E536" s="237" t="s">
        <v>1</v>
      </c>
      <c r="F536" s="238" t="s">
        <v>1462</v>
      </c>
      <c r="G536" s="235"/>
      <c r="H536" s="239">
        <v>4</v>
      </c>
      <c r="I536" s="240"/>
      <c r="J536" s="235"/>
      <c r="K536" s="235"/>
      <c r="L536" s="241"/>
      <c r="M536" s="242"/>
      <c r="N536" s="243"/>
      <c r="O536" s="243"/>
      <c r="P536" s="243"/>
      <c r="Q536" s="243"/>
      <c r="R536" s="243"/>
      <c r="S536" s="243"/>
      <c r="T536" s="244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5" t="s">
        <v>143</v>
      </c>
      <c r="AU536" s="245" t="s">
        <v>150</v>
      </c>
      <c r="AV536" s="13" t="s">
        <v>141</v>
      </c>
      <c r="AW536" s="13" t="s">
        <v>32</v>
      </c>
      <c r="AX536" s="13" t="s">
        <v>76</v>
      </c>
      <c r="AY536" s="245" t="s">
        <v>134</v>
      </c>
    </row>
    <row r="537" s="13" customFormat="1">
      <c r="A537" s="13"/>
      <c r="B537" s="234"/>
      <c r="C537" s="235"/>
      <c r="D537" s="236" t="s">
        <v>143</v>
      </c>
      <c r="E537" s="237" t="s">
        <v>1</v>
      </c>
      <c r="F537" s="238" t="s">
        <v>1463</v>
      </c>
      <c r="G537" s="235"/>
      <c r="H537" s="239">
        <v>4</v>
      </c>
      <c r="I537" s="240"/>
      <c r="J537" s="235"/>
      <c r="K537" s="235"/>
      <c r="L537" s="241"/>
      <c r="M537" s="242"/>
      <c r="N537" s="243"/>
      <c r="O537" s="243"/>
      <c r="P537" s="243"/>
      <c r="Q537" s="243"/>
      <c r="R537" s="243"/>
      <c r="S537" s="243"/>
      <c r="T537" s="24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5" t="s">
        <v>143</v>
      </c>
      <c r="AU537" s="245" t="s">
        <v>150</v>
      </c>
      <c r="AV537" s="13" t="s">
        <v>141</v>
      </c>
      <c r="AW537" s="13" t="s">
        <v>32</v>
      </c>
      <c r="AX537" s="13" t="s">
        <v>76</v>
      </c>
      <c r="AY537" s="245" t="s">
        <v>134</v>
      </c>
    </row>
    <row r="538" s="13" customFormat="1">
      <c r="A538" s="13"/>
      <c r="B538" s="234"/>
      <c r="C538" s="235"/>
      <c r="D538" s="236" t="s">
        <v>143</v>
      </c>
      <c r="E538" s="237" t="s">
        <v>1</v>
      </c>
      <c r="F538" s="238" t="s">
        <v>1464</v>
      </c>
      <c r="G538" s="235"/>
      <c r="H538" s="239">
        <v>3</v>
      </c>
      <c r="I538" s="240"/>
      <c r="J538" s="235"/>
      <c r="K538" s="235"/>
      <c r="L538" s="241"/>
      <c r="M538" s="242"/>
      <c r="N538" s="243"/>
      <c r="O538" s="243"/>
      <c r="P538" s="243"/>
      <c r="Q538" s="243"/>
      <c r="R538" s="243"/>
      <c r="S538" s="243"/>
      <c r="T538" s="244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5" t="s">
        <v>143</v>
      </c>
      <c r="AU538" s="245" t="s">
        <v>150</v>
      </c>
      <c r="AV538" s="13" t="s">
        <v>141</v>
      </c>
      <c r="AW538" s="13" t="s">
        <v>32</v>
      </c>
      <c r="AX538" s="13" t="s">
        <v>76</v>
      </c>
      <c r="AY538" s="245" t="s">
        <v>134</v>
      </c>
    </row>
    <row r="539" s="13" customFormat="1">
      <c r="A539" s="13"/>
      <c r="B539" s="234"/>
      <c r="C539" s="235"/>
      <c r="D539" s="236" t="s">
        <v>143</v>
      </c>
      <c r="E539" s="237" t="s">
        <v>1</v>
      </c>
      <c r="F539" s="238" t="s">
        <v>1465</v>
      </c>
      <c r="G539" s="235"/>
      <c r="H539" s="239">
        <v>2</v>
      </c>
      <c r="I539" s="240"/>
      <c r="J539" s="235"/>
      <c r="K539" s="235"/>
      <c r="L539" s="241"/>
      <c r="M539" s="242"/>
      <c r="N539" s="243"/>
      <c r="O539" s="243"/>
      <c r="P539" s="243"/>
      <c r="Q539" s="243"/>
      <c r="R539" s="243"/>
      <c r="S539" s="243"/>
      <c r="T539" s="24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5" t="s">
        <v>143</v>
      </c>
      <c r="AU539" s="245" t="s">
        <v>150</v>
      </c>
      <c r="AV539" s="13" t="s">
        <v>141</v>
      </c>
      <c r="AW539" s="13" t="s">
        <v>32</v>
      </c>
      <c r="AX539" s="13" t="s">
        <v>76</v>
      </c>
      <c r="AY539" s="245" t="s">
        <v>134</v>
      </c>
    </row>
    <row r="540" s="15" customFormat="1">
      <c r="A540" s="15"/>
      <c r="B540" s="257"/>
      <c r="C540" s="258"/>
      <c r="D540" s="236" t="s">
        <v>143</v>
      </c>
      <c r="E540" s="259" t="s">
        <v>1</v>
      </c>
      <c r="F540" s="260" t="s">
        <v>152</v>
      </c>
      <c r="G540" s="258"/>
      <c r="H540" s="261">
        <v>16</v>
      </c>
      <c r="I540" s="262"/>
      <c r="J540" s="258"/>
      <c r="K540" s="258"/>
      <c r="L540" s="263"/>
      <c r="M540" s="264"/>
      <c r="N540" s="265"/>
      <c r="O540" s="265"/>
      <c r="P540" s="265"/>
      <c r="Q540" s="265"/>
      <c r="R540" s="265"/>
      <c r="S540" s="265"/>
      <c r="T540" s="266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67" t="s">
        <v>143</v>
      </c>
      <c r="AU540" s="267" t="s">
        <v>150</v>
      </c>
      <c r="AV540" s="15" t="s">
        <v>140</v>
      </c>
      <c r="AW540" s="15" t="s">
        <v>32</v>
      </c>
      <c r="AX540" s="15" t="s">
        <v>84</v>
      </c>
      <c r="AY540" s="267" t="s">
        <v>134</v>
      </c>
    </row>
    <row r="541" s="2" customFormat="1" ht="16.5" customHeight="1">
      <c r="A541" s="39"/>
      <c r="B541" s="40"/>
      <c r="C541" s="284" t="s">
        <v>868</v>
      </c>
      <c r="D541" s="284" t="s">
        <v>1085</v>
      </c>
      <c r="E541" s="285" t="s">
        <v>1466</v>
      </c>
      <c r="F541" s="286" t="s">
        <v>1467</v>
      </c>
      <c r="G541" s="287" t="s">
        <v>775</v>
      </c>
      <c r="H541" s="288">
        <v>6</v>
      </c>
      <c r="I541" s="289"/>
      <c r="J541" s="290">
        <f>ROUND(I541*H541,2)</f>
        <v>0</v>
      </c>
      <c r="K541" s="291"/>
      <c r="L541" s="292"/>
      <c r="M541" s="293" t="s">
        <v>1</v>
      </c>
      <c r="N541" s="294" t="s">
        <v>42</v>
      </c>
      <c r="O541" s="92"/>
      <c r="P541" s="230">
        <f>O541*H541</f>
        <v>0</v>
      </c>
      <c r="Q541" s="230">
        <v>0.041000000000000002</v>
      </c>
      <c r="R541" s="230">
        <f>Q541*H541</f>
        <v>0.246</v>
      </c>
      <c r="S541" s="230">
        <v>0</v>
      </c>
      <c r="T541" s="231">
        <f>S541*H541</f>
        <v>0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32" t="s">
        <v>216</v>
      </c>
      <c r="AT541" s="232" t="s">
        <v>1085</v>
      </c>
      <c r="AU541" s="232" t="s">
        <v>150</v>
      </c>
      <c r="AY541" s="18" t="s">
        <v>134</v>
      </c>
      <c r="BE541" s="233">
        <f>IF(N541="základní",J541,0)</f>
        <v>0</v>
      </c>
      <c r="BF541" s="233">
        <f>IF(N541="snížená",J541,0)</f>
        <v>0</v>
      </c>
      <c r="BG541" s="233">
        <f>IF(N541="zákl. přenesená",J541,0)</f>
        <v>0</v>
      </c>
      <c r="BH541" s="233">
        <f>IF(N541="sníž. přenesená",J541,0)</f>
        <v>0</v>
      </c>
      <c r="BI541" s="233">
        <f>IF(N541="nulová",J541,0)</f>
        <v>0</v>
      </c>
      <c r="BJ541" s="18" t="s">
        <v>141</v>
      </c>
      <c r="BK541" s="233">
        <f>ROUND(I541*H541,2)</f>
        <v>0</v>
      </c>
      <c r="BL541" s="18" t="s">
        <v>140</v>
      </c>
      <c r="BM541" s="232" t="s">
        <v>1468</v>
      </c>
    </row>
    <row r="542" s="13" customFormat="1">
      <c r="A542" s="13"/>
      <c r="B542" s="234"/>
      <c r="C542" s="235"/>
      <c r="D542" s="236" t="s">
        <v>143</v>
      </c>
      <c r="E542" s="237" t="s">
        <v>1</v>
      </c>
      <c r="F542" s="238" t="s">
        <v>1469</v>
      </c>
      <c r="G542" s="235"/>
      <c r="H542" s="239">
        <v>2</v>
      </c>
      <c r="I542" s="240"/>
      <c r="J542" s="235"/>
      <c r="K542" s="235"/>
      <c r="L542" s="241"/>
      <c r="M542" s="242"/>
      <c r="N542" s="243"/>
      <c r="O542" s="243"/>
      <c r="P542" s="243"/>
      <c r="Q542" s="243"/>
      <c r="R542" s="243"/>
      <c r="S542" s="243"/>
      <c r="T542" s="244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5" t="s">
        <v>143</v>
      </c>
      <c r="AU542" s="245" t="s">
        <v>150</v>
      </c>
      <c r="AV542" s="13" t="s">
        <v>141</v>
      </c>
      <c r="AW542" s="13" t="s">
        <v>32</v>
      </c>
      <c r="AX542" s="13" t="s">
        <v>76</v>
      </c>
      <c r="AY542" s="245" t="s">
        <v>134</v>
      </c>
    </row>
    <row r="543" s="13" customFormat="1">
      <c r="A543" s="13"/>
      <c r="B543" s="234"/>
      <c r="C543" s="235"/>
      <c r="D543" s="236" t="s">
        <v>143</v>
      </c>
      <c r="E543" s="237" t="s">
        <v>1</v>
      </c>
      <c r="F543" s="238" t="s">
        <v>1470</v>
      </c>
      <c r="G543" s="235"/>
      <c r="H543" s="239">
        <v>1</v>
      </c>
      <c r="I543" s="240"/>
      <c r="J543" s="235"/>
      <c r="K543" s="235"/>
      <c r="L543" s="241"/>
      <c r="M543" s="242"/>
      <c r="N543" s="243"/>
      <c r="O543" s="243"/>
      <c r="P543" s="243"/>
      <c r="Q543" s="243"/>
      <c r="R543" s="243"/>
      <c r="S543" s="243"/>
      <c r="T543" s="244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5" t="s">
        <v>143</v>
      </c>
      <c r="AU543" s="245" t="s">
        <v>150</v>
      </c>
      <c r="AV543" s="13" t="s">
        <v>141</v>
      </c>
      <c r="AW543" s="13" t="s">
        <v>32</v>
      </c>
      <c r="AX543" s="13" t="s">
        <v>76</v>
      </c>
      <c r="AY543" s="245" t="s">
        <v>134</v>
      </c>
    </row>
    <row r="544" s="13" customFormat="1">
      <c r="A544" s="13"/>
      <c r="B544" s="234"/>
      <c r="C544" s="235"/>
      <c r="D544" s="236" t="s">
        <v>143</v>
      </c>
      <c r="E544" s="237" t="s">
        <v>1</v>
      </c>
      <c r="F544" s="238" t="s">
        <v>1471</v>
      </c>
      <c r="G544" s="235"/>
      <c r="H544" s="239">
        <v>1</v>
      </c>
      <c r="I544" s="240"/>
      <c r="J544" s="235"/>
      <c r="K544" s="235"/>
      <c r="L544" s="241"/>
      <c r="M544" s="242"/>
      <c r="N544" s="243"/>
      <c r="O544" s="243"/>
      <c r="P544" s="243"/>
      <c r="Q544" s="243"/>
      <c r="R544" s="243"/>
      <c r="S544" s="243"/>
      <c r="T544" s="244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5" t="s">
        <v>143</v>
      </c>
      <c r="AU544" s="245" t="s">
        <v>150</v>
      </c>
      <c r="AV544" s="13" t="s">
        <v>141</v>
      </c>
      <c r="AW544" s="13" t="s">
        <v>32</v>
      </c>
      <c r="AX544" s="13" t="s">
        <v>76</v>
      </c>
      <c r="AY544" s="245" t="s">
        <v>134</v>
      </c>
    </row>
    <row r="545" s="13" customFormat="1">
      <c r="A545" s="13"/>
      <c r="B545" s="234"/>
      <c r="C545" s="235"/>
      <c r="D545" s="236" t="s">
        <v>143</v>
      </c>
      <c r="E545" s="237" t="s">
        <v>1</v>
      </c>
      <c r="F545" s="238" t="s">
        <v>1472</v>
      </c>
      <c r="G545" s="235"/>
      <c r="H545" s="239">
        <v>2</v>
      </c>
      <c r="I545" s="240"/>
      <c r="J545" s="235"/>
      <c r="K545" s="235"/>
      <c r="L545" s="241"/>
      <c r="M545" s="242"/>
      <c r="N545" s="243"/>
      <c r="O545" s="243"/>
      <c r="P545" s="243"/>
      <c r="Q545" s="243"/>
      <c r="R545" s="243"/>
      <c r="S545" s="243"/>
      <c r="T545" s="244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5" t="s">
        <v>143</v>
      </c>
      <c r="AU545" s="245" t="s">
        <v>150</v>
      </c>
      <c r="AV545" s="13" t="s">
        <v>141</v>
      </c>
      <c r="AW545" s="13" t="s">
        <v>32</v>
      </c>
      <c r="AX545" s="13" t="s">
        <v>76</v>
      </c>
      <c r="AY545" s="245" t="s">
        <v>134</v>
      </c>
    </row>
    <row r="546" s="15" customFormat="1">
      <c r="A546" s="15"/>
      <c r="B546" s="257"/>
      <c r="C546" s="258"/>
      <c r="D546" s="236" t="s">
        <v>143</v>
      </c>
      <c r="E546" s="259" t="s">
        <v>1</v>
      </c>
      <c r="F546" s="260" t="s">
        <v>152</v>
      </c>
      <c r="G546" s="258"/>
      <c r="H546" s="261">
        <v>6</v>
      </c>
      <c r="I546" s="262"/>
      <c r="J546" s="258"/>
      <c r="K546" s="258"/>
      <c r="L546" s="263"/>
      <c r="M546" s="264"/>
      <c r="N546" s="265"/>
      <c r="O546" s="265"/>
      <c r="P546" s="265"/>
      <c r="Q546" s="265"/>
      <c r="R546" s="265"/>
      <c r="S546" s="265"/>
      <c r="T546" s="266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67" t="s">
        <v>143</v>
      </c>
      <c r="AU546" s="267" t="s">
        <v>150</v>
      </c>
      <c r="AV546" s="15" t="s">
        <v>140</v>
      </c>
      <c r="AW546" s="15" t="s">
        <v>32</v>
      </c>
      <c r="AX546" s="15" t="s">
        <v>84</v>
      </c>
      <c r="AY546" s="267" t="s">
        <v>134</v>
      </c>
    </row>
    <row r="547" s="2" customFormat="1" ht="16.5" customHeight="1">
      <c r="A547" s="39"/>
      <c r="B547" s="40"/>
      <c r="C547" s="284" t="s">
        <v>878</v>
      </c>
      <c r="D547" s="284" t="s">
        <v>1085</v>
      </c>
      <c r="E547" s="285" t="s">
        <v>1473</v>
      </c>
      <c r="F547" s="286" t="s">
        <v>1474</v>
      </c>
      <c r="G547" s="287" t="s">
        <v>775</v>
      </c>
      <c r="H547" s="288">
        <v>106</v>
      </c>
      <c r="I547" s="289"/>
      <c r="J547" s="290">
        <f>ROUND(I547*H547,2)</f>
        <v>0</v>
      </c>
      <c r="K547" s="291"/>
      <c r="L547" s="292"/>
      <c r="M547" s="293" t="s">
        <v>1</v>
      </c>
      <c r="N547" s="294" t="s">
        <v>42</v>
      </c>
      <c r="O547" s="92"/>
      <c r="P547" s="230">
        <f>O547*H547</f>
        <v>0</v>
      </c>
      <c r="Q547" s="230">
        <v>0.072999999999999995</v>
      </c>
      <c r="R547" s="230">
        <f>Q547*H547</f>
        <v>7.7379999999999995</v>
      </c>
      <c r="S547" s="230">
        <v>0</v>
      </c>
      <c r="T547" s="231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32" t="s">
        <v>216</v>
      </c>
      <c r="AT547" s="232" t="s">
        <v>1085</v>
      </c>
      <c r="AU547" s="232" t="s">
        <v>150</v>
      </c>
      <c r="AY547" s="18" t="s">
        <v>134</v>
      </c>
      <c r="BE547" s="233">
        <f>IF(N547="základní",J547,0)</f>
        <v>0</v>
      </c>
      <c r="BF547" s="233">
        <f>IF(N547="snížená",J547,0)</f>
        <v>0</v>
      </c>
      <c r="BG547" s="233">
        <f>IF(N547="zákl. přenesená",J547,0)</f>
        <v>0</v>
      </c>
      <c r="BH547" s="233">
        <f>IF(N547="sníž. přenesená",J547,0)</f>
        <v>0</v>
      </c>
      <c r="BI547" s="233">
        <f>IF(N547="nulová",J547,0)</f>
        <v>0</v>
      </c>
      <c r="BJ547" s="18" t="s">
        <v>141</v>
      </c>
      <c r="BK547" s="233">
        <f>ROUND(I547*H547,2)</f>
        <v>0</v>
      </c>
      <c r="BL547" s="18" t="s">
        <v>140</v>
      </c>
      <c r="BM547" s="232" t="s">
        <v>1475</v>
      </c>
    </row>
    <row r="548" s="13" customFormat="1">
      <c r="A548" s="13"/>
      <c r="B548" s="234"/>
      <c r="C548" s="235"/>
      <c r="D548" s="236" t="s">
        <v>143</v>
      </c>
      <c r="E548" s="237" t="s">
        <v>1</v>
      </c>
      <c r="F548" s="238" t="s">
        <v>1476</v>
      </c>
      <c r="G548" s="235"/>
      <c r="H548" s="239">
        <v>4</v>
      </c>
      <c r="I548" s="240"/>
      <c r="J548" s="235"/>
      <c r="K548" s="235"/>
      <c r="L548" s="241"/>
      <c r="M548" s="242"/>
      <c r="N548" s="243"/>
      <c r="O548" s="243"/>
      <c r="P548" s="243"/>
      <c r="Q548" s="243"/>
      <c r="R548" s="243"/>
      <c r="S548" s="243"/>
      <c r="T548" s="244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5" t="s">
        <v>143</v>
      </c>
      <c r="AU548" s="245" t="s">
        <v>150</v>
      </c>
      <c r="AV548" s="13" t="s">
        <v>141</v>
      </c>
      <c r="AW548" s="13" t="s">
        <v>32</v>
      </c>
      <c r="AX548" s="13" t="s">
        <v>76</v>
      </c>
      <c r="AY548" s="245" t="s">
        <v>134</v>
      </c>
    </row>
    <row r="549" s="13" customFormat="1">
      <c r="A549" s="13"/>
      <c r="B549" s="234"/>
      <c r="C549" s="235"/>
      <c r="D549" s="236" t="s">
        <v>143</v>
      </c>
      <c r="E549" s="237" t="s">
        <v>1</v>
      </c>
      <c r="F549" s="238" t="s">
        <v>1477</v>
      </c>
      <c r="G549" s="235"/>
      <c r="H549" s="239">
        <v>24</v>
      </c>
      <c r="I549" s="240"/>
      <c r="J549" s="235"/>
      <c r="K549" s="235"/>
      <c r="L549" s="241"/>
      <c r="M549" s="242"/>
      <c r="N549" s="243"/>
      <c r="O549" s="243"/>
      <c r="P549" s="243"/>
      <c r="Q549" s="243"/>
      <c r="R549" s="243"/>
      <c r="S549" s="243"/>
      <c r="T549" s="24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5" t="s">
        <v>143</v>
      </c>
      <c r="AU549" s="245" t="s">
        <v>150</v>
      </c>
      <c r="AV549" s="13" t="s">
        <v>141</v>
      </c>
      <c r="AW549" s="13" t="s">
        <v>32</v>
      </c>
      <c r="AX549" s="13" t="s">
        <v>76</v>
      </c>
      <c r="AY549" s="245" t="s">
        <v>134</v>
      </c>
    </row>
    <row r="550" s="13" customFormat="1">
      <c r="A550" s="13"/>
      <c r="B550" s="234"/>
      <c r="C550" s="235"/>
      <c r="D550" s="236" t="s">
        <v>143</v>
      </c>
      <c r="E550" s="237" t="s">
        <v>1</v>
      </c>
      <c r="F550" s="238" t="s">
        <v>1478</v>
      </c>
      <c r="G550" s="235"/>
      <c r="H550" s="239">
        <v>24</v>
      </c>
      <c r="I550" s="240"/>
      <c r="J550" s="235"/>
      <c r="K550" s="235"/>
      <c r="L550" s="241"/>
      <c r="M550" s="242"/>
      <c r="N550" s="243"/>
      <c r="O550" s="243"/>
      <c r="P550" s="243"/>
      <c r="Q550" s="243"/>
      <c r="R550" s="243"/>
      <c r="S550" s="243"/>
      <c r="T550" s="244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5" t="s">
        <v>143</v>
      </c>
      <c r="AU550" s="245" t="s">
        <v>150</v>
      </c>
      <c r="AV550" s="13" t="s">
        <v>141</v>
      </c>
      <c r="AW550" s="13" t="s">
        <v>32</v>
      </c>
      <c r="AX550" s="13" t="s">
        <v>76</v>
      </c>
      <c r="AY550" s="245" t="s">
        <v>134</v>
      </c>
    </row>
    <row r="551" s="13" customFormat="1">
      <c r="A551" s="13"/>
      <c r="B551" s="234"/>
      <c r="C551" s="235"/>
      <c r="D551" s="236" t="s">
        <v>143</v>
      </c>
      <c r="E551" s="237" t="s">
        <v>1</v>
      </c>
      <c r="F551" s="238" t="s">
        <v>1479</v>
      </c>
      <c r="G551" s="235"/>
      <c r="H551" s="239">
        <v>24</v>
      </c>
      <c r="I551" s="240"/>
      <c r="J551" s="235"/>
      <c r="K551" s="235"/>
      <c r="L551" s="241"/>
      <c r="M551" s="242"/>
      <c r="N551" s="243"/>
      <c r="O551" s="243"/>
      <c r="P551" s="243"/>
      <c r="Q551" s="243"/>
      <c r="R551" s="243"/>
      <c r="S551" s="243"/>
      <c r="T551" s="244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5" t="s">
        <v>143</v>
      </c>
      <c r="AU551" s="245" t="s">
        <v>150</v>
      </c>
      <c r="AV551" s="13" t="s">
        <v>141</v>
      </c>
      <c r="AW551" s="13" t="s">
        <v>32</v>
      </c>
      <c r="AX551" s="13" t="s">
        <v>76</v>
      </c>
      <c r="AY551" s="245" t="s">
        <v>134</v>
      </c>
    </row>
    <row r="552" s="13" customFormat="1">
      <c r="A552" s="13"/>
      <c r="B552" s="234"/>
      <c r="C552" s="235"/>
      <c r="D552" s="236" t="s">
        <v>143</v>
      </c>
      <c r="E552" s="237" t="s">
        <v>1</v>
      </c>
      <c r="F552" s="238" t="s">
        <v>1480</v>
      </c>
      <c r="G552" s="235"/>
      <c r="H552" s="239">
        <v>24</v>
      </c>
      <c r="I552" s="240"/>
      <c r="J552" s="235"/>
      <c r="K552" s="235"/>
      <c r="L552" s="241"/>
      <c r="M552" s="242"/>
      <c r="N552" s="243"/>
      <c r="O552" s="243"/>
      <c r="P552" s="243"/>
      <c r="Q552" s="243"/>
      <c r="R552" s="243"/>
      <c r="S552" s="243"/>
      <c r="T552" s="244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5" t="s">
        <v>143</v>
      </c>
      <c r="AU552" s="245" t="s">
        <v>150</v>
      </c>
      <c r="AV552" s="13" t="s">
        <v>141</v>
      </c>
      <c r="AW552" s="13" t="s">
        <v>32</v>
      </c>
      <c r="AX552" s="13" t="s">
        <v>76</v>
      </c>
      <c r="AY552" s="245" t="s">
        <v>134</v>
      </c>
    </row>
    <row r="553" s="13" customFormat="1">
      <c r="A553" s="13"/>
      <c r="B553" s="234"/>
      <c r="C553" s="235"/>
      <c r="D553" s="236" t="s">
        <v>143</v>
      </c>
      <c r="E553" s="237" t="s">
        <v>1</v>
      </c>
      <c r="F553" s="238" t="s">
        <v>1481</v>
      </c>
      <c r="G553" s="235"/>
      <c r="H553" s="239">
        <v>6</v>
      </c>
      <c r="I553" s="240"/>
      <c r="J553" s="235"/>
      <c r="K553" s="235"/>
      <c r="L553" s="241"/>
      <c r="M553" s="242"/>
      <c r="N553" s="243"/>
      <c r="O553" s="243"/>
      <c r="P553" s="243"/>
      <c r="Q553" s="243"/>
      <c r="R553" s="243"/>
      <c r="S553" s="243"/>
      <c r="T553" s="24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5" t="s">
        <v>143</v>
      </c>
      <c r="AU553" s="245" t="s">
        <v>150</v>
      </c>
      <c r="AV553" s="13" t="s">
        <v>141</v>
      </c>
      <c r="AW553" s="13" t="s">
        <v>32</v>
      </c>
      <c r="AX553" s="13" t="s">
        <v>76</v>
      </c>
      <c r="AY553" s="245" t="s">
        <v>134</v>
      </c>
    </row>
    <row r="554" s="15" customFormat="1">
      <c r="A554" s="15"/>
      <c r="B554" s="257"/>
      <c r="C554" s="258"/>
      <c r="D554" s="236" t="s">
        <v>143</v>
      </c>
      <c r="E554" s="259" t="s">
        <v>1</v>
      </c>
      <c r="F554" s="260" t="s">
        <v>152</v>
      </c>
      <c r="G554" s="258"/>
      <c r="H554" s="261">
        <v>106</v>
      </c>
      <c r="I554" s="262"/>
      <c r="J554" s="258"/>
      <c r="K554" s="258"/>
      <c r="L554" s="263"/>
      <c r="M554" s="264"/>
      <c r="N554" s="265"/>
      <c r="O554" s="265"/>
      <c r="P554" s="265"/>
      <c r="Q554" s="265"/>
      <c r="R554" s="265"/>
      <c r="S554" s="265"/>
      <c r="T554" s="266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67" t="s">
        <v>143</v>
      </c>
      <c r="AU554" s="267" t="s">
        <v>150</v>
      </c>
      <c r="AV554" s="15" t="s">
        <v>140</v>
      </c>
      <c r="AW554" s="15" t="s">
        <v>32</v>
      </c>
      <c r="AX554" s="15" t="s">
        <v>84</v>
      </c>
      <c r="AY554" s="267" t="s">
        <v>134</v>
      </c>
    </row>
    <row r="555" s="2" customFormat="1" ht="24.15" customHeight="1">
      <c r="A555" s="39"/>
      <c r="B555" s="40"/>
      <c r="C555" s="220" t="s">
        <v>894</v>
      </c>
      <c r="D555" s="220" t="s">
        <v>136</v>
      </c>
      <c r="E555" s="221" t="s">
        <v>1482</v>
      </c>
      <c r="F555" s="222" t="s">
        <v>1483</v>
      </c>
      <c r="G555" s="223" t="s">
        <v>775</v>
      </c>
      <c r="H555" s="224">
        <v>2</v>
      </c>
      <c r="I555" s="225"/>
      <c r="J555" s="226">
        <f>ROUND(I555*H555,2)</f>
        <v>0</v>
      </c>
      <c r="K555" s="227"/>
      <c r="L555" s="45"/>
      <c r="M555" s="228" t="s">
        <v>1</v>
      </c>
      <c r="N555" s="229" t="s">
        <v>42</v>
      </c>
      <c r="O555" s="92"/>
      <c r="P555" s="230">
        <f>O555*H555</f>
        <v>0</v>
      </c>
      <c r="Q555" s="230">
        <v>0.030300000000000001</v>
      </c>
      <c r="R555" s="230">
        <f>Q555*H555</f>
        <v>0.060600000000000001</v>
      </c>
      <c r="S555" s="230">
        <v>0</v>
      </c>
      <c r="T555" s="231">
        <f>S555*H555</f>
        <v>0</v>
      </c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R555" s="232" t="s">
        <v>140</v>
      </c>
      <c r="AT555" s="232" t="s">
        <v>136</v>
      </c>
      <c r="AU555" s="232" t="s">
        <v>150</v>
      </c>
      <c r="AY555" s="18" t="s">
        <v>134</v>
      </c>
      <c r="BE555" s="233">
        <f>IF(N555="základní",J555,0)</f>
        <v>0</v>
      </c>
      <c r="BF555" s="233">
        <f>IF(N555="snížená",J555,0)</f>
        <v>0</v>
      </c>
      <c r="BG555" s="233">
        <f>IF(N555="zákl. přenesená",J555,0)</f>
        <v>0</v>
      </c>
      <c r="BH555" s="233">
        <f>IF(N555="sníž. přenesená",J555,0)</f>
        <v>0</v>
      </c>
      <c r="BI555" s="233">
        <f>IF(N555="nulová",J555,0)</f>
        <v>0</v>
      </c>
      <c r="BJ555" s="18" t="s">
        <v>141</v>
      </c>
      <c r="BK555" s="233">
        <f>ROUND(I555*H555,2)</f>
        <v>0</v>
      </c>
      <c r="BL555" s="18" t="s">
        <v>140</v>
      </c>
      <c r="BM555" s="232" t="s">
        <v>1484</v>
      </c>
    </row>
    <row r="556" s="13" customFormat="1">
      <c r="A556" s="13"/>
      <c r="B556" s="234"/>
      <c r="C556" s="235"/>
      <c r="D556" s="236" t="s">
        <v>143</v>
      </c>
      <c r="E556" s="237" t="s">
        <v>1</v>
      </c>
      <c r="F556" s="238" t="s">
        <v>141</v>
      </c>
      <c r="G556" s="235"/>
      <c r="H556" s="239">
        <v>2</v>
      </c>
      <c r="I556" s="240"/>
      <c r="J556" s="235"/>
      <c r="K556" s="235"/>
      <c r="L556" s="241"/>
      <c r="M556" s="242"/>
      <c r="N556" s="243"/>
      <c r="O556" s="243"/>
      <c r="P556" s="243"/>
      <c r="Q556" s="243"/>
      <c r="R556" s="243"/>
      <c r="S556" s="243"/>
      <c r="T556" s="244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5" t="s">
        <v>143</v>
      </c>
      <c r="AU556" s="245" t="s">
        <v>150</v>
      </c>
      <c r="AV556" s="13" t="s">
        <v>141</v>
      </c>
      <c r="AW556" s="13" t="s">
        <v>32</v>
      </c>
      <c r="AX556" s="13" t="s">
        <v>84</v>
      </c>
      <c r="AY556" s="245" t="s">
        <v>134</v>
      </c>
    </row>
    <row r="557" s="2" customFormat="1" ht="16.5" customHeight="1">
      <c r="A557" s="39"/>
      <c r="B557" s="40"/>
      <c r="C557" s="284" t="s">
        <v>903</v>
      </c>
      <c r="D557" s="284" t="s">
        <v>1085</v>
      </c>
      <c r="E557" s="285" t="s">
        <v>1485</v>
      </c>
      <c r="F557" s="286" t="s">
        <v>1486</v>
      </c>
      <c r="G557" s="287" t="s">
        <v>775</v>
      </c>
      <c r="H557" s="288">
        <v>2</v>
      </c>
      <c r="I557" s="289"/>
      <c r="J557" s="290">
        <f>ROUND(I557*H557,2)</f>
        <v>0</v>
      </c>
      <c r="K557" s="291"/>
      <c r="L557" s="292"/>
      <c r="M557" s="293" t="s">
        <v>1</v>
      </c>
      <c r="N557" s="294" t="s">
        <v>42</v>
      </c>
      <c r="O557" s="92"/>
      <c r="P557" s="230">
        <f>O557*H557</f>
        <v>0</v>
      </c>
      <c r="Q557" s="230">
        <v>0.085999999999999993</v>
      </c>
      <c r="R557" s="230">
        <f>Q557*H557</f>
        <v>0.17199999999999999</v>
      </c>
      <c r="S557" s="230">
        <v>0</v>
      </c>
      <c r="T557" s="231">
        <f>S557*H557</f>
        <v>0</v>
      </c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R557" s="232" t="s">
        <v>216</v>
      </c>
      <c r="AT557" s="232" t="s">
        <v>1085</v>
      </c>
      <c r="AU557" s="232" t="s">
        <v>150</v>
      </c>
      <c r="AY557" s="18" t="s">
        <v>134</v>
      </c>
      <c r="BE557" s="233">
        <f>IF(N557="základní",J557,0)</f>
        <v>0</v>
      </c>
      <c r="BF557" s="233">
        <f>IF(N557="snížená",J557,0)</f>
        <v>0</v>
      </c>
      <c r="BG557" s="233">
        <f>IF(N557="zákl. přenesená",J557,0)</f>
        <v>0</v>
      </c>
      <c r="BH557" s="233">
        <f>IF(N557="sníž. přenesená",J557,0)</f>
        <v>0</v>
      </c>
      <c r="BI557" s="233">
        <f>IF(N557="nulová",J557,0)</f>
        <v>0</v>
      </c>
      <c r="BJ557" s="18" t="s">
        <v>141</v>
      </c>
      <c r="BK557" s="233">
        <f>ROUND(I557*H557,2)</f>
        <v>0</v>
      </c>
      <c r="BL557" s="18" t="s">
        <v>140</v>
      </c>
      <c r="BM557" s="232" t="s">
        <v>1487</v>
      </c>
    </row>
    <row r="558" s="13" customFormat="1">
      <c r="A558" s="13"/>
      <c r="B558" s="234"/>
      <c r="C558" s="235"/>
      <c r="D558" s="236" t="s">
        <v>143</v>
      </c>
      <c r="E558" s="237" t="s">
        <v>1</v>
      </c>
      <c r="F558" s="238" t="s">
        <v>1488</v>
      </c>
      <c r="G558" s="235"/>
      <c r="H558" s="239">
        <v>2</v>
      </c>
      <c r="I558" s="240"/>
      <c r="J558" s="235"/>
      <c r="K558" s="235"/>
      <c r="L558" s="241"/>
      <c r="M558" s="242"/>
      <c r="N558" s="243"/>
      <c r="O558" s="243"/>
      <c r="P558" s="243"/>
      <c r="Q558" s="243"/>
      <c r="R558" s="243"/>
      <c r="S558" s="243"/>
      <c r="T558" s="24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5" t="s">
        <v>143</v>
      </c>
      <c r="AU558" s="245" t="s">
        <v>150</v>
      </c>
      <c r="AV558" s="13" t="s">
        <v>141</v>
      </c>
      <c r="AW558" s="13" t="s">
        <v>32</v>
      </c>
      <c r="AX558" s="13" t="s">
        <v>84</v>
      </c>
      <c r="AY558" s="245" t="s">
        <v>134</v>
      </c>
    </row>
    <row r="559" s="2" customFormat="1" ht="16.5" customHeight="1">
      <c r="A559" s="39"/>
      <c r="B559" s="40"/>
      <c r="C559" s="220" t="s">
        <v>912</v>
      </c>
      <c r="D559" s="220" t="s">
        <v>136</v>
      </c>
      <c r="E559" s="221" t="s">
        <v>1489</v>
      </c>
      <c r="F559" s="222" t="s">
        <v>1490</v>
      </c>
      <c r="G559" s="223" t="s">
        <v>775</v>
      </c>
      <c r="H559" s="224">
        <v>76</v>
      </c>
      <c r="I559" s="225"/>
      <c r="J559" s="226">
        <f>ROUND(I559*H559,2)</f>
        <v>0</v>
      </c>
      <c r="K559" s="227"/>
      <c r="L559" s="45"/>
      <c r="M559" s="228" t="s">
        <v>1</v>
      </c>
      <c r="N559" s="229" t="s">
        <v>42</v>
      </c>
      <c r="O559" s="92"/>
      <c r="P559" s="230">
        <f>O559*H559</f>
        <v>0</v>
      </c>
      <c r="Q559" s="230">
        <v>0.022280000000000001</v>
      </c>
      <c r="R559" s="230">
        <f>Q559*H559</f>
        <v>1.6932800000000001</v>
      </c>
      <c r="S559" s="230">
        <v>0</v>
      </c>
      <c r="T559" s="231">
        <f>S559*H559</f>
        <v>0</v>
      </c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R559" s="232" t="s">
        <v>140</v>
      </c>
      <c r="AT559" s="232" t="s">
        <v>136</v>
      </c>
      <c r="AU559" s="232" t="s">
        <v>150</v>
      </c>
      <c r="AY559" s="18" t="s">
        <v>134</v>
      </c>
      <c r="BE559" s="233">
        <f>IF(N559="základní",J559,0)</f>
        <v>0</v>
      </c>
      <c r="BF559" s="233">
        <f>IF(N559="snížená",J559,0)</f>
        <v>0</v>
      </c>
      <c r="BG559" s="233">
        <f>IF(N559="zákl. přenesená",J559,0)</f>
        <v>0</v>
      </c>
      <c r="BH559" s="233">
        <f>IF(N559="sníž. přenesená",J559,0)</f>
        <v>0</v>
      </c>
      <c r="BI559" s="233">
        <f>IF(N559="nulová",J559,0)</f>
        <v>0</v>
      </c>
      <c r="BJ559" s="18" t="s">
        <v>141</v>
      </c>
      <c r="BK559" s="233">
        <f>ROUND(I559*H559,2)</f>
        <v>0</v>
      </c>
      <c r="BL559" s="18" t="s">
        <v>140</v>
      </c>
      <c r="BM559" s="232" t="s">
        <v>1491</v>
      </c>
    </row>
    <row r="560" s="13" customFormat="1">
      <c r="A560" s="13"/>
      <c r="B560" s="234"/>
      <c r="C560" s="235"/>
      <c r="D560" s="236" t="s">
        <v>143</v>
      </c>
      <c r="E560" s="237" t="s">
        <v>1</v>
      </c>
      <c r="F560" s="238" t="s">
        <v>1492</v>
      </c>
      <c r="G560" s="235"/>
      <c r="H560" s="239">
        <v>4</v>
      </c>
      <c r="I560" s="240"/>
      <c r="J560" s="235"/>
      <c r="K560" s="235"/>
      <c r="L560" s="241"/>
      <c r="M560" s="242"/>
      <c r="N560" s="243"/>
      <c r="O560" s="243"/>
      <c r="P560" s="243"/>
      <c r="Q560" s="243"/>
      <c r="R560" s="243"/>
      <c r="S560" s="243"/>
      <c r="T560" s="24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5" t="s">
        <v>143</v>
      </c>
      <c r="AU560" s="245" t="s">
        <v>150</v>
      </c>
      <c r="AV560" s="13" t="s">
        <v>141</v>
      </c>
      <c r="AW560" s="13" t="s">
        <v>32</v>
      </c>
      <c r="AX560" s="13" t="s">
        <v>76</v>
      </c>
      <c r="AY560" s="245" t="s">
        <v>134</v>
      </c>
    </row>
    <row r="561" s="13" customFormat="1">
      <c r="A561" s="13"/>
      <c r="B561" s="234"/>
      <c r="C561" s="235"/>
      <c r="D561" s="236" t="s">
        <v>143</v>
      </c>
      <c r="E561" s="237" t="s">
        <v>1</v>
      </c>
      <c r="F561" s="238" t="s">
        <v>1493</v>
      </c>
      <c r="G561" s="235"/>
      <c r="H561" s="239">
        <v>3</v>
      </c>
      <c r="I561" s="240"/>
      <c r="J561" s="235"/>
      <c r="K561" s="235"/>
      <c r="L561" s="241"/>
      <c r="M561" s="242"/>
      <c r="N561" s="243"/>
      <c r="O561" s="243"/>
      <c r="P561" s="243"/>
      <c r="Q561" s="243"/>
      <c r="R561" s="243"/>
      <c r="S561" s="243"/>
      <c r="T561" s="24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5" t="s">
        <v>143</v>
      </c>
      <c r="AU561" s="245" t="s">
        <v>150</v>
      </c>
      <c r="AV561" s="13" t="s">
        <v>141</v>
      </c>
      <c r="AW561" s="13" t="s">
        <v>32</v>
      </c>
      <c r="AX561" s="13" t="s">
        <v>76</v>
      </c>
      <c r="AY561" s="245" t="s">
        <v>134</v>
      </c>
    </row>
    <row r="562" s="13" customFormat="1">
      <c r="A562" s="13"/>
      <c r="B562" s="234"/>
      <c r="C562" s="235"/>
      <c r="D562" s="236" t="s">
        <v>143</v>
      </c>
      <c r="E562" s="237" t="s">
        <v>1</v>
      </c>
      <c r="F562" s="238" t="s">
        <v>1494</v>
      </c>
      <c r="G562" s="235"/>
      <c r="H562" s="239">
        <v>3</v>
      </c>
      <c r="I562" s="240"/>
      <c r="J562" s="235"/>
      <c r="K562" s="235"/>
      <c r="L562" s="241"/>
      <c r="M562" s="242"/>
      <c r="N562" s="243"/>
      <c r="O562" s="243"/>
      <c r="P562" s="243"/>
      <c r="Q562" s="243"/>
      <c r="R562" s="243"/>
      <c r="S562" s="243"/>
      <c r="T562" s="24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5" t="s">
        <v>143</v>
      </c>
      <c r="AU562" s="245" t="s">
        <v>150</v>
      </c>
      <c r="AV562" s="13" t="s">
        <v>141</v>
      </c>
      <c r="AW562" s="13" t="s">
        <v>32</v>
      </c>
      <c r="AX562" s="13" t="s">
        <v>76</v>
      </c>
      <c r="AY562" s="245" t="s">
        <v>134</v>
      </c>
    </row>
    <row r="563" s="13" customFormat="1">
      <c r="A563" s="13"/>
      <c r="B563" s="234"/>
      <c r="C563" s="235"/>
      <c r="D563" s="236" t="s">
        <v>143</v>
      </c>
      <c r="E563" s="237" t="s">
        <v>1</v>
      </c>
      <c r="F563" s="238" t="s">
        <v>1495</v>
      </c>
      <c r="G563" s="235"/>
      <c r="H563" s="239">
        <v>4</v>
      </c>
      <c r="I563" s="240"/>
      <c r="J563" s="235"/>
      <c r="K563" s="235"/>
      <c r="L563" s="241"/>
      <c r="M563" s="242"/>
      <c r="N563" s="243"/>
      <c r="O563" s="243"/>
      <c r="P563" s="243"/>
      <c r="Q563" s="243"/>
      <c r="R563" s="243"/>
      <c r="S563" s="243"/>
      <c r="T563" s="244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5" t="s">
        <v>143</v>
      </c>
      <c r="AU563" s="245" t="s">
        <v>150</v>
      </c>
      <c r="AV563" s="13" t="s">
        <v>141</v>
      </c>
      <c r="AW563" s="13" t="s">
        <v>32</v>
      </c>
      <c r="AX563" s="13" t="s">
        <v>76</v>
      </c>
      <c r="AY563" s="245" t="s">
        <v>134</v>
      </c>
    </row>
    <row r="564" s="13" customFormat="1">
      <c r="A564" s="13"/>
      <c r="B564" s="234"/>
      <c r="C564" s="235"/>
      <c r="D564" s="236" t="s">
        <v>143</v>
      </c>
      <c r="E564" s="237" t="s">
        <v>1</v>
      </c>
      <c r="F564" s="238" t="s">
        <v>1496</v>
      </c>
      <c r="G564" s="235"/>
      <c r="H564" s="239">
        <v>3</v>
      </c>
      <c r="I564" s="240"/>
      <c r="J564" s="235"/>
      <c r="K564" s="235"/>
      <c r="L564" s="241"/>
      <c r="M564" s="242"/>
      <c r="N564" s="243"/>
      <c r="O564" s="243"/>
      <c r="P564" s="243"/>
      <c r="Q564" s="243"/>
      <c r="R564" s="243"/>
      <c r="S564" s="243"/>
      <c r="T564" s="24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5" t="s">
        <v>143</v>
      </c>
      <c r="AU564" s="245" t="s">
        <v>150</v>
      </c>
      <c r="AV564" s="13" t="s">
        <v>141</v>
      </c>
      <c r="AW564" s="13" t="s">
        <v>32</v>
      </c>
      <c r="AX564" s="13" t="s">
        <v>76</v>
      </c>
      <c r="AY564" s="245" t="s">
        <v>134</v>
      </c>
    </row>
    <row r="565" s="13" customFormat="1">
      <c r="A565" s="13"/>
      <c r="B565" s="234"/>
      <c r="C565" s="235"/>
      <c r="D565" s="236" t="s">
        <v>143</v>
      </c>
      <c r="E565" s="237" t="s">
        <v>1</v>
      </c>
      <c r="F565" s="238" t="s">
        <v>1497</v>
      </c>
      <c r="G565" s="235"/>
      <c r="H565" s="239">
        <v>2</v>
      </c>
      <c r="I565" s="240"/>
      <c r="J565" s="235"/>
      <c r="K565" s="235"/>
      <c r="L565" s="241"/>
      <c r="M565" s="242"/>
      <c r="N565" s="243"/>
      <c r="O565" s="243"/>
      <c r="P565" s="243"/>
      <c r="Q565" s="243"/>
      <c r="R565" s="243"/>
      <c r="S565" s="243"/>
      <c r="T565" s="24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5" t="s">
        <v>143</v>
      </c>
      <c r="AU565" s="245" t="s">
        <v>150</v>
      </c>
      <c r="AV565" s="13" t="s">
        <v>141</v>
      </c>
      <c r="AW565" s="13" t="s">
        <v>32</v>
      </c>
      <c r="AX565" s="13" t="s">
        <v>76</v>
      </c>
      <c r="AY565" s="245" t="s">
        <v>134</v>
      </c>
    </row>
    <row r="566" s="14" customFormat="1">
      <c r="A566" s="14"/>
      <c r="B566" s="246"/>
      <c r="C566" s="247"/>
      <c r="D566" s="236" t="s">
        <v>143</v>
      </c>
      <c r="E566" s="248" t="s">
        <v>1</v>
      </c>
      <c r="F566" s="249" t="s">
        <v>149</v>
      </c>
      <c r="G566" s="247"/>
      <c r="H566" s="250">
        <v>19</v>
      </c>
      <c r="I566" s="251"/>
      <c r="J566" s="247"/>
      <c r="K566" s="247"/>
      <c r="L566" s="252"/>
      <c r="M566" s="253"/>
      <c r="N566" s="254"/>
      <c r="O566" s="254"/>
      <c r="P566" s="254"/>
      <c r="Q566" s="254"/>
      <c r="R566" s="254"/>
      <c r="S566" s="254"/>
      <c r="T566" s="255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6" t="s">
        <v>143</v>
      </c>
      <c r="AU566" s="256" t="s">
        <v>150</v>
      </c>
      <c r="AV566" s="14" t="s">
        <v>150</v>
      </c>
      <c r="AW566" s="14" t="s">
        <v>32</v>
      </c>
      <c r="AX566" s="14" t="s">
        <v>76</v>
      </c>
      <c r="AY566" s="256" t="s">
        <v>134</v>
      </c>
    </row>
    <row r="567" s="13" customFormat="1">
      <c r="A567" s="13"/>
      <c r="B567" s="234"/>
      <c r="C567" s="235"/>
      <c r="D567" s="236" t="s">
        <v>143</v>
      </c>
      <c r="E567" s="237" t="s">
        <v>1</v>
      </c>
      <c r="F567" s="238" t="s">
        <v>1498</v>
      </c>
      <c r="G567" s="235"/>
      <c r="H567" s="239">
        <v>4</v>
      </c>
      <c r="I567" s="240"/>
      <c r="J567" s="235"/>
      <c r="K567" s="235"/>
      <c r="L567" s="241"/>
      <c r="M567" s="242"/>
      <c r="N567" s="243"/>
      <c r="O567" s="243"/>
      <c r="P567" s="243"/>
      <c r="Q567" s="243"/>
      <c r="R567" s="243"/>
      <c r="S567" s="243"/>
      <c r="T567" s="24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5" t="s">
        <v>143</v>
      </c>
      <c r="AU567" s="245" t="s">
        <v>150</v>
      </c>
      <c r="AV567" s="13" t="s">
        <v>141</v>
      </c>
      <c r="AW567" s="13" t="s">
        <v>32</v>
      </c>
      <c r="AX567" s="13" t="s">
        <v>76</v>
      </c>
      <c r="AY567" s="245" t="s">
        <v>134</v>
      </c>
    </row>
    <row r="568" s="13" customFormat="1">
      <c r="A568" s="13"/>
      <c r="B568" s="234"/>
      <c r="C568" s="235"/>
      <c r="D568" s="236" t="s">
        <v>143</v>
      </c>
      <c r="E568" s="237" t="s">
        <v>1</v>
      </c>
      <c r="F568" s="238" t="s">
        <v>1499</v>
      </c>
      <c r="G568" s="235"/>
      <c r="H568" s="239">
        <v>3</v>
      </c>
      <c r="I568" s="240"/>
      <c r="J568" s="235"/>
      <c r="K568" s="235"/>
      <c r="L568" s="241"/>
      <c r="M568" s="242"/>
      <c r="N568" s="243"/>
      <c r="O568" s="243"/>
      <c r="P568" s="243"/>
      <c r="Q568" s="243"/>
      <c r="R568" s="243"/>
      <c r="S568" s="243"/>
      <c r="T568" s="244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5" t="s">
        <v>143</v>
      </c>
      <c r="AU568" s="245" t="s">
        <v>150</v>
      </c>
      <c r="AV568" s="13" t="s">
        <v>141</v>
      </c>
      <c r="AW568" s="13" t="s">
        <v>32</v>
      </c>
      <c r="AX568" s="13" t="s">
        <v>76</v>
      </c>
      <c r="AY568" s="245" t="s">
        <v>134</v>
      </c>
    </row>
    <row r="569" s="13" customFormat="1">
      <c r="A569" s="13"/>
      <c r="B569" s="234"/>
      <c r="C569" s="235"/>
      <c r="D569" s="236" t="s">
        <v>143</v>
      </c>
      <c r="E569" s="237" t="s">
        <v>1</v>
      </c>
      <c r="F569" s="238" t="s">
        <v>1500</v>
      </c>
      <c r="G569" s="235"/>
      <c r="H569" s="239">
        <v>4</v>
      </c>
      <c r="I569" s="240"/>
      <c r="J569" s="235"/>
      <c r="K569" s="235"/>
      <c r="L569" s="241"/>
      <c r="M569" s="242"/>
      <c r="N569" s="243"/>
      <c r="O569" s="243"/>
      <c r="P569" s="243"/>
      <c r="Q569" s="243"/>
      <c r="R569" s="243"/>
      <c r="S569" s="243"/>
      <c r="T569" s="24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5" t="s">
        <v>143</v>
      </c>
      <c r="AU569" s="245" t="s">
        <v>150</v>
      </c>
      <c r="AV569" s="13" t="s">
        <v>141</v>
      </c>
      <c r="AW569" s="13" t="s">
        <v>32</v>
      </c>
      <c r="AX569" s="13" t="s">
        <v>76</v>
      </c>
      <c r="AY569" s="245" t="s">
        <v>134</v>
      </c>
    </row>
    <row r="570" s="13" customFormat="1">
      <c r="A570" s="13"/>
      <c r="B570" s="234"/>
      <c r="C570" s="235"/>
      <c r="D570" s="236" t="s">
        <v>143</v>
      </c>
      <c r="E570" s="237" t="s">
        <v>1</v>
      </c>
      <c r="F570" s="238" t="s">
        <v>1501</v>
      </c>
      <c r="G570" s="235"/>
      <c r="H570" s="239">
        <v>5</v>
      </c>
      <c r="I570" s="240"/>
      <c r="J570" s="235"/>
      <c r="K570" s="235"/>
      <c r="L570" s="241"/>
      <c r="M570" s="242"/>
      <c r="N570" s="243"/>
      <c r="O570" s="243"/>
      <c r="P570" s="243"/>
      <c r="Q570" s="243"/>
      <c r="R570" s="243"/>
      <c r="S570" s="243"/>
      <c r="T570" s="24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5" t="s">
        <v>143</v>
      </c>
      <c r="AU570" s="245" t="s">
        <v>150</v>
      </c>
      <c r="AV570" s="13" t="s">
        <v>141</v>
      </c>
      <c r="AW570" s="13" t="s">
        <v>32</v>
      </c>
      <c r="AX570" s="13" t="s">
        <v>76</v>
      </c>
      <c r="AY570" s="245" t="s">
        <v>134</v>
      </c>
    </row>
    <row r="571" s="13" customFormat="1">
      <c r="A571" s="13"/>
      <c r="B571" s="234"/>
      <c r="C571" s="235"/>
      <c r="D571" s="236" t="s">
        <v>143</v>
      </c>
      <c r="E571" s="237" t="s">
        <v>1</v>
      </c>
      <c r="F571" s="238" t="s">
        <v>1502</v>
      </c>
      <c r="G571" s="235"/>
      <c r="H571" s="239">
        <v>3</v>
      </c>
      <c r="I571" s="240"/>
      <c r="J571" s="235"/>
      <c r="K571" s="235"/>
      <c r="L571" s="241"/>
      <c r="M571" s="242"/>
      <c r="N571" s="243"/>
      <c r="O571" s="243"/>
      <c r="P571" s="243"/>
      <c r="Q571" s="243"/>
      <c r="R571" s="243"/>
      <c r="S571" s="243"/>
      <c r="T571" s="244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5" t="s">
        <v>143</v>
      </c>
      <c r="AU571" s="245" t="s">
        <v>150</v>
      </c>
      <c r="AV571" s="13" t="s">
        <v>141</v>
      </c>
      <c r="AW571" s="13" t="s">
        <v>32</v>
      </c>
      <c r="AX571" s="13" t="s">
        <v>76</v>
      </c>
      <c r="AY571" s="245" t="s">
        <v>134</v>
      </c>
    </row>
    <row r="572" s="13" customFormat="1">
      <c r="A572" s="13"/>
      <c r="B572" s="234"/>
      <c r="C572" s="235"/>
      <c r="D572" s="236" t="s">
        <v>143</v>
      </c>
      <c r="E572" s="237" t="s">
        <v>1</v>
      </c>
      <c r="F572" s="238" t="s">
        <v>1503</v>
      </c>
      <c r="G572" s="235"/>
      <c r="H572" s="239">
        <v>0</v>
      </c>
      <c r="I572" s="240"/>
      <c r="J572" s="235"/>
      <c r="K572" s="235"/>
      <c r="L572" s="241"/>
      <c r="M572" s="242"/>
      <c r="N572" s="243"/>
      <c r="O572" s="243"/>
      <c r="P572" s="243"/>
      <c r="Q572" s="243"/>
      <c r="R572" s="243"/>
      <c r="S572" s="243"/>
      <c r="T572" s="24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5" t="s">
        <v>143</v>
      </c>
      <c r="AU572" s="245" t="s">
        <v>150</v>
      </c>
      <c r="AV572" s="13" t="s">
        <v>141</v>
      </c>
      <c r="AW572" s="13" t="s">
        <v>32</v>
      </c>
      <c r="AX572" s="13" t="s">
        <v>76</v>
      </c>
      <c r="AY572" s="245" t="s">
        <v>134</v>
      </c>
    </row>
    <row r="573" s="14" customFormat="1">
      <c r="A573" s="14"/>
      <c r="B573" s="246"/>
      <c r="C573" s="247"/>
      <c r="D573" s="236" t="s">
        <v>143</v>
      </c>
      <c r="E573" s="248" t="s">
        <v>1</v>
      </c>
      <c r="F573" s="249" t="s">
        <v>149</v>
      </c>
      <c r="G573" s="247"/>
      <c r="H573" s="250">
        <v>19</v>
      </c>
      <c r="I573" s="251"/>
      <c r="J573" s="247"/>
      <c r="K573" s="247"/>
      <c r="L573" s="252"/>
      <c r="M573" s="253"/>
      <c r="N573" s="254"/>
      <c r="O573" s="254"/>
      <c r="P573" s="254"/>
      <c r="Q573" s="254"/>
      <c r="R573" s="254"/>
      <c r="S573" s="254"/>
      <c r="T573" s="25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6" t="s">
        <v>143</v>
      </c>
      <c r="AU573" s="256" t="s">
        <v>150</v>
      </c>
      <c r="AV573" s="14" t="s">
        <v>150</v>
      </c>
      <c r="AW573" s="14" t="s">
        <v>32</v>
      </c>
      <c r="AX573" s="14" t="s">
        <v>76</v>
      </c>
      <c r="AY573" s="256" t="s">
        <v>134</v>
      </c>
    </row>
    <row r="574" s="13" customFormat="1">
      <c r="A574" s="13"/>
      <c r="B574" s="234"/>
      <c r="C574" s="235"/>
      <c r="D574" s="236" t="s">
        <v>143</v>
      </c>
      <c r="E574" s="237" t="s">
        <v>1</v>
      </c>
      <c r="F574" s="238" t="s">
        <v>1504</v>
      </c>
      <c r="G574" s="235"/>
      <c r="H574" s="239">
        <v>4</v>
      </c>
      <c r="I574" s="240"/>
      <c r="J574" s="235"/>
      <c r="K574" s="235"/>
      <c r="L574" s="241"/>
      <c r="M574" s="242"/>
      <c r="N574" s="243"/>
      <c r="O574" s="243"/>
      <c r="P574" s="243"/>
      <c r="Q574" s="243"/>
      <c r="R574" s="243"/>
      <c r="S574" s="243"/>
      <c r="T574" s="244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5" t="s">
        <v>143</v>
      </c>
      <c r="AU574" s="245" t="s">
        <v>150</v>
      </c>
      <c r="AV574" s="13" t="s">
        <v>141</v>
      </c>
      <c r="AW574" s="13" t="s">
        <v>32</v>
      </c>
      <c r="AX574" s="13" t="s">
        <v>76</v>
      </c>
      <c r="AY574" s="245" t="s">
        <v>134</v>
      </c>
    </row>
    <row r="575" s="13" customFormat="1">
      <c r="A575" s="13"/>
      <c r="B575" s="234"/>
      <c r="C575" s="235"/>
      <c r="D575" s="236" t="s">
        <v>143</v>
      </c>
      <c r="E575" s="237" t="s">
        <v>1</v>
      </c>
      <c r="F575" s="238" t="s">
        <v>1505</v>
      </c>
      <c r="G575" s="235"/>
      <c r="H575" s="239">
        <v>3</v>
      </c>
      <c r="I575" s="240"/>
      <c r="J575" s="235"/>
      <c r="K575" s="235"/>
      <c r="L575" s="241"/>
      <c r="M575" s="242"/>
      <c r="N575" s="243"/>
      <c r="O575" s="243"/>
      <c r="P575" s="243"/>
      <c r="Q575" s="243"/>
      <c r="R575" s="243"/>
      <c r="S575" s="243"/>
      <c r="T575" s="244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5" t="s">
        <v>143</v>
      </c>
      <c r="AU575" s="245" t="s">
        <v>150</v>
      </c>
      <c r="AV575" s="13" t="s">
        <v>141</v>
      </c>
      <c r="AW575" s="13" t="s">
        <v>32</v>
      </c>
      <c r="AX575" s="13" t="s">
        <v>76</v>
      </c>
      <c r="AY575" s="245" t="s">
        <v>134</v>
      </c>
    </row>
    <row r="576" s="13" customFormat="1">
      <c r="A576" s="13"/>
      <c r="B576" s="234"/>
      <c r="C576" s="235"/>
      <c r="D576" s="236" t="s">
        <v>143</v>
      </c>
      <c r="E576" s="237" t="s">
        <v>1</v>
      </c>
      <c r="F576" s="238" t="s">
        <v>1506</v>
      </c>
      <c r="G576" s="235"/>
      <c r="H576" s="239">
        <v>4</v>
      </c>
      <c r="I576" s="240"/>
      <c r="J576" s="235"/>
      <c r="K576" s="235"/>
      <c r="L576" s="241"/>
      <c r="M576" s="242"/>
      <c r="N576" s="243"/>
      <c r="O576" s="243"/>
      <c r="P576" s="243"/>
      <c r="Q576" s="243"/>
      <c r="R576" s="243"/>
      <c r="S576" s="243"/>
      <c r="T576" s="244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5" t="s">
        <v>143</v>
      </c>
      <c r="AU576" s="245" t="s">
        <v>150</v>
      </c>
      <c r="AV576" s="13" t="s">
        <v>141</v>
      </c>
      <c r="AW576" s="13" t="s">
        <v>32</v>
      </c>
      <c r="AX576" s="13" t="s">
        <v>76</v>
      </c>
      <c r="AY576" s="245" t="s">
        <v>134</v>
      </c>
    </row>
    <row r="577" s="13" customFormat="1">
      <c r="A577" s="13"/>
      <c r="B577" s="234"/>
      <c r="C577" s="235"/>
      <c r="D577" s="236" t="s">
        <v>143</v>
      </c>
      <c r="E577" s="237" t="s">
        <v>1</v>
      </c>
      <c r="F577" s="238" t="s">
        <v>1507</v>
      </c>
      <c r="G577" s="235"/>
      <c r="H577" s="239">
        <v>5</v>
      </c>
      <c r="I577" s="240"/>
      <c r="J577" s="235"/>
      <c r="K577" s="235"/>
      <c r="L577" s="241"/>
      <c r="M577" s="242"/>
      <c r="N577" s="243"/>
      <c r="O577" s="243"/>
      <c r="P577" s="243"/>
      <c r="Q577" s="243"/>
      <c r="R577" s="243"/>
      <c r="S577" s="243"/>
      <c r="T577" s="24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5" t="s">
        <v>143</v>
      </c>
      <c r="AU577" s="245" t="s">
        <v>150</v>
      </c>
      <c r="AV577" s="13" t="s">
        <v>141</v>
      </c>
      <c r="AW577" s="13" t="s">
        <v>32</v>
      </c>
      <c r="AX577" s="13" t="s">
        <v>76</v>
      </c>
      <c r="AY577" s="245" t="s">
        <v>134</v>
      </c>
    </row>
    <row r="578" s="13" customFormat="1">
      <c r="A578" s="13"/>
      <c r="B578" s="234"/>
      <c r="C578" s="235"/>
      <c r="D578" s="236" t="s">
        <v>143</v>
      </c>
      <c r="E578" s="237" t="s">
        <v>1</v>
      </c>
      <c r="F578" s="238" t="s">
        <v>1508</v>
      </c>
      <c r="G578" s="235"/>
      <c r="H578" s="239">
        <v>3</v>
      </c>
      <c r="I578" s="240"/>
      <c r="J578" s="235"/>
      <c r="K578" s="235"/>
      <c r="L578" s="241"/>
      <c r="M578" s="242"/>
      <c r="N578" s="243"/>
      <c r="O578" s="243"/>
      <c r="P578" s="243"/>
      <c r="Q578" s="243"/>
      <c r="R578" s="243"/>
      <c r="S578" s="243"/>
      <c r="T578" s="24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5" t="s">
        <v>143</v>
      </c>
      <c r="AU578" s="245" t="s">
        <v>150</v>
      </c>
      <c r="AV578" s="13" t="s">
        <v>141</v>
      </c>
      <c r="AW578" s="13" t="s">
        <v>32</v>
      </c>
      <c r="AX578" s="13" t="s">
        <v>76</v>
      </c>
      <c r="AY578" s="245" t="s">
        <v>134</v>
      </c>
    </row>
    <row r="579" s="13" customFormat="1">
      <c r="A579" s="13"/>
      <c r="B579" s="234"/>
      <c r="C579" s="235"/>
      <c r="D579" s="236" t="s">
        <v>143</v>
      </c>
      <c r="E579" s="237" t="s">
        <v>1</v>
      </c>
      <c r="F579" s="238" t="s">
        <v>1509</v>
      </c>
      <c r="G579" s="235"/>
      <c r="H579" s="239">
        <v>0</v>
      </c>
      <c r="I579" s="240"/>
      <c r="J579" s="235"/>
      <c r="K579" s="235"/>
      <c r="L579" s="241"/>
      <c r="M579" s="242"/>
      <c r="N579" s="243"/>
      <c r="O579" s="243"/>
      <c r="P579" s="243"/>
      <c r="Q579" s="243"/>
      <c r="R579" s="243"/>
      <c r="S579" s="243"/>
      <c r="T579" s="24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5" t="s">
        <v>143</v>
      </c>
      <c r="AU579" s="245" t="s">
        <v>150</v>
      </c>
      <c r="AV579" s="13" t="s">
        <v>141</v>
      </c>
      <c r="AW579" s="13" t="s">
        <v>32</v>
      </c>
      <c r="AX579" s="13" t="s">
        <v>76</v>
      </c>
      <c r="AY579" s="245" t="s">
        <v>134</v>
      </c>
    </row>
    <row r="580" s="14" customFormat="1">
      <c r="A580" s="14"/>
      <c r="B580" s="246"/>
      <c r="C580" s="247"/>
      <c r="D580" s="236" t="s">
        <v>143</v>
      </c>
      <c r="E580" s="248" t="s">
        <v>1</v>
      </c>
      <c r="F580" s="249" t="s">
        <v>149</v>
      </c>
      <c r="G580" s="247"/>
      <c r="H580" s="250">
        <v>19</v>
      </c>
      <c r="I580" s="251"/>
      <c r="J580" s="247"/>
      <c r="K580" s="247"/>
      <c r="L580" s="252"/>
      <c r="M580" s="253"/>
      <c r="N580" s="254"/>
      <c r="O580" s="254"/>
      <c r="P580" s="254"/>
      <c r="Q580" s="254"/>
      <c r="R580" s="254"/>
      <c r="S580" s="254"/>
      <c r="T580" s="255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6" t="s">
        <v>143</v>
      </c>
      <c r="AU580" s="256" t="s">
        <v>150</v>
      </c>
      <c r="AV580" s="14" t="s">
        <v>150</v>
      </c>
      <c r="AW580" s="14" t="s">
        <v>32</v>
      </c>
      <c r="AX580" s="14" t="s">
        <v>76</v>
      </c>
      <c r="AY580" s="256" t="s">
        <v>134</v>
      </c>
    </row>
    <row r="581" s="13" customFormat="1">
      <c r="A581" s="13"/>
      <c r="B581" s="234"/>
      <c r="C581" s="235"/>
      <c r="D581" s="236" t="s">
        <v>143</v>
      </c>
      <c r="E581" s="237" t="s">
        <v>1</v>
      </c>
      <c r="F581" s="238" t="s">
        <v>1510</v>
      </c>
      <c r="G581" s="235"/>
      <c r="H581" s="239">
        <v>4</v>
      </c>
      <c r="I581" s="240"/>
      <c r="J581" s="235"/>
      <c r="K581" s="235"/>
      <c r="L581" s="241"/>
      <c r="M581" s="242"/>
      <c r="N581" s="243"/>
      <c r="O581" s="243"/>
      <c r="P581" s="243"/>
      <c r="Q581" s="243"/>
      <c r="R581" s="243"/>
      <c r="S581" s="243"/>
      <c r="T581" s="244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5" t="s">
        <v>143</v>
      </c>
      <c r="AU581" s="245" t="s">
        <v>150</v>
      </c>
      <c r="AV581" s="13" t="s">
        <v>141</v>
      </c>
      <c r="AW581" s="13" t="s">
        <v>32</v>
      </c>
      <c r="AX581" s="13" t="s">
        <v>76</v>
      </c>
      <c r="AY581" s="245" t="s">
        <v>134</v>
      </c>
    </row>
    <row r="582" s="13" customFormat="1">
      <c r="A582" s="13"/>
      <c r="B582" s="234"/>
      <c r="C582" s="235"/>
      <c r="D582" s="236" t="s">
        <v>143</v>
      </c>
      <c r="E582" s="237" t="s">
        <v>1</v>
      </c>
      <c r="F582" s="238" t="s">
        <v>1511</v>
      </c>
      <c r="G582" s="235"/>
      <c r="H582" s="239">
        <v>3</v>
      </c>
      <c r="I582" s="240"/>
      <c r="J582" s="235"/>
      <c r="K582" s="235"/>
      <c r="L582" s="241"/>
      <c r="M582" s="242"/>
      <c r="N582" s="243"/>
      <c r="O582" s="243"/>
      <c r="P582" s="243"/>
      <c r="Q582" s="243"/>
      <c r="R582" s="243"/>
      <c r="S582" s="243"/>
      <c r="T582" s="24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5" t="s">
        <v>143</v>
      </c>
      <c r="AU582" s="245" t="s">
        <v>150</v>
      </c>
      <c r="AV582" s="13" t="s">
        <v>141</v>
      </c>
      <c r="AW582" s="13" t="s">
        <v>32</v>
      </c>
      <c r="AX582" s="13" t="s">
        <v>76</v>
      </c>
      <c r="AY582" s="245" t="s">
        <v>134</v>
      </c>
    </row>
    <row r="583" s="13" customFormat="1">
      <c r="A583" s="13"/>
      <c r="B583" s="234"/>
      <c r="C583" s="235"/>
      <c r="D583" s="236" t="s">
        <v>143</v>
      </c>
      <c r="E583" s="237" t="s">
        <v>1</v>
      </c>
      <c r="F583" s="238" t="s">
        <v>1512</v>
      </c>
      <c r="G583" s="235"/>
      <c r="H583" s="239">
        <v>4</v>
      </c>
      <c r="I583" s="240"/>
      <c r="J583" s="235"/>
      <c r="K583" s="235"/>
      <c r="L583" s="241"/>
      <c r="M583" s="242"/>
      <c r="N583" s="243"/>
      <c r="O583" s="243"/>
      <c r="P583" s="243"/>
      <c r="Q583" s="243"/>
      <c r="R583" s="243"/>
      <c r="S583" s="243"/>
      <c r="T583" s="244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5" t="s">
        <v>143</v>
      </c>
      <c r="AU583" s="245" t="s">
        <v>150</v>
      </c>
      <c r="AV583" s="13" t="s">
        <v>141</v>
      </c>
      <c r="AW583" s="13" t="s">
        <v>32</v>
      </c>
      <c r="AX583" s="13" t="s">
        <v>76</v>
      </c>
      <c r="AY583" s="245" t="s">
        <v>134</v>
      </c>
    </row>
    <row r="584" s="13" customFormat="1">
      <c r="A584" s="13"/>
      <c r="B584" s="234"/>
      <c r="C584" s="235"/>
      <c r="D584" s="236" t="s">
        <v>143</v>
      </c>
      <c r="E584" s="237" t="s">
        <v>1</v>
      </c>
      <c r="F584" s="238" t="s">
        <v>1513</v>
      </c>
      <c r="G584" s="235"/>
      <c r="H584" s="239">
        <v>5</v>
      </c>
      <c r="I584" s="240"/>
      <c r="J584" s="235"/>
      <c r="K584" s="235"/>
      <c r="L584" s="241"/>
      <c r="M584" s="242"/>
      <c r="N584" s="243"/>
      <c r="O584" s="243"/>
      <c r="P584" s="243"/>
      <c r="Q584" s="243"/>
      <c r="R584" s="243"/>
      <c r="S584" s="243"/>
      <c r="T584" s="24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5" t="s">
        <v>143</v>
      </c>
      <c r="AU584" s="245" t="s">
        <v>150</v>
      </c>
      <c r="AV584" s="13" t="s">
        <v>141</v>
      </c>
      <c r="AW584" s="13" t="s">
        <v>32</v>
      </c>
      <c r="AX584" s="13" t="s">
        <v>76</v>
      </c>
      <c r="AY584" s="245" t="s">
        <v>134</v>
      </c>
    </row>
    <row r="585" s="13" customFormat="1">
      <c r="A585" s="13"/>
      <c r="B585" s="234"/>
      <c r="C585" s="235"/>
      <c r="D585" s="236" t="s">
        <v>143</v>
      </c>
      <c r="E585" s="237" t="s">
        <v>1</v>
      </c>
      <c r="F585" s="238" t="s">
        <v>1514</v>
      </c>
      <c r="G585" s="235"/>
      <c r="H585" s="239">
        <v>3</v>
      </c>
      <c r="I585" s="240"/>
      <c r="J585" s="235"/>
      <c r="K585" s="235"/>
      <c r="L585" s="241"/>
      <c r="M585" s="242"/>
      <c r="N585" s="243"/>
      <c r="O585" s="243"/>
      <c r="P585" s="243"/>
      <c r="Q585" s="243"/>
      <c r="R585" s="243"/>
      <c r="S585" s="243"/>
      <c r="T585" s="244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5" t="s">
        <v>143</v>
      </c>
      <c r="AU585" s="245" t="s">
        <v>150</v>
      </c>
      <c r="AV585" s="13" t="s">
        <v>141</v>
      </c>
      <c r="AW585" s="13" t="s">
        <v>32</v>
      </c>
      <c r="AX585" s="13" t="s">
        <v>76</v>
      </c>
      <c r="AY585" s="245" t="s">
        <v>134</v>
      </c>
    </row>
    <row r="586" s="13" customFormat="1">
      <c r="A586" s="13"/>
      <c r="B586" s="234"/>
      <c r="C586" s="235"/>
      <c r="D586" s="236" t="s">
        <v>143</v>
      </c>
      <c r="E586" s="237" t="s">
        <v>1</v>
      </c>
      <c r="F586" s="238" t="s">
        <v>1515</v>
      </c>
      <c r="G586" s="235"/>
      <c r="H586" s="239">
        <v>0</v>
      </c>
      <c r="I586" s="240"/>
      <c r="J586" s="235"/>
      <c r="K586" s="235"/>
      <c r="L586" s="241"/>
      <c r="M586" s="242"/>
      <c r="N586" s="243"/>
      <c r="O586" s="243"/>
      <c r="P586" s="243"/>
      <c r="Q586" s="243"/>
      <c r="R586" s="243"/>
      <c r="S586" s="243"/>
      <c r="T586" s="244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5" t="s">
        <v>143</v>
      </c>
      <c r="AU586" s="245" t="s">
        <v>150</v>
      </c>
      <c r="AV586" s="13" t="s">
        <v>141</v>
      </c>
      <c r="AW586" s="13" t="s">
        <v>32</v>
      </c>
      <c r="AX586" s="13" t="s">
        <v>76</v>
      </c>
      <c r="AY586" s="245" t="s">
        <v>134</v>
      </c>
    </row>
    <row r="587" s="14" customFormat="1">
      <c r="A587" s="14"/>
      <c r="B587" s="246"/>
      <c r="C587" s="247"/>
      <c r="D587" s="236" t="s">
        <v>143</v>
      </c>
      <c r="E587" s="248" t="s">
        <v>1</v>
      </c>
      <c r="F587" s="249" t="s">
        <v>149</v>
      </c>
      <c r="G587" s="247"/>
      <c r="H587" s="250">
        <v>19</v>
      </c>
      <c r="I587" s="251"/>
      <c r="J587" s="247"/>
      <c r="K587" s="247"/>
      <c r="L587" s="252"/>
      <c r="M587" s="253"/>
      <c r="N587" s="254"/>
      <c r="O587" s="254"/>
      <c r="P587" s="254"/>
      <c r="Q587" s="254"/>
      <c r="R587" s="254"/>
      <c r="S587" s="254"/>
      <c r="T587" s="255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6" t="s">
        <v>143</v>
      </c>
      <c r="AU587" s="256" t="s">
        <v>150</v>
      </c>
      <c r="AV587" s="14" t="s">
        <v>150</v>
      </c>
      <c r="AW587" s="14" t="s">
        <v>32</v>
      </c>
      <c r="AX587" s="14" t="s">
        <v>76</v>
      </c>
      <c r="AY587" s="256" t="s">
        <v>134</v>
      </c>
    </row>
    <row r="588" s="13" customFormat="1">
      <c r="A588" s="13"/>
      <c r="B588" s="234"/>
      <c r="C588" s="235"/>
      <c r="D588" s="236" t="s">
        <v>143</v>
      </c>
      <c r="E588" s="237" t="s">
        <v>1</v>
      </c>
      <c r="F588" s="238" t="s">
        <v>1516</v>
      </c>
      <c r="G588" s="235"/>
      <c r="H588" s="239">
        <v>0</v>
      </c>
      <c r="I588" s="240"/>
      <c r="J588" s="235"/>
      <c r="K588" s="235"/>
      <c r="L588" s="241"/>
      <c r="M588" s="242"/>
      <c r="N588" s="243"/>
      <c r="O588" s="243"/>
      <c r="P588" s="243"/>
      <c r="Q588" s="243"/>
      <c r="R588" s="243"/>
      <c r="S588" s="243"/>
      <c r="T588" s="24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5" t="s">
        <v>143</v>
      </c>
      <c r="AU588" s="245" t="s">
        <v>150</v>
      </c>
      <c r="AV588" s="13" t="s">
        <v>141</v>
      </c>
      <c r="AW588" s="13" t="s">
        <v>32</v>
      </c>
      <c r="AX588" s="13" t="s">
        <v>76</v>
      </c>
      <c r="AY588" s="245" t="s">
        <v>134</v>
      </c>
    </row>
    <row r="589" s="15" customFormat="1">
      <c r="A589" s="15"/>
      <c r="B589" s="257"/>
      <c r="C589" s="258"/>
      <c r="D589" s="236" t="s">
        <v>143</v>
      </c>
      <c r="E589" s="259" t="s">
        <v>1</v>
      </c>
      <c r="F589" s="260" t="s">
        <v>152</v>
      </c>
      <c r="G589" s="258"/>
      <c r="H589" s="261">
        <v>76</v>
      </c>
      <c r="I589" s="262"/>
      <c r="J589" s="258"/>
      <c r="K589" s="258"/>
      <c r="L589" s="263"/>
      <c r="M589" s="264"/>
      <c r="N589" s="265"/>
      <c r="O589" s="265"/>
      <c r="P589" s="265"/>
      <c r="Q589" s="265"/>
      <c r="R589" s="265"/>
      <c r="S589" s="265"/>
      <c r="T589" s="266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T589" s="267" t="s">
        <v>143</v>
      </c>
      <c r="AU589" s="267" t="s">
        <v>150</v>
      </c>
      <c r="AV589" s="15" t="s">
        <v>140</v>
      </c>
      <c r="AW589" s="15" t="s">
        <v>32</v>
      </c>
      <c r="AX589" s="15" t="s">
        <v>84</v>
      </c>
      <c r="AY589" s="267" t="s">
        <v>134</v>
      </c>
    </row>
    <row r="590" s="2" customFormat="1" ht="16.5" customHeight="1">
      <c r="A590" s="39"/>
      <c r="B590" s="40"/>
      <c r="C590" s="220" t="s">
        <v>924</v>
      </c>
      <c r="D590" s="220" t="s">
        <v>136</v>
      </c>
      <c r="E590" s="221" t="s">
        <v>1517</v>
      </c>
      <c r="F590" s="222" t="s">
        <v>1518</v>
      </c>
      <c r="G590" s="223" t="s">
        <v>775</v>
      </c>
      <c r="H590" s="224">
        <v>20</v>
      </c>
      <c r="I590" s="225"/>
      <c r="J590" s="226">
        <f>ROUND(I590*H590,2)</f>
        <v>0</v>
      </c>
      <c r="K590" s="227"/>
      <c r="L590" s="45"/>
      <c r="M590" s="228" t="s">
        <v>1</v>
      </c>
      <c r="N590" s="229" t="s">
        <v>42</v>
      </c>
      <c r="O590" s="92"/>
      <c r="P590" s="230">
        <f>O590*H590</f>
        <v>0</v>
      </c>
      <c r="Q590" s="230">
        <v>0.01551</v>
      </c>
      <c r="R590" s="230">
        <f>Q590*H590</f>
        <v>0.31019999999999998</v>
      </c>
      <c r="S590" s="230">
        <v>0</v>
      </c>
      <c r="T590" s="231">
        <f>S590*H590</f>
        <v>0</v>
      </c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R590" s="232" t="s">
        <v>140</v>
      </c>
      <c r="AT590" s="232" t="s">
        <v>136</v>
      </c>
      <c r="AU590" s="232" t="s">
        <v>150</v>
      </c>
      <c r="AY590" s="18" t="s">
        <v>134</v>
      </c>
      <c r="BE590" s="233">
        <f>IF(N590="základní",J590,0)</f>
        <v>0</v>
      </c>
      <c r="BF590" s="233">
        <f>IF(N590="snížená",J590,0)</f>
        <v>0</v>
      </c>
      <c r="BG590" s="233">
        <f>IF(N590="zákl. přenesená",J590,0)</f>
        <v>0</v>
      </c>
      <c r="BH590" s="233">
        <f>IF(N590="sníž. přenesená",J590,0)</f>
        <v>0</v>
      </c>
      <c r="BI590" s="233">
        <f>IF(N590="nulová",J590,0)</f>
        <v>0</v>
      </c>
      <c r="BJ590" s="18" t="s">
        <v>141</v>
      </c>
      <c r="BK590" s="233">
        <f>ROUND(I590*H590,2)</f>
        <v>0</v>
      </c>
      <c r="BL590" s="18" t="s">
        <v>140</v>
      </c>
      <c r="BM590" s="232" t="s">
        <v>1519</v>
      </c>
    </row>
    <row r="591" s="2" customFormat="1" ht="24.15" customHeight="1">
      <c r="A591" s="39"/>
      <c r="B591" s="40"/>
      <c r="C591" s="220" t="s">
        <v>929</v>
      </c>
      <c r="D591" s="220" t="s">
        <v>136</v>
      </c>
      <c r="E591" s="221" t="s">
        <v>1520</v>
      </c>
      <c r="F591" s="222" t="s">
        <v>1521</v>
      </c>
      <c r="G591" s="223" t="s">
        <v>213</v>
      </c>
      <c r="H591" s="224">
        <v>227.69999999999999</v>
      </c>
      <c r="I591" s="225"/>
      <c r="J591" s="226">
        <f>ROUND(I591*H591,2)</f>
        <v>0</v>
      </c>
      <c r="K591" s="227"/>
      <c r="L591" s="45"/>
      <c r="M591" s="228" t="s">
        <v>1</v>
      </c>
      <c r="N591" s="229" t="s">
        <v>42</v>
      </c>
      <c r="O591" s="92"/>
      <c r="P591" s="230">
        <f>O591*H591</f>
        <v>0</v>
      </c>
      <c r="Q591" s="230">
        <v>0</v>
      </c>
      <c r="R591" s="230">
        <f>Q591*H591</f>
        <v>0</v>
      </c>
      <c r="S591" s="230">
        <v>0.053999999999999999</v>
      </c>
      <c r="T591" s="231">
        <f>S591*H591</f>
        <v>12.2958</v>
      </c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R591" s="232" t="s">
        <v>140</v>
      </c>
      <c r="AT591" s="232" t="s">
        <v>136</v>
      </c>
      <c r="AU591" s="232" t="s">
        <v>150</v>
      </c>
      <c r="AY591" s="18" t="s">
        <v>134</v>
      </c>
      <c r="BE591" s="233">
        <f>IF(N591="základní",J591,0)</f>
        <v>0</v>
      </c>
      <c r="BF591" s="233">
        <f>IF(N591="snížená",J591,0)</f>
        <v>0</v>
      </c>
      <c r="BG591" s="233">
        <f>IF(N591="zákl. přenesená",J591,0)</f>
        <v>0</v>
      </c>
      <c r="BH591" s="233">
        <f>IF(N591="sníž. přenesená",J591,0)</f>
        <v>0</v>
      </c>
      <c r="BI591" s="233">
        <f>IF(N591="nulová",J591,0)</f>
        <v>0</v>
      </c>
      <c r="BJ591" s="18" t="s">
        <v>141</v>
      </c>
      <c r="BK591" s="233">
        <f>ROUND(I591*H591,2)</f>
        <v>0</v>
      </c>
      <c r="BL591" s="18" t="s">
        <v>140</v>
      </c>
      <c r="BM591" s="232" t="s">
        <v>1522</v>
      </c>
    </row>
    <row r="592" s="13" customFormat="1">
      <c r="A592" s="13"/>
      <c r="B592" s="234"/>
      <c r="C592" s="235"/>
      <c r="D592" s="236" t="s">
        <v>143</v>
      </c>
      <c r="E592" s="237" t="s">
        <v>1</v>
      </c>
      <c r="F592" s="238" t="s">
        <v>1523</v>
      </c>
      <c r="G592" s="235"/>
      <c r="H592" s="239">
        <v>6</v>
      </c>
      <c r="I592" s="240"/>
      <c r="J592" s="235"/>
      <c r="K592" s="235"/>
      <c r="L592" s="241"/>
      <c r="M592" s="242"/>
      <c r="N592" s="243"/>
      <c r="O592" s="243"/>
      <c r="P592" s="243"/>
      <c r="Q592" s="243"/>
      <c r="R592" s="243"/>
      <c r="S592" s="243"/>
      <c r="T592" s="244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5" t="s">
        <v>143</v>
      </c>
      <c r="AU592" s="245" t="s">
        <v>150</v>
      </c>
      <c r="AV592" s="13" t="s">
        <v>141</v>
      </c>
      <c r="AW592" s="13" t="s">
        <v>32</v>
      </c>
      <c r="AX592" s="13" t="s">
        <v>76</v>
      </c>
      <c r="AY592" s="245" t="s">
        <v>134</v>
      </c>
    </row>
    <row r="593" s="13" customFormat="1">
      <c r="A593" s="13"/>
      <c r="B593" s="234"/>
      <c r="C593" s="235"/>
      <c r="D593" s="236" t="s">
        <v>143</v>
      </c>
      <c r="E593" s="237" t="s">
        <v>1</v>
      </c>
      <c r="F593" s="238" t="s">
        <v>1524</v>
      </c>
      <c r="G593" s="235"/>
      <c r="H593" s="239">
        <v>8.4000000000000004</v>
      </c>
      <c r="I593" s="240"/>
      <c r="J593" s="235"/>
      <c r="K593" s="235"/>
      <c r="L593" s="241"/>
      <c r="M593" s="242"/>
      <c r="N593" s="243"/>
      <c r="O593" s="243"/>
      <c r="P593" s="243"/>
      <c r="Q593" s="243"/>
      <c r="R593" s="243"/>
      <c r="S593" s="243"/>
      <c r="T593" s="244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5" t="s">
        <v>143</v>
      </c>
      <c r="AU593" s="245" t="s">
        <v>150</v>
      </c>
      <c r="AV593" s="13" t="s">
        <v>141</v>
      </c>
      <c r="AW593" s="13" t="s">
        <v>32</v>
      </c>
      <c r="AX593" s="13" t="s">
        <v>76</v>
      </c>
      <c r="AY593" s="245" t="s">
        <v>134</v>
      </c>
    </row>
    <row r="594" s="13" customFormat="1">
      <c r="A594" s="13"/>
      <c r="B594" s="234"/>
      <c r="C594" s="235"/>
      <c r="D594" s="236" t="s">
        <v>143</v>
      </c>
      <c r="E594" s="237" t="s">
        <v>1</v>
      </c>
      <c r="F594" s="238" t="s">
        <v>1525</v>
      </c>
      <c r="G594" s="235"/>
      <c r="H594" s="239">
        <v>0.90000000000000002</v>
      </c>
      <c r="I594" s="240"/>
      <c r="J594" s="235"/>
      <c r="K594" s="235"/>
      <c r="L594" s="241"/>
      <c r="M594" s="242"/>
      <c r="N594" s="243"/>
      <c r="O594" s="243"/>
      <c r="P594" s="243"/>
      <c r="Q594" s="243"/>
      <c r="R594" s="243"/>
      <c r="S594" s="243"/>
      <c r="T594" s="24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5" t="s">
        <v>143</v>
      </c>
      <c r="AU594" s="245" t="s">
        <v>150</v>
      </c>
      <c r="AV594" s="13" t="s">
        <v>141</v>
      </c>
      <c r="AW594" s="13" t="s">
        <v>32</v>
      </c>
      <c r="AX594" s="13" t="s">
        <v>76</v>
      </c>
      <c r="AY594" s="245" t="s">
        <v>134</v>
      </c>
    </row>
    <row r="595" s="14" customFormat="1">
      <c r="A595" s="14"/>
      <c r="B595" s="246"/>
      <c r="C595" s="247"/>
      <c r="D595" s="236" t="s">
        <v>143</v>
      </c>
      <c r="E595" s="248" t="s">
        <v>1</v>
      </c>
      <c r="F595" s="249" t="s">
        <v>149</v>
      </c>
      <c r="G595" s="247"/>
      <c r="H595" s="250">
        <v>15.300000000000001</v>
      </c>
      <c r="I595" s="251"/>
      <c r="J595" s="247"/>
      <c r="K595" s="247"/>
      <c r="L595" s="252"/>
      <c r="M595" s="253"/>
      <c r="N595" s="254"/>
      <c r="O595" s="254"/>
      <c r="P595" s="254"/>
      <c r="Q595" s="254"/>
      <c r="R595" s="254"/>
      <c r="S595" s="254"/>
      <c r="T595" s="255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6" t="s">
        <v>143</v>
      </c>
      <c r="AU595" s="256" t="s">
        <v>150</v>
      </c>
      <c r="AV595" s="14" t="s">
        <v>150</v>
      </c>
      <c r="AW595" s="14" t="s">
        <v>32</v>
      </c>
      <c r="AX595" s="14" t="s">
        <v>76</v>
      </c>
      <c r="AY595" s="256" t="s">
        <v>134</v>
      </c>
    </row>
    <row r="596" s="13" customFormat="1">
      <c r="A596" s="13"/>
      <c r="B596" s="234"/>
      <c r="C596" s="235"/>
      <c r="D596" s="236" t="s">
        <v>143</v>
      </c>
      <c r="E596" s="237" t="s">
        <v>1</v>
      </c>
      <c r="F596" s="238" t="s">
        <v>1526</v>
      </c>
      <c r="G596" s="235"/>
      <c r="H596" s="239">
        <v>6</v>
      </c>
      <c r="I596" s="240"/>
      <c r="J596" s="235"/>
      <c r="K596" s="235"/>
      <c r="L596" s="241"/>
      <c r="M596" s="242"/>
      <c r="N596" s="243"/>
      <c r="O596" s="243"/>
      <c r="P596" s="243"/>
      <c r="Q596" s="243"/>
      <c r="R596" s="243"/>
      <c r="S596" s="243"/>
      <c r="T596" s="24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5" t="s">
        <v>143</v>
      </c>
      <c r="AU596" s="245" t="s">
        <v>150</v>
      </c>
      <c r="AV596" s="13" t="s">
        <v>141</v>
      </c>
      <c r="AW596" s="13" t="s">
        <v>32</v>
      </c>
      <c r="AX596" s="13" t="s">
        <v>76</v>
      </c>
      <c r="AY596" s="245" t="s">
        <v>134</v>
      </c>
    </row>
    <row r="597" s="13" customFormat="1">
      <c r="A597" s="13"/>
      <c r="B597" s="234"/>
      <c r="C597" s="235"/>
      <c r="D597" s="236" t="s">
        <v>143</v>
      </c>
      <c r="E597" s="237" t="s">
        <v>1</v>
      </c>
      <c r="F597" s="238" t="s">
        <v>1527</v>
      </c>
      <c r="G597" s="235"/>
      <c r="H597" s="239">
        <v>6</v>
      </c>
      <c r="I597" s="240"/>
      <c r="J597" s="235"/>
      <c r="K597" s="235"/>
      <c r="L597" s="241"/>
      <c r="M597" s="242"/>
      <c r="N597" s="243"/>
      <c r="O597" s="243"/>
      <c r="P597" s="243"/>
      <c r="Q597" s="243"/>
      <c r="R597" s="243"/>
      <c r="S597" s="243"/>
      <c r="T597" s="24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5" t="s">
        <v>143</v>
      </c>
      <c r="AU597" s="245" t="s">
        <v>150</v>
      </c>
      <c r="AV597" s="13" t="s">
        <v>141</v>
      </c>
      <c r="AW597" s="13" t="s">
        <v>32</v>
      </c>
      <c r="AX597" s="13" t="s">
        <v>76</v>
      </c>
      <c r="AY597" s="245" t="s">
        <v>134</v>
      </c>
    </row>
    <row r="598" s="13" customFormat="1">
      <c r="A598" s="13"/>
      <c r="B598" s="234"/>
      <c r="C598" s="235"/>
      <c r="D598" s="236" t="s">
        <v>143</v>
      </c>
      <c r="E598" s="237" t="s">
        <v>1</v>
      </c>
      <c r="F598" s="238" t="s">
        <v>1528</v>
      </c>
      <c r="G598" s="235"/>
      <c r="H598" s="239">
        <v>1.8</v>
      </c>
      <c r="I598" s="240"/>
      <c r="J598" s="235"/>
      <c r="K598" s="235"/>
      <c r="L598" s="241"/>
      <c r="M598" s="242"/>
      <c r="N598" s="243"/>
      <c r="O598" s="243"/>
      <c r="P598" s="243"/>
      <c r="Q598" s="243"/>
      <c r="R598" s="243"/>
      <c r="S598" s="243"/>
      <c r="T598" s="244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5" t="s">
        <v>143</v>
      </c>
      <c r="AU598" s="245" t="s">
        <v>150</v>
      </c>
      <c r="AV598" s="13" t="s">
        <v>141</v>
      </c>
      <c r="AW598" s="13" t="s">
        <v>32</v>
      </c>
      <c r="AX598" s="13" t="s">
        <v>76</v>
      </c>
      <c r="AY598" s="245" t="s">
        <v>134</v>
      </c>
    </row>
    <row r="599" s="13" customFormat="1">
      <c r="A599" s="13"/>
      <c r="B599" s="234"/>
      <c r="C599" s="235"/>
      <c r="D599" s="236" t="s">
        <v>143</v>
      </c>
      <c r="E599" s="237" t="s">
        <v>1</v>
      </c>
      <c r="F599" s="238" t="s">
        <v>1529</v>
      </c>
      <c r="G599" s="235"/>
      <c r="H599" s="239">
        <v>2.3999999999999999</v>
      </c>
      <c r="I599" s="240"/>
      <c r="J599" s="235"/>
      <c r="K599" s="235"/>
      <c r="L599" s="241"/>
      <c r="M599" s="242"/>
      <c r="N599" s="243"/>
      <c r="O599" s="243"/>
      <c r="P599" s="243"/>
      <c r="Q599" s="243"/>
      <c r="R599" s="243"/>
      <c r="S599" s="243"/>
      <c r="T599" s="244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5" t="s">
        <v>143</v>
      </c>
      <c r="AU599" s="245" t="s">
        <v>150</v>
      </c>
      <c r="AV599" s="13" t="s">
        <v>141</v>
      </c>
      <c r="AW599" s="13" t="s">
        <v>32</v>
      </c>
      <c r="AX599" s="13" t="s">
        <v>76</v>
      </c>
      <c r="AY599" s="245" t="s">
        <v>134</v>
      </c>
    </row>
    <row r="600" s="13" customFormat="1">
      <c r="A600" s="13"/>
      <c r="B600" s="234"/>
      <c r="C600" s="235"/>
      <c r="D600" s="236" t="s">
        <v>143</v>
      </c>
      <c r="E600" s="237" t="s">
        <v>1</v>
      </c>
      <c r="F600" s="238" t="s">
        <v>1530</v>
      </c>
      <c r="G600" s="235"/>
      <c r="H600" s="239">
        <v>6</v>
      </c>
      <c r="I600" s="240"/>
      <c r="J600" s="235"/>
      <c r="K600" s="235"/>
      <c r="L600" s="241"/>
      <c r="M600" s="242"/>
      <c r="N600" s="243"/>
      <c r="O600" s="243"/>
      <c r="P600" s="243"/>
      <c r="Q600" s="243"/>
      <c r="R600" s="243"/>
      <c r="S600" s="243"/>
      <c r="T600" s="244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5" t="s">
        <v>143</v>
      </c>
      <c r="AU600" s="245" t="s">
        <v>150</v>
      </c>
      <c r="AV600" s="13" t="s">
        <v>141</v>
      </c>
      <c r="AW600" s="13" t="s">
        <v>32</v>
      </c>
      <c r="AX600" s="13" t="s">
        <v>76</v>
      </c>
      <c r="AY600" s="245" t="s">
        <v>134</v>
      </c>
    </row>
    <row r="601" s="13" customFormat="1">
      <c r="A601" s="13"/>
      <c r="B601" s="234"/>
      <c r="C601" s="235"/>
      <c r="D601" s="236" t="s">
        <v>143</v>
      </c>
      <c r="E601" s="237" t="s">
        <v>1</v>
      </c>
      <c r="F601" s="238" t="s">
        <v>1531</v>
      </c>
      <c r="G601" s="235"/>
      <c r="H601" s="239">
        <v>1.5</v>
      </c>
      <c r="I601" s="240"/>
      <c r="J601" s="235"/>
      <c r="K601" s="235"/>
      <c r="L601" s="241"/>
      <c r="M601" s="242"/>
      <c r="N601" s="243"/>
      <c r="O601" s="243"/>
      <c r="P601" s="243"/>
      <c r="Q601" s="243"/>
      <c r="R601" s="243"/>
      <c r="S601" s="243"/>
      <c r="T601" s="24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5" t="s">
        <v>143</v>
      </c>
      <c r="AU601" s="245" t="s">
        <v>150</v>
      </c>
      <c r="AV601" s="13" t="s">
        <v>141</v>
      </c>
      <c r="AW601" s="13" t="s">
        <v>32</v>
      </c>
      <c r="AX601" s="13" t="s">
        <v>76</v>
      </c>
      <c r="AY601" s="245" t="s">
        <v>134</v>
      </c>
    </row>
    <row r="602" s="13" customFormat="1">
      <c r="A602" s="13"/>
      <c r="B602" s="234"/>
      <c r="C602" s="235"/>
      <c r="D602" s="236" t="s">
        <v>143</v>
      </c>
      <c r="E602" s="237" t="s">
        <v>1</v>
      </c>
      <c r="F602" s="238" t="s">
        <v>1532</v>
      </c>
      <c r="G602" s="235"/>
      <c r="H602" s="239">
        <v>6</v>
      </c>
      <c r="I602" s="240"/>
      <c r="J602" s="235"/>
      <c r="K602" s="235"/>
      <c r="L602" s="241"/>
      <c r="M602" s="242"/>
      <c r="N602" s="243"/>
      <c r="O602" s="243"/>
      <c r="P602" s="243"/>
      <c r="Q602" s="243"/>
      <c r="R602" s="243"/>
      <c r="S602" s="243"/>
      <c r="T602" s="244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5" t="s">
        <v>143</v>
      </c>
      <c r="AU602" s="245" t="s">
        <v>150</v>
      </c>
      <c r="AV602" s="13" t="s">
        <v>141</v>
      </c>
      <c r="AW602" s="13" t="s">
        <v>32</v>
      </c>
      <c r="AX602" s="13" t="s">
        <v>76</v>
      </c>
      <c r="AY602" s="245" t="s">
        <v>134</v>
      </c>
    </row>
    <row r="603" s="13" customFormat="1">
      <c r="A603" s="13"/>
      <c r="B603" s="234"/>
      <c r="C603" s="235"/>
      <c r="D603" s="236" t="s">
        <v>143</v>
      </c>
      <c r="E603" s="237" t="s">
        <v>1</v>
      </c>
      <c r="F603" s="238" t="s">
        <v>1533</v>
      </c>
      <c r="G603" s="235"/>
      <c r="H603" s="239">
        <v>6</v>
      </c>
      <c r="I603" s="240"/>
      <c r="J603" s="235"/>
      <c r="K603" s="235"/>
      <c r="L603" s="241"/>
      <c r="M603" s="242"/>
      <c r="N603" s="243"/>
      <c r="O603" s="243"/>
      <c r="P603" s="243"/>
      <c r="Q603" s="243"/>
      <c r="R603" s="243"/>
      <c r="S603" s="243"/>
      <c r="T603" s="24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5" t="s">
        <v>143</v>
      </c>
      <c r="AU603" s="245" t="s">
        <v>150</v>
      </c>
      <c r="AV603" s="13" t="s">
        <v>141</v>
      </c>
      <c r="AW603" s="13" t="s">
        <v>32</v>
      </c>
      <c r="AX603" s="13" t="s">
        <v>76</v>
      </c>
      <c r="AY603" s="245" t="s">
        <v>134</v>
      </c>
    </row>
    <row r="604" s="13" customFormat="1">
      <c r="A604" s="13"/>
      <c r="B604" s="234"/>
      <c r="C604" s="235"/>
      <c r="D604" s="236" t="s">
        <v>143</v>
      </c>
      <c r="E604" s="237" t="s">
        <v>1</v>
      </c>
      <c r="F604" s="238" t="s">
        <v>1534</v>
      </c>
      <c r="G604" s="235"/>
      <c r="H604" s="239">
        <v>6</v>
      </c>
      <c r="I604" s="240"/>
      <c r="J604" s="235"/>
      <c r="K604" s="235"/>
      <c r="L604" s="241"/>
      <c r="M604" s="242"/>
      <c r="N604" s="243"/>
      <c r="O604" s="243"/>
      <c r="P604" s="243"/>
      <c r="Q604" s="243"/>
      <c r="R604" s="243"/>
      <c r="S604" s="243"/>
      <c r="T604" s="24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5" t="s">
        <v>143</v>
      </c>
      <c r="AU604" s="245" t="s">
        <v>150</v>
      </c>
      <c r="AV604" s="13" t="s">
        <v>141</v>
      </c>
      <c r="AW604" s="13" t="s">
        <v>32</v>
      </c>
      <c r="AX604" s="13" t="s">
        <v>76</v>
      </c>
      <c r="AY604" s="245" t="s">
        <v>134</v>
      </c>
    </row>
    <row r="605" s="13" customFormat="1">
      <c r="A605" s="13"/>
      <c r="B605" s="234"/>
      <c r="C605" s="235"/>
      <c r="D605" s="236" t="s">
        <v>143</v>
      </c>
      <c r="E605" s="237" t="s">
        <v>1</v>
      </c>
      <c r="F605" s="238" t="s">
        <v>1535</v>
      </c>
      <c r="G605" s="235"/>
      <c r="H605" s="239">
        <v>12</v>
      </c>
      <c r="I605" s="240"/>
      <c r="J605" s="235"/>
      <c r="K605" s="235"/>
      <c r="L605" s="241"/>
      <c r="M605" s="242"/>
      <c r="N605" s="243"/>
      <c r="O605" s="243"/>
      <c r="P605" s="243"/>
      <c r="Q605" s="243"/>
      <c r="R605" s="243"/>
      <c r="S605" s="243"/>
      <c r="T605" s="244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5" t="s">
        <v>143</v>
      </c>
      <c r="AU605" s="245" t="s">
        <v>150</v>
      </c>
      <c r="AV605" s="13" t="s">
        <v>141</v>
      </c>
      <c r="AW605" s="13" t="s">
        <v>32</v>
      </c>
      <c r="AX605" s="13" t="s">
        <v>76</v>
      </c>
      <c r="AY605" s="245" t="s">
        <v>134</v>
      </c>
    </row>
    <row r="606" s="14" customFormat="1">
      <c r="A606" s="14"/>
      <c r="B606" s="246"/>
      <c r="C606" s="247"/>
      <c r="D606" s="236" t="s">
        <v>143</v>
      </c>
      <c r="E606" s="248" t="s">
        <v>1</v>
      </c>
      <c r="F606" s="249" t="s">
        <v>149</v>
      </c>
      <c r="G606" s="247"/>
      <c r="H606" s="250">
        <v>53.700000000000003</v>
      </c>
      <c r="I606" s="251"/>
      <c r="J606" s="247"/>
      <c r="K606" s="247"/>
      <c r="L606" s="252"/>
      <c r="M606" s="253"/>
      <c r="N606" s="254"/>
      <c r="O606" s="254"/>
      <c r="P606" s="254"/>
      <c r="Q606" s="254"/>
      <c r="R606" s="254"/>
      <c r="S606" s="254"/>
      <c r="T606" s="255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6" t="s">
        <v>143</v>
      </c>
      <c r="AU606" s="256" t="s">
        <v>150</v>
      </c>
      <c r="AV606" s="14" t="s">
        <v>150</v>
      </c>
      <c r="AW606" s="14" t="s">
        <v>32</v>
      </c>
      <c r="AX606" s="14" t="s">
        <v>76</v>
      </c>
      <c r="AY606" s="256" t="s">
        <v>134</v>
      </c>
    </row>
    <row r="607" s="13" customFormat="1">
      <c r="A607" s="13"/>
      <c r="B607" s="234"/>
      <c r="C607" s="235"/>
      <c r="D607" s="236" t="s">
        <v>143</v>
      </c>
      <c r="E607" s="237" t="s">
        <v>1</v>
      </c>
      <c r="F607" s="238" t="s">
        <v>1536</v>
      </c>
      <c r="G607" s="235"/>
      <c r="H607" s="239">
        <v>6</v>
      </c>
      <c r="I607" s="240"/>
      <c r="J607" s="235"/>
      <c r="K607" s="235"/>
      <c r="L607" s="241"/>
      <c r="M607" s="242"/>
      <c r="N607" s="243"/>
      <c r="O607" s="243"/>
      <c r="P607" s="243"/>
      <c r="Q607" s="243"/>
      <c r="R607" s="243"/>
      <c r="S607" s="243"/>
      <c r="T607" s="24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5" t="s">
        <v>143</v>
      </c>
      <c r="AU607" s="245" t="s">
        <v>150</v>
      </c>
      <c r="AV607" s="13" t="s">
        <v>141</v>
      </c>
      <c r="AW607" s="13" t="s">
        <v>32</v>
      </c>
      <c r="AX607" s="13" t="s">
        <v>76</v>
      </c>
      <c r="AY607" s="245" t="s">
        <v>134</v>
      </c>
    </row>
    <row r="608" s="13" customFormat="1">
      <c r="A608" s="13"/>
      <c r="B608" s="234"/>
      <c r="C608" s="235"/>
      <c r="D608" s="236" t="s">
        <v>143</v>
      </c>
      <c r="E608" s="237" t="s">
        <v>1</v>
      </c>
      <c r="F608" s="238" t="s">
        <v>1537</v>
      </c>
      <c r="G608" s="235"/>
      <c r="H608" s="239">
        <v>6</v>
      </c>
      <c r="I608" s="240"/>
      <c r="J608" s="235"/>
      <c r="K608" s="235"/>
      <c r="L608" s="241"/>
      <c r="M608" s="242"/>
      <c r="N608" s="243"/>
      <c r="O608" s="243"/>
      <c r="P608" s="243"/>
      <c r="Q608" s="243"/>
      <c r="R608" s="243"/>
      <c r="S608" s="243"/>
      <c r="T608" s="24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5" t="s">
        <v>143</v>
      </c>
      <c r="AU608" s="245" t="s">
        <v>150</v>
      </c>
      <c r="AV608" s="13" t="s">
        <v>141</v>
      </c>
      <c r="AW608" s="13" t="s">
        <v>32</v>
      </c>
      <c r="AX608" s="13" t="s">
        <v>76</v>
      </c>
      <c r="AY608" s="245" t="s">
        <v>134</v>
      </c>
    </row>
    <row r="609" s="13" customFormat="1">
      <c r="A609" s="13"/>
      <c r="B609" s="234"/>
      <c r="C609" s="235"/>
      <c r="D609" s="236" t="s">
        <v>143</v>
      </c>
      <c r="E609" s="237" t="s">
        <v>1</v>
      </c>
      <c r="F609" s="238" t="s">
        <v>1538</v>
      </c>
      <c r="G609" s="235"/>
      <c r="H609" s="239">
        <v>3.6000000000000001</v>
      </c>
      <c r="I609" s="240"/>
      <c r="J609" s="235"/>
      <c r="K609" s="235"/>
      <c r="L609" s="241"/>
      <c r="M609" s="242"/>
      <c r="N609" s="243"/>
      <c r="O609" s="243"/>
      <c r="P609" s="243"/>
      <c r="Q609" s="243"/>
      <c r="R609" s="243"/>
      <c r="S609" s="243"/>
      <c r="T609" s="244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5" t="s">
        <v>143</v>
      </c>
      <c r="AU609" s="245" t="s">
        <v>150</v>
      </c>
      <c r="AV609" s="13" t="s">
        <v>141</v>
      </c>
      <c r="AW609" s="13" t="s">
        <v>32</v>
      </c>
      <c r="AX609" s="13" t="s">
        <v>76</v>
      </c>
      <c r="AY609" s="245" t="s">
        <v>134</v>
      </c>
    </row>
    <row r="610" s="13" customFormat="1">
      <c r="A610" s="13"/>
      <c r="B610" s="234"/>
      <c r="C610" s="235"/>
      <c r="D610" s="236" t="s">
        <v>143</v>
      </c>
      <c r="E610" s="237" t="s">
        <v>1</v>
      </c>
      <c r="F610" s="238" t="s">
        <v>1539</v>
      </c>
      <c r="G610" s="235"/>
      <c r="H610" s="239">
        <v>1.2</v>
      </c>
      <c r="I610" s="240"/>
      <c r="J610" s="235"/>
      <c r="K610" s="235"/>
      <c r="L610" s="241"/>
      <c r="M610" s="242"/>
      <c r="N610" s="243"/>
      <c r="O610" s="243"/>
      <c r="P610" s="243"/>
      <c r="Q610" s="243"/>
      <c r="R610" s="243"/>
      <c r="S610" s="243"/>
      <c r="T610" s="244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5" t="s">
        <v>143</v>
      </c>
      <c r="AU610" s="245" t="s">
        <v>150</v>
      </c>
      <c r="AV610" s="13" t="s">
        <v>141</v>
      </c>
      <c r="AW610" s="13" t="s">
        <v>32</v>
      </c>
      <c r="AX610" s="13" t="s">
        <v>76</v>
      </c>
      <c r="AY610" s="245" t="s">
        <v>134</v>
      </c>
    </row>
    <row r="611" s="13" customFormat="1">
      <c r="A611" s="13"/>
      <c r="B611" s="234"/>
      <c r="C611" s="235"/>
      <c r="D611" s="236" t="s">
        <v>143</v>
      </c>
      <c r="E611" s="237" t="s">
        <v>1</v>
      </c>
      <c r="F611" s="238" t="s">
        <v>1540</v>
      </c>
      <c r="G611" s="235"/>
      <c r="H611" s="239">
        <v>6</v>
      </c>
      <c r="I611" s="240"/>
      <c r="J611" s="235"/>
      <c r="K611" s="235"/>
      <c r="L611" s="241"/>
      <c r="M611" s="242"/>
      <c r="N611" s="243"/>
      <c r="O611" s="243"/>
      <c r="P611" s="243"/>
      <c r="Q611" s="243"/>
      <c r="R611" s="243"/>
      <c r="S611" s="243"/>
      <c r="T611" s="244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5" t="s">
        <v>143</v>
      </c>
      <c r="AU611" s="245" t="s">
        <v>150</v>
      </c>
      <c r="AV611" s="13" t="s">
        <v>141</v>
      </c>
      <c r="AW611" s="13" t="s">
        <v>32</v>
      </c>
      <c r="AX611" s="13" t="s">
        <v>76</v>
      </c>
      <c r="AY611" s="245" t="s">
        <v>134</v>
      </c>
    </row>
    <row r="612" s="13" customFormat="1">
      <c r="A612" s="13"/>
      <c r="B612" s="234"/>
      <c r="C612" s="235"/>
      <c r="D612" s="236" t="s">
        <v>143</v>
      </c>
      <c r="E612" s="237" t="s">
        <v>1</v>
      </c>
      <c r="F612" s="238" t="s">
        <v>1541</v>
      </c>
      <c r="G612" s="235"/>
      <c r="H612" s="239">
        <v>6</v>
      </c>
      <c r="I612" s="240"/>
      <c r="J612" s="235"/>
      <c r="K612" s="235"/>
      <c r="L612" s="241"/>
      <c r="M612" s="242"/>
      <c r="N612" s="243"/>
      <c r="O612" s="243"/>
      <c r="P612" s="243"/>
      <c r="Q612" s="243"/>
      <c r="R612" s="243"/>
      <c r="S612" s="243"/>
      <c r="T612" s="244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5" t="s">
        <v>143</v>
      </c>
      <c r="AU612" s="245" t="s">
        <v>150</v>
      </c>
      <c r="AV612" s="13" t="s">
        <v>141</v>
      </c>
      <c r="AW612" s="13" t="s">
        <v>32</v>
      </c>
      <c r="AX612" s="13" t="s">
        <v>76</v>
      </c>
      <c r="AY612" s="245" t="s">
        <v>134</v>
      </c>
    </row>
    <row r="613" s="13" customFormat="1">
      <c r="A613" s="13"/>
      <c r="B613" s="234"/>
      <c r="C613" s="235"/>
      <c r="D613" s="236" t="s">
        <v>143</v>
      </c>
      <c r="E613" s="237" t="s">
        <v>1</v>
      </c>
      <c r="F613" s="238" t="s">
        <v>1542</v>
      </c>
      <c r="G613" s="235"/>
      <c r="H613" s="239">
        <v>6</v>
      </c>
      <c r="I613" s="240"/>
      <c r="J613" s="235"/>
      <c r="K613" s="235"/>
      <c r="L613" s="241"/>
      <c r="M613" s="242"/>
      <c r="N613" s="243"/>
      <c r="O613" s="243"/>
      <c r="P613" s="243"/>
      <c r="Q613" s="243"/>
      <c r="R613" s="243"/>
      <c r="S613" s="243"/>
      <c r="T613" s="24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5" t="s">
        <v>143</v>
      </c>
      <c r="AU613" s="245" t="s">
        <v>150</v>
      </c>
      <c r="AV613" s="13" t="s">
        <v>141</v>
      </c>
      <c r="AW613" s="13" t="s">
        <v>32</v>
      </c>
      <c r="AX613" s="13" t="s">
        <v>76</v>
      </c>
      <c r="AY613" s="245" t="s">
        <v>134</v>
      </c>
    </row>
    <row r="614" s="13" customFormat="1">
      <c r="A614" s="13"/>
      <c r="B614" s="234"/>
      <c r="C614" s="235"/>
      <c r="D614" s="236" t="s">
        <v>143</v>
      </c>
      <c r="E614" s="237" t="s">
        <v>1</v>
      </c>
      <c r="F614" s="238" t="s">
        <v>1543</v>
      </c>
      <c r="G614" s="235"/>
      <c r="H614" s="239">
        <v>6</v>
      </c>
      <c r="I614" s="240"/>
      <c r="J614" s="235"/>
      <c r="K614" s="235"/>
      <c r="L614" s="241"/>
      <c r="M614" s="242"/>
      <c r="N614" s="243"/>
      <c r="O614" s="243"/>
      <c r="P614" s="243"/>
      <c r="Q614" s="243"/>
      <c r="R614" s="243"/>
      <c r="S614" s="243"/>
      <c r="T614" s="244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5" t="s">
        <v>143</v>
      </c>
      <c r="AU614" s="245" t="s">
        <v>150</v>
      </c>
      <c r="AV614" s="13" t="s">
        <v>141</v>
      </c>
      <c r="AW614" s="13" t="s">
        <v>32</v>
      </c>
      <c r="AX614" s="13" t="s">
        <v>76</v>
      </c>
      <c r="AY614" s="245" t="s">
        <v>134</v>
      </c>
    </row>
    <row r="615" s="13" customFormat="1">
      <c r="A615" s="13"/>
      <c r="B615" s="234"/>
      <c r="C615" s="235"/>
      <c r="D615" s="236" t="s">
        <v>143</v>
      </c>
      <c r="E615" s="237" t="s">
        <v>1</v>
      </c>
      <c r="F615" s="238" t="s">
        <v>1535</v>
      </c>
      <c r="G615" s="235"/>
      <c r="H615" s="239">
        <v>12</v>
      </c>
      <c r="I615" s="240"/>
      <c r="J615" s="235"/>
      <c r="K615" s="235"/>
      <c r="L615" s="241"/>
      <c r="M615" s="242"/>
      <c r="N615" s="243"/>
      <c r="O615" s="243"/>
      <c r="P615" s="243"/>
      <c r="Q615" s="243"/>
      <c r="R615" s="243"/>
      <c r="S615" s="243"/>
      <c r="T615" s="24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5" t="s">
        <v>143</v>
      </c>
      <c r="AU615" s="245" t="s">
        <v>150</v>
      </c>
      <c r="AV615" s="13" t="s">
        <v>141</v>
      </c>
      <c r="AW615" s="13" t="s">
        <v>32</v>
      </c>
      <c r="AX615" s="13" t="s">
        <v>76</v>
      </c>
      <c r="AY615" s="245" t="s">
        <v>134</v>
      </c>
    </row>
    <row r="616" s="14" customFormat="1">
      <c r="A616" s="14"/>
      <c r="B616" s="246"/>
      <c r="C616" s="247"/>
      <c r="D616" s="236" t="s">
        <v>143</v>
      </c>
      <c r="E616" s="248" t="s">
        <v>1</v>
      </c>
      <c r="F616" s="249" t="s">
        <v>149</v>
      </c>
      <c r="G616" s="247"/>
      <c r="H616" s="250">
        <v>52.799999999999997</v>
      </c>
      <c r="I616" s="251"/>
      <c r="J616" s="247"/>
      <c r="K616" s="247"/>
      <c r="L616" s="252"/>
      <c r="M616" s="253"/>
      <c r="N616" s="254"/>
      <c r="O616" s="254"/>
      <c r="P616" s="254"/>
      <c r="Q616" s="254"/>
      <c r="R616" s="254"/>
      <c r="S616" s="254"/>
      <c r="T616" s="255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6" t="s">
        <v>143</v>
      </c>
      <c r="AU616" s="256" t="s">
        <v>150</v>
      </c>
      <c r="AV616" s="14" t="s">
        <v>150</v>
      </c>
      <c r="AW616" s="14" t="s">
        <v>32</v>
      </c>
      <c r="AX616" s="14" t="s">
        <v>76</v>
      </c>
      <c r="AY616" s="256" t="s">
        <v>134</v>
      </c>
    </row>
    <row r="617" s="13" customFormat="1">
      <c r="A617" s="13"/>
      <c r="B617" s="234"/>
      <c r="C617" s="235"/>
      <c r="D617" s="236" t="s">
        <v>143</v>
      </c>
      <c r="E617" s="237" t="s">
        <v>1</v>
      </c>
      <c r="F617" s="238" t="s">
        <v>1544</v>
      </c>
      <c r="G617" s="235"/>
      <c r="H617" s="239">
        <v>6</v>
      </c>
      <c r="I617" s="240"/>
      <c r="J617" s="235"/>
      <c r="K617" s="235"/>
      <c r="L617" s="241"/>
      <c r="M617" s="242"/>
      <c r="N617" s="243"/>
      <c r="O617" s="243"/>
      <c r="P617" s="243"/>
      <c r="Q617" s="243"/>
      <c r="R617" s="243"/>
      <c r="S617" s="243"/>
      <c r="T617" s="24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5" t="s">
        <v>143</v>
      </c>
      <c r="AU617" s="245" t="s">
        <v>150</v>
      </c>
      <c r="AV617" s="13" t="s">
        <v>141</v>
      </c>
      <c r="AW617" s="13" t="s">
        <v>32</v>
      </c>
      <c r="AX617" s="13" t="s">
        <v>76</v>
      </c>
      <c r="AY617" s="245" t="s">
        <v>134</v>
      </c>
    </row>
    <row r="618" s="13" customFormat="1">
      <c r="A618" s="13"/>
      <c r="B618" s="234"/>
      <c r="C618" s="235"/>
      <c r="D618" s="236" t="s">
        <v>143</v>
      </c>
      <c r="E618" s="237" t="s">
        <v>1</v>
      </c>
      <c r="F618" s="238" t="s">
        <v>1545</v>
      </c>
      <c r="G618" s="235"/>
      <c r="H618" s="239">
        <v>6</v>
      </c>
      <c r="I618" s="240"/>
      <c r="J618" s="235"/>
      <c r="K618" s="235"/>
      <c r="L618" s="241"/>
      <c r="M618" s="242"/>
      <c r="N618" s="243"/>
      <c r="O618" s="243"/>
      <c r="P618" s="243"/>
      <c r="Q618" s="243"/>
      <c r="R618" s="243"/>
      <c r="S618" s="243"/>
      <c r="T618" s="244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5" t="s">
        <v>143</v>
      </c>
      <c r="AU618" s="245" t="s">
        <v>150</v>
      </c>
      <c r="AV618" s="13" t="s">
        <v>141</v>
      </c>
      <c r="AW618" s="13" t="s">
        <v>32</v>
      </c>
      <c r="AX618" s="13" t="s">
        <v>76</v>
      </c>
      <c r="AY618" s="245" t="s">
        <v>134</v>
      </c>
    </row>
    <row r="619" s="13" customFormat="1">
      <c r="A619" s="13"/>
      <c r="B619" s="234"/>
      <c r="C619" s="235"/>
      <c r="D619" s="236" t="s">
        <v>143</v>
      </c>
      <c r="E619" s="237" t="s">
        <v>1</v>
      </c>
      <c r="F619" s="238" t="s">
        <v>1546</v>
      </c>
      <c r="G619" s="235"/>
      <c r="H619" s="239">
        <v>6</v>
      </c>
      <c r="I619" s="240"/>
      <c r="J619" s="235"/>
      <c r="K619" s="235"/>
      <c r="L619" s="241"/>
      <c r="M619" s="242"/>
      <c r="N619" s="243"/>
      <c r="O619" s="243"/>
      <c r="P619" s="243"/>
      <c r="Q619" s="243"/>
      <c r="R619" s="243"/>
      <c r="S619" s="243"/>
      <c r="T619" s="24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5" t="s">
        <v>143</v>
      </c>
      <c r="AU619" s="245" t="s">
        <v>150</v>
      </c>
      <c r="AV619" s="13" t="s">
        <v>141</v>
      </c>
      <c r="AW619" s="13" t="s">
        <v>32</v>
      </c>
      <c r="AX619" s="13" t="s">
        <v>76</v>
      </c>
      <c r="AY619" s="245" t="s">
        <v>134</v>
      </c>
    </row>
    <row r="620" s="13" customFormat="1">
      <c r="A620" s="13"/>
      <c r="B620" s="234"/>
      <c r="C620" s="235"/>
      <c r="D620" s="236" t="s">
        <v>143</v>
      </c>
      <c r="E620" s="237" t="s">
        <v>1</v>
      </c>
      <c r="F620" s="238" t="s">
        <v>1547</v>
      </c>
      <c r="G620" s="235"/>
      <c r="H620" s="239">
        <v>3.6000000000000001</v>
      </c>
      <c r="I620" s="240"/>
      <c r="J620" s="235"/>
      <c r="K620" s="235"/>
      <c r="L620" s="241"/>
      <c r="M620" s="242"/>
      <c r="N620" s="243"/>
      <c r="O620" s="243"/>
      <c r="P620" s="243"/>
      <c r="Q620" s="243"/>
      <c r="R620" s="243"/>
      <c r="S620" s="243"/>
      <c r="T620" s="244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5" t="s">
        <v>143</v>
      </c>
      <c r="AU620" s="245" t="s">
        <v>150</v>
      </c>
      <c r="AV620" s="13" t="s">
        <v>141</v>
      </c>
      <c r="AW620" s="13" t="s">
        <v>32</v>
      </c>
      <c r="AX620" s="13" t="s">
        <v>76</v>
      </c>
      <c r="AY620" s="245" t="s">
        <v>134</v>
      </c>
    </row>
    <row r="621" s="13" customFormat="1">
      <c r="A621" s="13"/>
      <c r="B621" s="234"/>
      <c r="C621" s="235"/>
      <c r="D621" s="236" t="s">
        <v>143</v>
      </c>
      <c r="E621" s="237" t="s">
        <v>1</v>
      </c>
      <c r="F621" s="238" t="s">
        <v>1548</v>
      </c>
      <c r="G621" s="235"/>
      <c r="H621" s="239">
        <v>1.2</v>
      </c>
      <c r="I621" s="240"/>
      <c r="J621" s="235"/>
      <c r="K621" s="235"/>
      <c r="L621" s="241"/>
      <c r="M621" s="242"/>
      <c r="N621" s="243"/>
      <c r="O621" s="243"/>
      <c r="P621" s="243"/>
      <c r="Q621" s="243"/>
      <c r="R621" s="243"/>
      <c r="S621" s="243"/>
      <c r="T621" s="244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5" t="s">
        <v>143</v>
      </c>
      <c r="AU621" s="245" t="s">
        <v>150</v>
      </c>
      <c r="AV621" s="13" t="s">
        <v>141</v>
      </c>
      <c r="AW621" s="13" t="s">
        <v>32</v>
      </c>
      <c r="AX621" s="13" t="s">
        <v>76</v>
      </c>
      <c r="AY621" s="245" t="s">
        <v>134</v>
      </c>
    </row>
    <row r="622" s="13" customFormat="1">
      <c r="A622" s="13"/>
      <c r="B622" s="234"/>
      <c r="C622" s="235"/>
      <c r="D622" s="236" t="s">
        <v>143</v>
      </c>
      <c r="E622" s="237" t="s">
        <v>1</v>
      </c>
      <c r="F622" s="238" t="s">
        <v>1549</v>
      </c>
      <c r="G622" s="235"/>
      <c r="H622" s="239">
        <v>6</v>
      </c>
      <c r="I622" s="240"/>
      <c r="J622" s="235"/>
      <c r="K622" s="235"/>
      <c r="L622" s="241"/>
      <c r="M622" s="242"/>
      <c r="N622" s="243"/>
      <c r="O622" s="243"/>
      <c r="P622" s="243"/>
      <c r="Q622" s="243"/>
      <c r="R622" s="243"/>
      <c r="S622" s="243"/>
      <c r="T622" s="244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5" t="s">
        <v>143</v>
      </c>
      <c r="AU622" s="245" t="s">
        <v>150</v>
      </c>
      <c r="AV622" s="13" t="s">
        <v>141</v>
      </c>
      <c r="AW622" s="13" t="s">
        <v>32</v>
      </c>
      <c r="AX622" s="13" t="s">
        <v>76</v>
      </c>
      <c r="AY622" s="245" t="s">
        <v>134</v>
      </c>
    </row>
    <row r="623" s="13" customFormat="1">
      <c r="A623" s="13"/>
      <c r="B623" s="234"/>
      <c r="C623" s="235"/>
      <c r="D623" s="236" t="s">
        <v>143</v>
      </c>
      <c r="E623" s="237" t="s">
        <v>1</v>
      </c>
      <c r="F623" s="238" t="s">
        <v>1550</v>
      </c>
      <c r="G623" s="235"/>
      <c r="H623" s="239">
        <v>6</v>
      </c>
      <c r="I623" s="240"/>
      <c r="J623" s="235"/>
      <c r="K623" s="235"/>
      <c r="L623" s="241"/>
      <c r="M623" s="242"/>
      <c r="N623" s="243"/>
      <c r="O623" s="243"/>
      <c r="P623" s="243"/>
      <c r="Q623" s="243"/>
      <c r="R623" s="243"/>
      <c r="S623" s="243"/>
      <c r="T623" s="244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5" t="s">
        <v>143</v>
      </c>
      <c r="AU623" s="245" t="s">
        <v>150</v>
      </c>
      <c r="AV623" s="13" t="s">
        <v>141</v>
      </c>
      <c r="AW623" s="13" t="s">
        <v>32</v>
      </c>
      <c r="AX623" s="13" t="s">
        <v>76</v>
      </c>
      <c r="AY623" s="245" t="s">
        <v>134</v>
      </c>
    </row>
    <row r="624" s="13" customFormat="1">
      <c r="A624" s="13"/>
      <c r="B624" s="234"/>
      <c r="C624" s="235"/>
      <c r="D624" s="236" t="s">
        <v>143</v>
      </c>
      <c r="E624" s="237" t="s">
        <v>1</v>
      </c>
      <c r="F624" s="238" t="s">
        <v>1551</v>
      </c>
      <c r="G624" s="235"/>
      <c r="H624" s="239">
        <v>6</v>
      </c>
      <c r="I624" s="240"/>
      <c r="J624" s="235"/>
      <c r="K624" s="235"/>
      <c r="L624" s="241"/>
      <c r="M624" s="242"/>
      <c r="N624" s="243"/>
      <c r="O624" s="243"/>
      <c r="P624" s="243"/>
      <c r="Q624" s="243"/>
      <c r="R624" s="243"/>
      <c r="S624" s="243"/>
      <c r="T624" s="244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5" t="s">
        <v>143</v>
      </c>
      <c r="AU624" s="245" t="s">
        <v>150</v>
      </c>
      <c r="AV624" s="13" t="s">
        <v>141</v>
      </c>
      <c r="AW624" s="13" t="s">
        <v>32</v>
      </c>
      <c r="AX624" s="13" t="s">
        <v>76</v>
      </c>
      <c r="AY624" s="245" t="s">
        <v>134</v>
      </c>
    </row>
    <row r="625" s="13" customFormat="1">
      <c r="A625" s="13"/>
      <c r="B625" s="234"/>
      <c r="C625" s="235"/>
      <c r="D625" s="236" t="s">
        <v>143</v>
      </c>
      <c r="E625" s="237" t="s">
        <v>1</v>
      </c>
      <c r="F625" s="238" t="s">
        <v>1535</v>
      </c>
      <c r="G625" s="235"/>
      <c r="H625" s="239">
        <v>12</v>
      </c>
      <c r="I625" s="240"/>
      <c r="J625" s="235"/>
      <c r="K625" s="235"/>
      <c r="L625" s="241"/>
      <c r="M625" s="242"/>
      <c r="N625" s="243"/>
      <c r="O625" s="243"/>
      <c r="P625" s="243"/>
      <c r="Q625" s="243"/>
      <c r="R625" s="243"/>
      <c r="S625" s="243"/>
      <c r="T625" s="244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5" t="s">
        <v>143</v>
      </c>
      <c r="AU625" s="245" t="s">
        <v>150</v>
      </c>
      <c r="AV625" s="13" t="s">
        <v>141</v>
      </c>
      <c r="AW625" s="13" t="s">
        <v>32</v>
      </c>
      <c r="AX625" s="13" t="s">
        <v>76</v>
      </c>
      <c r="AY625" s="245" t="s">
        <v>134</v>
      </c>
    </row>
    <row r="626" s="14" customFormat="1">
      <c r="A626" s="14"/>
      <c r="B626" s="246"/>
      <c r="C626" s="247"/>
      <c r="D626" s="236" t="s">
        <v>143</v>
      </c>
      <c r="E626" s="248" t="s">
        <v>1</v>
      </c>
      <c r="F626" s="249" t="s">
        <v>149</v>
      </c>
      <c r="G626" s="247"/>
      <c r="H626" s="250">
        <v>52.799999999999997</v>
      </c>
      <c r="I626" s="251"/>
      <c r="J626" s="247"/>
      <c r="K626" s="247"/>
      <c r="L626" s="252"/>
      <c r="M626" s="253"/>
      <c r="N626" s="254"/>
      <c r="O626" s="254"/>
      <c r="P626" s="254"/>
      <c r="Q626" s="254"/>
      <c r="R626" s="254"/>
      <c r="S626" s="254"/>
      <c r="T626" s="255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56" t="s">
        <v>143</v>
      </c>
      <c r="AU626" s="256" t="s">
        <v>150</v>
      </c>
      <c r="AV626" s="14" t="s">
        <v>150</v>
      </c>
      <c r="AW626" s="14" t="s">
        <v>32</v>
      </c>
      <c r="AX626" s="14" t="s">
        <v>76</v>
      </c>
      <c r="AY626" s="256" t="s">
        <v>134</v>
      </c>
    </row>
    <row r="627" s="13" customFormat="1">
      <c r="A627" s="13"/>
      <c r="B627" s="234"/>
      <c r="C627" s="235"/>
      <c r="D627" s="236" t="s">
        <v>143</v>
      </c>
      <c r="E627" s="237" t="s">
        <v>1</v>
      </c>
      <c r="F627" s="238" t="s">
        <v>1552</v>
      </c>
      <c r="G627" s="235"/>
      <c r="H627" s="239">
        <v>6</v>
      </c>
      <c r="I627" s="240"/>
      <c r="J627" s="235"/>
      <c r="K627" s="235"/>
      <c r="L627" s="241"/>
      <c r="M627" s="242"/>
      <c r="N627" s="243"/>
      <c r="O627" s="243"/>
      <c r="P627" s="243"/>
      <c r="Q627" s="243"/>
      <c r="R627" s="243"/>
      <c r="S627" s="243"/>
      <c r="T627" s="24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5" t="s">
        <v>143</v>
      </c>
      <c r="AU627" s="245" t="s">
        <v>150</v>
      </c>
      <c r="AV627" s="13" t="s">
        <v>141</v>
      </c>
      <c r="AW627" s="13" t="s">
        <v>32</v>
      </c>
      <c r="AX627" s="13" t="s">
        <v>76</v>
      </c>
      <c r="AY627" s="245" t="s">
        <v>134</v>
      </c>
    </row>
    <row r="628" s="13" customFormat="1">
      <c r="A628" s="13"/>
      <c r="B628" s="234"/>
      <c r="C628" s="235"/>
      <c r="D628" s="236" t="s">
        <v>143</v>
      </c>
      <c r="E628" s="237" t="s">
        <v>1</v>
      </c>
      <c r="F628" s="238" t="s">
        <v>1553</v>
      </c>
      <c r="G628" s="235"/>
      <c r="H628" s="239">
        <v>6</v>
      </c>
      <c r="I628" s="240"/>
      <c r="J628" s="235"/>
      <c r="K628" s="235"/>
      <c r="L628" s="241"/>
      <c r="M628" s="242"/>
      <c r="N628" s="243"/>
      <c r="O628" s="243"/>
      <c r="P628" s="243"/>
      <c r="Q628" s="243"/>
      <c r="R628" s="243"/>
      <c r="S628" s="243"/>
      <c r="T628" s="244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5" t="s">
        <v>143</v>
      </c>
      <c r="AU628" s="245" t="s">
        <v>150</v>
      </c>
      <c r="AV628" s="13" t="s">
        <v>141</v>
      </c>
      <c r="AW628" s="13" t="s">
        <v>32</v>
      </c>
      <c r="AX628" s="13" t="s">
        <v>76</v>
      </c>
      <c r="AY628" s="245" t="s">
        <v>134</v>
      </c>
    </row>
    <row r="629" s="13" customFormat="1">
      <c r="A629" s="13"/>
      <c r="B629" s="234"/>
      <c r="C629" s="235"/>
      <c r="D629" s="236" t="s">
        <v>143</v>
      </c>
      <c r="E629" s="237" t="s">
        <v>1</v>
      </c>
      <c r="F629" s="238" t="s">
        <v>1554</v>
      </c>
      <c r="G629" s="235"/>
      <c r="H629" s="239">
        <v>6</v>
      </c>
      <c r="I629" s="240"/>
      <c r="J629" s="235"/>
      <c r="K629" s="235"/>
      <c r="L629" s="241"/>
      <c r="M629" s="242"/>
      <c r="N629" s="243"/>
      <c r="O629" s="243"/>
      <c r="P629" s="243"/>
      <c r="Q629" s="243"/>
      <c r="R629" s="243"/>
      <c r="S629" s="243"/>
      <c r="T629" s="244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5" t="s">
        <v>143</v>
      </c>
      <c r="AU629" s="245" t="s">
        <v>150</v>
      </c>
      <c r="AV629" s="13" t="s">
        <v>141</v>
      </c>
      <c r="AW629" s="13" t="s">
        <v>32</v>
      </c>
      <c r="AX629" s="13" t="s">
        <v>76</v>
      </c>
      <c r="AY629" s="245" t="s">
        <v>134</v>
      </c>
    </row>
    <row r="630" s="13" customFormat="1">
      <c r="A630" s="13"/>
      <c r="B630" s="234"/>
      <c r="C630" s="235"/>
      <c r="D630" s="236" t="s">
        <v>143</v>
      </c>
      <c r="E630" s="237" t="s">
        <v>1</v>
      </c>
      <c r="F630" s="238" t="s">
        <v>1555</v>
      </c>
      <c r="G630" s="235"/>
      <c r="H630" s="239">
        <v>2.7000000000000002</v>
      </c>
      <c r="I630" s="240"/>
      <c r="J630" s="235"/>
      <c r="K630" s="235"/>
      <c r="L630" s="241"/>
      <c r="M630" s="242"/>
      <c r="N630" s="243"/>
      <c r="O630" s="243"/>
      <c r="P630" s="243"/>
      <c r="Q630" s="243"/>
      <c r="R630" s="243"/>
      <c r="S630" s="243"/>
      <c r="T630" s="244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5" t="s">
        <v>143</v>
      </c>
      <c r="AU630" s="245" t="s">
        <v>150</v>
      </c>
      <c r="AV630" s="13" t="s">
        <v>141</v>
      </c>
      <c r="AW630" s="13" t="s">
        <v>32</v>
      </c>
      <c r="AX630" s="13" t="s">
        <v>76</v>
      </c>
      <c r="AY630" s="245" t="s">
        <v>134</v>
      </c>
    </row>
    <row r="631" s="13" customFormat="1">
      <c r="A631" s="13"/>
      <c r="B631" s="234"/>
      <c r="C631" s="235"/>
      <c r="D631" s="236" t="s">
        <v>143</v>
      </c>
      <c r="E631" s="237" t="s">
        <v>1</v>
      </c>
      <c r="F631" s="238" t="s">
        <v>1556</v>
      </c>
      <c r="G631" s="235"/>
      <c r="H631" s="239">
        <v>2.3999999999999999</v>
      </c>
      <c r="I631" s="240"/>
      <c r="J631" s="235"/>
      <c r="K631" s="235"/>
      <c r="L631" s="241"/>
      <c r="M631" s="242"/>
      <c r="N631" s="243"/>
      <c r="O631" s="243"/>
      <c r="P631" s="243"/>
      <c r="Q631" s="243"/>
      <c r="R631" s="243"/>
      <c r="S631" s="243"/>
      <c r="T631" s="244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5" t="s">
        <v>143</v>
      </c>
      <c r="AU631" s="245" t="s">
        <v>150</v>
      </c>
      <c r="AV631" s="13" t="s">
        <v>141</v>
      </c>
      <c r="AW631" s="13" t="s">
        <v>32</v>
      </c>
      <c r="AX631" s="13" t="s">
        <v>76</v>
      </c>
      <c r="AY631" s="245" t="s">
        <v>134</v>
      </c>
    </row>
    <row r="632" s="13" customFormat="1">
      <c r="A632" s="13"/>
      <c r="B632" s="234"/>
      <c r="C632" s="235"/>
      <c r="D632" s="236" t="s">
        <v>143</v>
      </c>
      <c r="E632" s="237" t="s">
        <v>1</v>
      </c>
      <c r="F632" s="238" t="s">
        <v>1557</v>
      </c>
      <c r="G632" s="235"/>
      <c r="H632" s="239">
        <v>6</v>
      </c>
      <c r="I632" s="240"/>
      <c r="J632" s="235"/>
      <c r="K632" s="235"/>
      <c r="L632" s="241"/>
      <c r="M632" s="242"/>
      <c r="N632" s="243"/>
      <c r="O632" s="243"/>
      <c r="P632" s="243"/>
      <c r="Q632" s="243"/>
      <c r="R632" s="243"/>
      <c r="S632" s="243"/>
      <c r="T632" s="244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5" t="s">
        <v>143</v>
      </c>
      <c r="AU632" s="245" t="s">
        <v>150</v>
      </c>
      <c r="AV632" s="13" t="s">
        <v>141</v>
      </c>
      <c r="AW632" s="13" t="s">
        <v>32</v>
      </c>
      <c r="AX632" s="13" t="s">
        <v>76</v>
      </c>
      <c r="AY632" s="245" t="s">
        <v>134</v>
      </c>
    </row>
    <row r="633" s="13" customFormat="1">
      <c r="A633" s="13"/>
      <c r="B633" s="234"/>
      <c r="C633" s="235"/>
      <c r="D633" s="236" t="s">
        <v>143</v>
      </c>
      <c r="E633" s="237" t="s">
        <v>1</v>
      </c>
      <c r="F633" s="238" t="s">
        <v>1558</v>
      </c>
      <c r="G633" s="235"/>
      <c r="H633" s="239">
        <v>6</v>
      </c>
      <c r="I633" s="240"/>
      <c r="J633" s="235"/>
      <c r="K633" s="235"/>
      <c r="L633" s="241"/>
      <c r="M633" s="242"/>
      <c r="N633" s="243"/>
      <c r="O633" s="243"/>
      <c r="P633" s="243"/>
      <c r="Q633" s="243"/>
      <c r="R633" s="243"/>
      <c r="S633" s="243"/>
      <c r="T633" s="244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5" t="s">
        <v>143</v>
      </c>
      <c r="AU633" s="245" t="s">
        <v>150</v>
      </c>
      <c r="AV633" s="13" t="s">
        <v>141</v>
      </c>
      <c r="AW633" s="13" t="s">
        <v>32</v>
      </c>
      <c r="AX633" s="13" t="s">
        <v>76</v>
      </c>
      <c r="AY633" s="245" t="s">
        <v>134</v>
      </c>
    </row>
    <row r="634" s="13" customFormat="1">
      <c r="A634" s="13"/>
      <c r="B634" s="234"/>
      <c r="C634" s="235"/>
      <c r="D634" s="236" t="s">
        <v>143</v>
      </c>
      <c r="E634" s="237" t="s">
        <v>1</v>
      </c>
      <c r="F634" s="238" t="s">
        <v>1559</v>
      </c>
      <c r="G634" s="235"/>
      <c r="H634" s="239">
        <v>6</v>
      </c>
      <c r="I634" s="240"/>
      <c r="J634" s="235"/>
      <c r="K634" s="235"/>
      <c r="L634" s="241"/>
      <c r="M634" s="242"/>
      <c r="N634" s="243"/>
      <c r="O634" s="243"/>
      <c r="P634" s="243"/>
      <c r="Q634" s="243"/>
      <c r="R634" s="243"/>
      <c r="S634" s="243"/>
      <c r="T634" s="244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5" t="s">
        <v>143</v>
      </c>
      <c r="AU634" s="245" t="s">
        <v>150</v>
      </c>
      <c r="AV634" s="13" t="s">
        <v>141</v>
      </c>
      <c r="AW634" s="13" t="s">
        <v>32</v>
      </c>
      <c r="AX634" s="13" t="s">
        <v>76</v>
      </c>
      <c r="AY634" s="245" t="s">
        <v>134</v>
      </c>
    </row>
    <row r="635" s="13" customFormat="1">
      <c r="A635" s="13"/>
      <c r="B635" s="234"/>
      <c r="C635" s="235"/>
      <c r="D635" s="236" t="s">
        <v>143</v>
      </c>
      <c r="E635" s="237" t="s">
        <v>1</v>
      </c>
      <c r="F635" s="238" t="s">
        <v>1560</v>
      </c>
      <c r="G635" s="235"/>
      <c r="H635" s="239">
        <v>12</v>
      </c>
      <c r="I635" s="240"/>
      <c r="J635" s="235"/>
      <c r="K635" s="235"/>
      <c r="L635" s="241"/>
      <c r="M635" s="242"/>
      <c r="N635" s="243"/>
      <c r="O635" s="243"/>
      <c r="P635" s="243"/>
      <c r="Q635" s="243"/>
      <c r="R635" s="243"/>
      <c r="S635" s="243"/>
      <c r="T635" s="244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5" t="s">
        <v>143</v>
      </c>
      <c r="AU635" s="245" t="s">
        <v>150</v>
      </c>
      <c r="AV635" s="13" t="s">
        <v>141</v>
      </c>
      <c r="AW635" s="13" t="s">
        <v>32</v>
      </c>
      <c r="AX635" s="13" t="s">
        <v>76</v>
      </c>
      <c r="AY635" s="245" t="s">
        <v>134</v>
      </c>
    </row>
    <row r="636" s="14" customFormat="1">
      <c r="A636" s="14"/>
      <c r="B636" s="246"/>
      <c r="C636" s="247"/>
      <c r="D636" s="236" t="s">
        <v>143</v>
      </c>
      <c r="E636" s="248" t="s">
        <v>1</v>
      </c>
      <c r="F636" s="249" t="s">
        <v>149</v>
      </c>
      <c r="G636" s="247"/>
      <c r="H636" s="250">
        <v>53.100000000000001</v>
      </c>
      <c r="I636" s="251"/>
      <c r="J636" s="247"/>
      <c r="K636" s="247"/>
      <c r="L636" s="252"/>
      <c r="M636" s="253"/>
      <c r="N636" s="254"/>
      <c r="O636" s="254"/>
      <c r="P636" s="254"/>
      <c r="Q636" s="254"/>
      <c r="R636" s="254"/>
      <c r="S636" s="254"/>
      <c r="T636" s="255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6" t="s">
        <v>143</v>
      </c>
      <c r="AU636" s="256" t="s">
        <v>150</v>
      </c>
      <c r="AV636" s="14" t="s">
        <v>150</v>
      </c>
      <c r="AW636" s="14" t="s">
        <v>32</v>
      </c>
      <c r="AX636" s="14" t="s">
        <v>76</v>
      </c>
      <c r="AY636" s="256" t="s">
        <v>134</v>
      </c>
    </row>
    <row r="637" s="15" customFormat="1">
      <c r="A637" s="15"/>
      <c r="B637" s="257"/>
      <c r="C637" s="258"/>
      <c r="D637" s="236" t="s">
        <v>143</v>
      </c>
      <c r="E637" s="259" t="s">
        <v>1</v>
      </c>
      <c r="F637" s="260" t="s">
        <v>152</v>
      </c>
      <c r="G637" s="258"/>
      <c r="H637" s="261">
        <v>227.69999999999999</v>
      </c>
      <c r="I637" s="262"/>
      <c r="J637" s="258"/>
      <c r="K637" s="258"/>
      <c r="L637" s="263"/>
      <c r="M637" s="264"/>
      <c r="N637" s="265"/>
      <c r="O637" s="265"/>
      <c r="P637" s="265"/>
      <c r="Q637" s="265"/>
      <c r="R637" s="265"/>
      <c r="S637" s="265"/>
      <c r="T637" s="266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67" t="s">
        <v>143</v>
      </c>
      <c r="AU637" s="267" t="s">
        <v>150</v>
      </c>
      <c r="AV637" s="15" t="s">
        <v>140</v>
      </c>
      <c r="AW637" s="15" t="s">
        <v>32</v>
      </c>
      <c r="AX637" s="15" t="s">
        <v>84</v>
      </c>
      <c r="AY637" s="267" t="s">
        <v>134</v>
      </c>
    </row>
    <row r="638" s="2" customFormat="1" ht="16.5" customHeight="1">
      <c r="A638" s="39"/>
      <c r="B638" s="40"/>
      <c r="C638" s="220" t="s">
        <v>934</v>
      </c>
      <c r="D638" s="220" t="s">
        <v>136</v>
      </c>
      <c r="E638" s="221" t="s">
        <v>1561</v>
      </c>
      <c r="F638" s="222" t="s">
        <v>1562</v>
      </c>
      <c r="G638" s="223" t="s">
        <v>609</v>
      </c>
      <c r="H638" s="224">
        <v>0.12</v>
      </c>
      <c r="I638" s="225"/>
      <c r="J638" s="226">
        <f>ROUND(I638*H638,2)</f>
        <v>0</v>
      </c>
      <c r="K638" s="227"/>
      <c r="L638" s="45"/>
      <c r="M638" s="228" t="s">
        <v>1</v>
      </c>
      <c r="N638" s="229" t="s">
        <v>42</v>
      </c>
      <c r="O638" s="92"/>
      <c r="P638" s="230">
        <f>O638*H638</f>
        <v>0</v>
      </c>
      <c r="Q638" s="230">
        <v>1.0900000000000001</v>
      </c>
      <c r="R638" s="230">
        <f>Q638*H638</f>
        <v>0.1308</v>
      </c>
      <c r="S638" s="230">
        <v>0</v>
      </c>
      <c r="T638" s="231">
        <f>S638*H638</f>
        <v>0</v>
      </c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R638" s="232" t="s">
        <v>140</v>
      </c>
      <c r="AT638" s="232" t="s">
        <v>136</v>
      </c>
      <c r="AU638" s="232" t="s">
        <v>150</v>
      </c>
      <c r="AY638" s="18" t="s">
        <v>134</v>
      </c>
      <c r="BE638" s="233">
        <f>IF(N638="základní",J638,0)</f>
        <v>0</v>
      </c>
      <c r="BF638" s="233">
        <f>IF(N638="snížená",J638,0)</f>
        <v>0</v>
      </c>
      <c r="BG638" s="233">
        <f>IF(N638="zákl. přenesená",J638,0)</f>
        <v>0</v>
      </c>
      <c r="BH638" s="233">
        <f>IF(N638="sníž. přenesená",J638,0)</f>
        <v>0</v>
      </c>
      <c r="BI638" s="233">
        <f>IF(N638="nulová",J638,0)</f>
        <v>0</v>
      </c>
      <c r="BJ638" s="18" t="s">
        <v>141</v>
      </c>
      <c r="BK638" s="233">
        <f>ROUND(I638*H638,2)</f>
        <v>0</v>
      </c>
      <c r="BL638" s="18" t="s">
        <v>140</v>
      </c>
      <c r="BM638" s="232" t="s">
        <v>1563</v>
      </c>
    </row>
    <row r="639" s="13" customFormat="1">
      <c r="A639" s="13"/>
      <c r="B639" s="234"/>
      <c r="C639" s="235"/>
      <c r="D639" s="236" t="s">
        <v>143</v>
      </c>
      <c r="E639" s="237" t="s">
        <v>1</v>
      </c>
      <c r="F639" s="238" t="s">
        <v>1564</v>
      </c>
      <c r="G639" s="235"/>
      <c r="H639" s="239">
        <v>0.12</v>
      </c>
      <c r="I639" s="240"/>
      <c r="J639" s="235"/>
      <c r="K639" s="235"/>
      <c r="L639" s="241"/>
      <c r="M639" s="242"/>
      <c r="N639" s="243"/>
      <c r="O639" s="243"/>
      <c r="P639" s="243"/>
      <c r="Q639" s="243"/>
      <c r="R639" s="243"/>
      <c r="S639" s="243"/>
      <c r="T639" s="24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5" t="s">
        <v>143</v>
      </c>
      <c r="AU639" s="245" t="s">
        <v>150</v>
      </c>
      <c r="AV639" s="13" t="s">
        <v>141</v>
      </c>
      <c r="AW639" s="13" t="s">
        <v>32</v>
      </c>
      <c r="AX639" s="13" t="s">
        <v>84</v>
      </c>
      <c r="AY639" s="245" t="s">
        <v>134</v>
      </c>
    </row>
    <row r="640" s="2" customFormat="1" ht="24.15" customHeight="1">
      <c r="A640" s="39"/>
      <c r="B640" s="40"/>
      <c r="C640" s="284" t="s">
        <v>945</v>
      </c>
      <c r="D640" s="284" t="s">
        <v>1085</v>
      </c>
      <c r="E640" s="285" t="s">
        <v>1565</v>
      </c>
      <c r="F640" s="286" t="s">
        <v>1566</v>
      </c>
      <c r="G640" s="287" t="s">
        <v>609</v>
      </c>
      <c r="H640" s="288">
        <v>0.13200000000000001</v>
      </c>
      <c r="I640" s="289"/>
      <c r="J640" s="290">
        <f>ROUND(I640*H640,2)</f>
        <v>0</v>
      </c>
      <c r="K640" s="291"/>
      <c r="L640" s="292"/>
      <c r="M640" s="293" t="s">
        <v>1</v>
      </c>
      <c r="N640" s="294" t="s">
        <v>42</v>
      </c>
      <c r="O640" s="92"/>
      <c r="P640" s="230">
        <f>O640*H640</f>
        <v>0</v>
      </c>
      <c r="Q640" s="230">
        <v>1</v>
      </c>
      <c r="R640" s="230">
        <f>Q640*H640</f>
        <v>0.13200000000000001</v>
      </c>
      <c r="S640" s="230">
        <v>0</v>
      </c>
      <c r="T640" s="231">
        <f>S640*H640</f>
        <v>0</v>
      </c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R640" s="232" t="s">
        <v>216</v>
      </c>
      <c r="AT640" s="232" t="s">
        <v>1085</v>
      </c>
      <c r="AU640" s="232" t="s">
        <v>150</v>
      </c>
      <c r="AY640" s="18" t="s">
        <v>134</v>
      </c>
      <c r="BE640" s="233">
        <f>IF(N640="základní",J640,0)</f>
        <v>0</v>
      </c>
      <c r="BF640" s="233">
        <f>IF(N640="snížená",J640,0)</f>
        <v>0</v>
      </c>
      <c r="BG640" s="233">
        <f>IF(N640="zákl. přenesená",J640,0)</f>
        <v>0</v>
      </c>
      <c r="BH640" s="233">
        <f>IF(N640="sníž. přenesená",J640,0)</f>
        <v>0</v>
      </c>
      <c r="BI640" s="233">
        <f>IF(N640="nulová",J640,0)</f>
        <v>0</v>
      </c>
      <c r="BJ640" s="18" t="s">
        <v>141</v>
      </c>
      <c r="BK640" s="233">
        <f>ROUND(I640*H640,2)</f>
        <v>0</v>
      </c>
      <c r="BL640" s="18" t="s">
        <v>140</v>
      </c>
      <c r="BM640" s="232" t="s">
        <v>1567</v>
      </c>
    </row>
    <row r="641" s="13" customFormat="1">
      <c r="A641" s="13"/>
      <c r="B641" s="234"/>
      <c r="C641" s="235"/>
      <c r="D641" s="236" t="s">
        <v>143</v>
      </c>
      <c r="E641" s="237" t="s">
        <v>1</v>
      </c>
      <c r="F641" s="238" t="s">
        <v>1564</v>
      </c>
      <c r="G641" s="235"/>
      <c r="H641" s="239">
        <v>0.12</v>
      </c>
      <c r="I641" s="240"/>
      <c r="J641" s="235"/>
      <c r="K641" s="235"/>
      <c r="L641" s="241"/>
      <c r="M641" s="242"/>
      <c r="N641" s="243"/>
      <c r="O641" s="243"/>
      <c r="P641" s="243"/>
      <c r="Q641" s="243"/>
      <c r="R641" s="243"/>
      <c r="S641" s="243"/>
      <c r="T641" s="244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5" t="s">
        <v>143</v>
      </c>
      <c r="AU641" s="245" t="s">
        <v>150</v>
      </c>
      <c r="AV641" s="13" t="s">
        <v>141</v>
      </c>
      <c r="AW641" s="13" t="s">
        <v>32</v>
      </c>
      <c r="AX641" s="13" t="s">
        <v>84</v>
      </c>
      <c r="AY641" s="245" t="s">
        <v>134</v>
      </c>
    </row>
    <row r="642" s="13" customFormat="1">
      <c r="A642" s="13"/>
      <c r="B642" s="234"/>
      <c r="C642" s="235"/>
      <c r="D642" s="236" t="s">
        <v>143</v>
      </c>
      <c r="E642" s="235"/>
      <c r="F642" s="238" t="s">
        <v>1568</v>
      </c>
      <c r="G642" s="235"/>
      <c r="H642" s="239">
        <v>0.13200000000000001</v>
      </c>
      <c r="I642" s="240"/>
      <c r="J642" s="235"/>
      <c r="K642" s="235"/>
      <c r="L642" s="241"/>
      <c r="M642" s="242"/>
      <c r="N642" s="243"/>
      <c r="O642" s="243"/>
      <c r="P642" s="243"/>
      <c r="Q642" s="243"/>
      <c r="R642" s="243"/>
      <c r="S642" s="243"/>
      <c r="T642" s="244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5" t="s">
        <v>143</v>
      </c>
      <c r="AU642" s="245" t="s">
        <v>150</v>
      </c>
      <c r="AV642" s="13" t="s">
        <v>141</v>
      </c>
      <c r="AW642" s="13" t="s">
        <v>4</v>
      </c>
      <c r="AX642" s="13" t="s">
        <v>84</v>
      </c>
      <c r="AY642" s="245" t="s">
        <v>134</v>
      </c>
    </row>
    <row r="643" s="2" customFormat="1" ht="24.15" customHeight="1">
      <c r="A643" s="39"/>
      <c r="B643" s="40"/>
      <c r="C643" s="220" t="s">
        <v>950</v>
      </c>
      <c r="D643" s="220" t="s">
        <v>136</v>
      </c>
      <c r="E643" s="221" t="s">
        <v>1569</v>
      </c>
      <c r="F643" s="222" t="s">
        <v>1570</v>
      </c>
      <c r="G643" s="223" t="s">
        <v>157</v>
      </c>
      <c r="H643" s="224">
        <v>0.46200000000000002</v>
      </c>
      <c r="I643" s="225"/>
      <c r="J643" s="226">
        <f>ROUND(I643*H643,2)</f>
        <v>0</v>
      </c>
      <c r="K643" s="227"/>
      <c r="L643" s="45"/>
      <c r="M643" s="228" t="s">
        <v>1</v>
      </c>
      <c r="N643" s="229" t="s">
        <v>42</v>
      </c>
      <c r="O643" s="92"/>
      <c r="P643" s="230">
        <f>O643*H643</f>
        <v>0</v>
      </c>
      <c r="Q643" s="230">
        <v>0.17818000000000001</v>
      </c>
      <c r="R643" s="230">
        <f>Q643*H643</f>
        <v>0.082319160000000002</v>
      </c>
      <c r="S643" s="230">
        <v>0</v>
      </c>
      <c r="T643" s="231">
        <f>S643*H643</f>
        <v>0</v>
      </c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R643" s="232" t="s">
        <v>140</v>
      </c>
      <c r="AT643" s="232" t="s">
        <v>136</v>
      </c>
      <c r="AU643" s="232" t="s">
        <v>150</v>
      </c>
      <c r="AY643" s="18" t="s">
        <v>134</v>
      </c>
      <c r="BE643" s="233">
        <f>IF(N643="základní",J643,0)</f>
        <v>0</v>
      </c>
      <c r="BF643" s="233">
        <f>IF(N643="snížená",J643,0)</f>
        <v>0</v>
      </c>
      <c r="BG643" s="233">
        <f>IF(N643="zákl. přenesená",J643,0)</f>
        <v>0</v>
      </c>
      <c r="BH643" s="233">
        <f>IF(N643="sníž. přenesená",J643,0)</f>
        <v>0</v>
      </c>
      <c r="BI643" s="233">
        <f>IF(N643="nulová",J643,0)</f>
        <v>0</v>
      </c>
      <c r="BJ643" s="18" t="s">
        <v>141</v>
      </c>
      <c r="BK643" s="233">
        <f>ROUND(I643*H643,2)</f>
        <v>0</v>
      </c>
      <c r="BL643" s="18" t="s">
        <v>140</v>
      </c>
      <c r="BM643" s="232" t="s">
        <v>1571</v>
      </c>
    </row>
    <row r="644" s="13" customFormat="1">
      <c r="A644" s="13"/>
      <c r="B644" s="234"/>
      <c r="C644" s="235"/>
      <c r="D644" s="236" t="s">
        <v>143</v>
      </c>
      <c r="E644" s="237" t="s">
        <v>1</v>
      </c>
      <c r="F644" s="238" t="s">
        <v>1572</v>
      </c>
      <c r="G644" s="235"/>
      <c r="H644" s="239">
        <v>0.46200000000000002</v>
      </c>
      <c r="I644" s="240"/>
      <c r="J644" s="235"/>
      <c r="K644" s="235"/>
      <c r="L644" s="241"/>
      <c r="M644" s="242"/>
      <c r="N644" s="243"/>
      <c r="O644" s="243"/>
      <c r="P644" s="243"/>
      <c r="Q644" s="243"/>
      <c r="R644" s="243"/>
      <c r="S644" s="243"/>
      <c r="T644" s="244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5" t="s">
        <v>143</v>
      </c>
      <c r="AU644" s="245" t="s">
        <v>150</v>
      </c>
      <c r="AV644" s="13" t="s">
        <v>141</v>
      </c>
      <c r="AW644" s="13" t="s">
        <v>32</v>
      </c>
      <c r="AX644" s="13" t="s">
        <v>84</v>
      </c>
      <c r="AY644" s="245" t="s">
        <v>134</v>
      </c>
    </row>
    <row r="645" s="2" customFormat="1" ht="24.15" customHeight="1">
      <c r="A645" s="39"/>
      <c r="B645" s="40"/>
      <c r="C645" s="220" t="s">
        <v>1573</v>
      </c>
      <c r="D645" s="220" t="s">
        <v>136</v>
      </c>
      <c r="E645" s="221" t="s">
        <v>1574</v>
      </c>
      <c r="F645" s="222" t="s">
        <v>1575</v>
      </c>
      <c r="G645" s="223" t="s">
        <v>139</v>
      </c>
      <c r="H645" s="224">
        <v>0.255</v>
      </c>
      <c r="I645" s="225"/>
      <c r="J645" s="226">
        <f>ROUND(I645*H645,2)</f>
        <v>0</v>
      </c>
      <c r="K645" s="227"/>
      <c r="L645" s="45"/>
      <c r="M645" s="228" t="s">
        <v>1</v>
      </c>
      <c r="N645" s="229" t="s">
        <v>42</v>
      </c>
      <c r="O645" s="92"/>
      <c r="P645" s="230">
        <f>O645*H645</f>
        <v>0</v>
      </c>
      <c r="Q645" s="230">
        <v>2.39757</v>
      </c>
      <c r="R645" s="230">
        <f>Q645*H645</f>
        <v>0.61138035000000002</v>
      </c>
      <c r="S645" s="230">
        <v>0</v>
      </c>
      <c r="T645" s="231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32" t="s">
        <v>140</v>
      </c>
      <c r="AT645" s="232" t="s">
        <v>136</v>
      </c>
      <c r="AU645" s="232" t="s">
        <v>150</v>
      </c>
      <c r="AY645" s="18" t="s">
        <v>134</v>
      </c>
      <c r="BE645" s="233">
        <f>IF(N645="základní",J645,0)</f>
        <v>0</v>
      </c>
      <c r="BF645" s="233">
        <f>IF(N645="snížená",J645,0)</f>
        <v>0</v>
      </c>
      <c r="BG645" s="233">
        <f>IF(N645="zákl. přenesená",J645,0)</f>
        <v>0</v>
      </c>
      <c r="BH645" s="233">
        <f>IF(N645="sníž. přenesená",J645,0)</f>
        <v>0</v>
      </c>
      <c r="BI645" s="233">
        <f>IF(N645="nulová",J645,0)</f>
        <v>0</v>
      </c>
      <c r="BJ645" s="18" t="s">
        <v>141</v>
      </c>
      <c r="BK645" s="233">
        <f>ROUND(I645*H645,2)</f>
        <v>0</v>
      </c>
      <c r="BL645" s="18" t="s">
        <v>140</v>
      </c>
      <c r="BM645" s="232" t="s">
        <v>1576</v>
      </c>
    </row>
    <row r="646" s="13" customFormat="1">
      <c r="A646" s="13"/>
      <c r="B646" s="234"/>
      <c r="C646" s="235"/>
      <c r="D646" s="236" t="s">
        <v>143</v>
      </c>
      <c r="E646" s="237" t="s">
        <v>1</v>
      </c>
      <c r="F646" s="238" t="s">
        <v>1577</v>
      </c>
      <c r="G646" s="235"/>
      <c r="H646" s="239">
        <v>0.087999999999999995</v>
      </c>
      <c r="I646" s="240"/>
      <c r="J646" s="235"/>
      <c r="K646" s="235"/>
      <c r="L646" s="241"/>
      <c r="M646" s="242"/>
      <c r="N646" s="243"/>
      <c r="O646" s="243"/>
      <c r="P646" s="243"/>
      <c r="Q646" s="243"/>
      <c r="R646" s="243"/>
      <c r="S646" s="243"/>
      <c r="T646" s="244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5" t="s">
        <v>143</v>
      </c>
      <c r="AU646" s="245" t="s">
        <v>150</v>
      </c>
      <c r="AV646" s="13" t="s">
        <v>141</v>
      </c>
      <c r="AW646" s="13" t="s">
        <v>32</v>
      </c>
      <c r="AX646" s="13" t="s">
        <v>76</v>
      </c>
      <c r="AY646" s="245" t="s">
        <v>134</v>
      </c>
    </row>
    <row r="647" s="13" customFormat="1">
      <c r="A647" s="13"/>
      <c r="B647" s="234"/>
      <c r="C647" s="235"/>
      <c r="D647" s="236" t="s">
        <v>143</v>
      </c>
      <c r="E647" s="237" t="s">
        <v>1</v>
      </c>
      <c r="F647" s="238" t="s">
        <v>1578</v>
      </c>
      <c r="G647" s="235"/>
      <c r="H647" s="239">
        <v>0.042000000000000003</v>
      </c>
      <c r="I647" s="240"/>
      <c r="J647" s="235"/>
      <c r="K647" s="235"/>
      <c r="L647" s="241"/>
      <c r="M647" s="242"/>
      <c r="N647" s="243"/>
      <c r="O647" s="243"/>
      <c r="P647" s="243"/>
      <c r="Q647" s="243"/>
      <c r="R647" s="243"/>
      <c r="S647" s="243"/>
      <c r="T647" s="24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5" t="s">
        <v>143</v>
      </c>
      <c r="AU647" s="245" t="s">
        <v>150</v>
      </c>
      <c r="AV647" s="13" t="s">
        <v>141</v>
      </c>
      <c r="AW647" s="13" t="s">
        <v>32</v>
      </c>
      <c r="AX647" s="13" t="s">
        <v>76</v>
      </c>
      <c r="AY647" s="245" t="s">
        <v>134</v>
      </c>
    </row>
    <row r="648" s="13" customFormat="1">
      <c r="A648" s="13"/>
      <c r="B648" s="234"/>
      <c r="C648" s="235"/>
      <c r="D648" s="236" t="s">
        <v>143</v>
      </c>
      <c r="E648" s="237" t="s">
        <v>1</v>
      </c>
      <c r="F648" s="238" t="s">
        <v>1579</v>
      </c>
      <c r="G648" s="235"/>
      <c r="H648" s="239">
        <v>0.125</v>
      </c>
      <c r="I648" s="240"/>
      <c r="J648" s="235"/>
      <c r="K648" s="235"/>
      <c r="L648" s="241"/>
      <c r="M648" s="242"/>
      <c r="N648" s="243"/>
      <c r="O648" s="243"/>
      <c r="P648" s="243"/>
      <c r="Q648" s="243"/>
      <c r="R648" s="243"/>
      <c r="S648" s="243"/>
      <c r="T648" s="244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5" t="s">
        <v>143</v>
      </c>
      <c r="AU648" s="245" t="s">
        <v>150</v>
      </c>
      <c r="AV648" s="13" t="s">
        <v>141</v>
      </c>
      <c r="AW648" s="13" t="s">
        <v>32</v>
      </c>
      <c r="AX648" s="13" t="s">
        <v>76</v>
      </c>
      <c r="AY648" s="245" t="s">
        <v>134</v>
      </c>
    </row>
    <row r="649" s="15" customFormat="1">
      <c r="A649" s="15"/>
      <c r="B649" s="257"/>
      <c r="C649" s="258"/>
      <c r="D649" s="236" t="s">
        <v>143</v>
      </c>
      <c r="E649" s="259" t="s">
        <v>1</v>
      </c>
      <c r="F649" s="260" t="s">
        <v>152</v>
      </c>
      <c r="G649" s="258"/>
      <c r="H649" s="261">
        <v>0.255</v>
      </c>
      <c r="I649" s="262"/>
      <c r="J649" s="258"/>
      <c r="K649" s="258"/>
      <c r="L649" s="263"/>
      <c r="M649" s="264"/>
      <c r="N649" s="265"/>
      <c r="O649" s="265"/>
      <c r="P649" s="265"/>
      <c r="Q649" s="265"/>
      <c r="R649" s="265"/>
      <c r="S649" s="265"/>
      <c r="T649" s="266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67" t="s">
        <v>143</v>
      </c>
      <c r="AU649" s="267" t="s">
        <v>150</v>
      </c>
      <c r="AV649" s="15" t="s">
        <v>140</v>
      </c>
      <c r="AW649" s="15" t="s">
        <v>32</v>
      </c>
      <c r="AX649" s="15" t="s">
        <v>84</v>
      </c>
      <c r="AY649" s="267" t="s">
        <v>134</v>
      </c>
    </row>
    <row r="650" s="2" customFormat="1" ht="24.15" customHeight="1">
      <c r="A650" s="39"/>
      <c r="B650" s="40"/>
      <c r="C650" s="220" t="s">
        <v>1580</v>
      </c>
      <c r="D650" s="220" t="s">
        <v>136</v>
      </c>
      <c r="E650" s="221" t="s">
        <v>1581</v>
      </c>
      <c r="F650" s="222" t="s">
        <v>1582</v>
      </c>
      <c r="G650" s="223" t="s">
        <v>157</v>
      </c>
      <c r="H650" s="224">
        <v>73.373000000000005</v>
      </c>
      <c r="I650" s="225"/>
      <c r="J650" s="226">
        <f>ROUND(I650*H650,2)</f>
        <v>0</v>
      </c>
      <c r="K650" s="227"/>
      <c r="L650" s="45"/>
      <c r="M650" s="228" t="s">
        <v>1</v>
      </c>
      <c r="N650" s="229" t="s">
        <v>42</v>
      </c>
      <c r="O650" s="92"/>
      <c r="P650" s="230">
        <f>O650*H650</f>
        <v>0</v>
      </c>
      <c r="Q650" s="230">
        <v>0.04795</v>
      </c>
      <c r="R650" s="230">
        <f>Q650*H650</f>
        <v>3.5182353500000003</v>
      </c>
      <c r="S650" s="230">
        <v>0</v>
      </c>
      <c r="T650" s="231">
        <f>S650*H650</f>
        <v>0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32" t="s">
        <v>140</v>
      </c>
      <c r="AT650" s="232" t="s">
        <v>136</v>
      </c>
      <c r="AU650" s="232" t="s">
        <v>150</v>
      </c>
      <c r="AY650" s="18" t="s">
        <v>134</v>
      </c>
      <c r="BE650" s="233">
        <f>IF(N650="základní",J650,0)</f>
        <v>0</v>
      </c>
      <c r="BF650" s="233">
        <f>IF(N650="snížená",J650,0)</f>
        <v>0</v>
      </c>
      <c r="BG650" s="233">
        <f>IF(N650="zákl. přenesená",J650,0)</f>
        <v>0</v>
      </c>
      <c r="BH650" s="233">
        <f>IF(N650="sníž. přenesená",J650,0)</f>
        <v>0</v>
      </c>
      <c r="BI650" s="233">
        <f>IF(N650="nulová",J650,0)</f>
        <v>0</v>
      </c>
      <c r="BJ650" s="18" t="s">
        <v>141</v>
      </c>
      <c r="BK650" s="233">
        <f>ROUND(I650*H650,2)</f>
        <v>0</v>
      </c>
      <c r="BL650" s="18" t="s">
        <v>140</v>
      </c>
      <c r="BM650" s="232" t="s">
        <v>1583</v>
      </c>
    </row>
    <row r="651" s="13" customFormat="1">
      <c r="A651" s="13"/>
      <c r="B651" s="234"/>
      <c r="C651" s="235"/>
      <c r="D651" s="236" t="s">
        <v>143</v>
      </c>
      <c r="E651" s="237" t="s">
        <v>1</v>
      </c>
      <c r="F651" s="238" t="s">
        <v>1584</v>
      </c>
      <c r="G651" s="235"/>
      <c r="H651" s="239">
        <v>2.4430000000000001</v>
      </c>
      <c r="I651" s="240"/>
      <c r="J651" s="235"/>
      <c r="K651" s="235"/>
      <c r="L651" s="241"/>
      <c r="M651" s="242"/>
      <c r="N651" s="243"/>
      <c r="O651" s="243"/>
      <c r="P651" s="243"/>
      <c r="Q651" s="243"/>
      <c r="R651" s="243"/>
      <c r="S651" s="243"/>
      <c r="T651" s="244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5" t="s">
        <v>143</v>
      </c>
      <c r="AU651" s="245" t="s">
        <v>150</v>
      </c>
      <c r="AV651" s="13" t="s">
        <v>141</v>
      </c>
      <c r="AW651" s="13" t="s">
        <v>32</v>
      </c>
      <c r="AX651" s="13" t="s">
        <v>76</v>
      </c>
      <c r="AY651" s="245" t="s">
        <v>134</v>
      </c>
    </row>
    <row r="652" s="13" customFormat="1">
      <c r="A652" s="13"/>
      <c r="B652" s="234"/>
      <c r="C652" s="235"/>
      <c r="D652" s="236" t="s">
        <v>143</v>
      </c>
      <c r="E652" s="237" t="s">
        <v>1</v>
      </c>
      <c r="F652" s="238" t="s">
        <v>1585</v>
      </c>
      <c r="G652" s="235"/>
      <c r="H652" s="239">
        <v>0.59099999999999997</v>
      </c>
      <c r="I652" s="240"/>
      <c r="J652" s="235"/>
      <c r="K652" s="235"/>
      <c r="L652" s="241"/>
      <c r="M652" s="242"/>
      <c r="N652" s="243"/>
      <c r="O652" s="243"/>
      <c r="P652" s="243"/>
      <c r="Q652" s="243"/>
      <c r="R652" s="243"/>
      <c r="S652" s="243"/>
      <c r="T652" s="244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5" t="s">
        <v>143</v>
      </c>
      <c r="AU652" s="245" t="s">
        <v>150</v>
      </c>
      <c r="AV652" s="13" t="s">
        <v>141</v>
      </c>
      <c r="AW652" s="13" t="s">
        <v>32</v>
      </c>
      <c r="AX652" s="13" t="s">
        <v>76</v>
      </c>
      <c r="AY652" s="245" t="s">
        <v>134</v>
      </c>
    </row>
    <row r="653" s="14" customFormat="1">
      <c r="A653" s="14"/>
      <c r="B653" s="246"/>
      <c r="C653" s="247"/>
      <c r="D653" s="236" t="s">
        <v>143</v>
      </c>
      <c r="E653" s="248" t="s">
        <v>1</v>
      </c>
      <c r="F653" s="249" t="s">
        <v>149</v>
      </c>
      <c r="G653" s="247"/>
      <c r="H653" s="250">
        <v>3.0339999999999998</v>
      </c>
      <c r="I653" s="251"/>
      <c r="J653" s="247"/>
      <c r="K653" s="247"/>
      <c r="L653" s="252"/>
      <c r="M653" s="253"/>
      <c r="N653" s="254"/>
      <c r="O653" s="254"/>
      <c r="P653" s="254"/>
      <c r="Q653" s="254"/>
      <c r="R653" s="254"/>
      <c r="S653" s="254"/>
      <c r="T653" s="255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6" t="s">
        <v>143</v>
      </c>
      <c r="AU653" s="256" t="s">
        <v>150</v>
      </c>
      <c r="AV653" s="14" t="s">
        <v>150</v>
      </c>
      <c r="AW653" s="14" t="s">
        <v>32</v>
      </c>
      <c r="AX653" s="14" t="s">
        <v>76</v>
      </c>
      <c r="AY653" s="256" t="s">
        <v>134</v>
      </c>
    </row>
    <row r="654" s="13" customFormat="1">
      <c r="A654" s="13"/>
      <c r="B654" s="234"/>
      <c r="C654" s="235"/>
      <c r="D654" s="236" t="s">
        <v>143</v>
      </c>
      <c r="E654" s="237" t="s">
        <v>1</v>
      </c>
      <c r="F654" s="238" t="s">
        <v>1586</v>
      </c>
      <c r="G654" s="235"/>
      <c r="H654" s="239">
        <v>2.2850000000000001</v>
      </c>
      <c r="I654" s="240"/>
      <c r="J654" s="235"/>
      <c r="K654" s="235"/>
      <c r="L654" s="241"/>
      <c r="M654" s="242"/>
      <c r="N654" s="243"/>
      <c r="O654" s="243"/>
      <c r="P654" s="243"/>
      <c r="Q654" s="243"/>
      <c r="R654" s="243"/>
      <c r="S654" s="243"/>
      <c r="T654" s="244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5" t="s">
        <v>143</v>
      </c>
      <c r="AU654" s="245" t="s">
        <v>150</v>
      </c>
      <c r="AV654" s="13" t="s">
        <v>141</v>
      </c>
      <c r="AW654" s="13" t="s">
        <v>32</v>
      </c>
      <c r="AX654" s="13" t="s">
        <v>76</v>
      </c>
      <c r="AY654" s="245" t="s">
        <v>134</v>
      </c>
    </row>
    <row r="655" s="13" customFormat="1">
      <c r="A655" s="13"/>
      <c r="B655" s="234"/>
      <c r="C655" s="235"/>
      <c r="D655" s="236" t="s">
        <v>143</v>
      </c>
      <c r="E655" s="237" t="s">
        <v>1</v>
      </c>
      <c r="F655" s="238" t="s">
        <v>1587</v>
      </c>
      <c r="G655" s="235"/>
      <c r="H655" s="239">
        <v>2.206</v>
      </c>
      <c r="I655" s="240"/>
      <c r="J655" s="235"/>
      <c r="K655" s="235"/>
      <c r="L655" s="241"/>
      <c r="M655" s="242"/>
      <c r="N655" s="243"/>
      <c r="O655" s="243"/>
      <c r="P655" s="243"/>
      <c r="Q655" s="243"/>
      <c r="R655" s="243"/>
      <c r="S655" s="243"/>
      <c r="T655" s="244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5" t="s">
        <v>143</v>
      </c>
      <c r="AU655" s="245" t="s">
        <v>150</v>
      </c>
      <c r="AV655" s="13" t="s">
        <v>141</v>
      </c>
      <c r="AW655" s="13" t="s">
        <v>32</v>
      </c>
      <c r="AX655" s="13" t="s">
        <v>76</v>
      </c>
      <c r="AY655" s="245" t="s">
        <v>134</v>
      </c>
    </row>
    <row r="656" s="13" customFormat="1">
      <c r="A656" s="13"/>
      <c r="B656" s="234"/>
      <c r="C656" s="235"/>
      <c r="D656" s="236" t="s">
        <v>143</v>
      </c>
      <c r="E656" s="237" t="s">
        <v>1</v>
      </c>
      <c r="F656" s="238" t="s">
        <v>1588</v>
      </c>
      <c r="G656" s="235"/>
      <c r="H656" s="239">
        <v>2.206</v>
      </c>
      <c r="I656" s="240"/>
      <c r="J656" s="235"/>
      <c r="K656" s="235"/>
      <c r="L656" s="241"/>
      <c r="M656" s="242"/>
      <c r="N656" s="243"/>
      <c r="O656" s="243"/>
      <c r="P656" s="243"/>
      <c r="Q656" s="243"/>
      <c r="R656" s="243"/>
      <c r="S656" s="243"/>
      <c r="T656" s="244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5" t="s">
        <v>143</v>
      </c>
      <c r="AU656" s="245" t="s">
        <v>150</v>
      </c>
      <c r="AV656" s="13" t="s">
        <v>141</v>
      </c>
      <c r="AW656" s="13" t="s">
        <v>32</v>
      </c>
      <c r="AX656" s="13" t="s">
        <v>76</v>
      </c>
      <c r="AY656" s="245" t="s">
        <v>134</v>
      </c>
    </row>
    <row r="657" s="13" customFormat="1">
      <c r="A657" s="13"/>
      <c r="B657" s="234"/>
      <c r="C657" s="235"/>
      <c r="D657" s="236" t="s">
        <v>143</v>
      </c>
      <c r="E657" s="237" t="s">
        <v>1</v>
      </c>
      <c r="F657" s="238" t="s">
        <v>1589</v>
      </c>
      <c r="G657" s="235"/>
      <c r="H657" s="239">
        <v>0.60699999999999998</v>
      </c>
      <c r="I657" s="240"/>
      <c r="J657" s="235"/>
      <c r="K657" s="235"/>
      <c r="L657" s="241"/>
      <c r="M657" s="242"/>
      <c r="N657" s="243"/>
      <c r="O657" s="243"/>
      <c r="P657" s="243"/>
      <c r="Q657" s="243"/>
      <c r="R657" s="243"/>
      <c r="S657" s="243"/>
      <c r="T657" s="24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5" t="s">
        <v>143</v>
      </c>
      <c r="AU657" s="245" t="s">
        <v>150</v>
      </c>
      <c r="AV657" s="13" t="s">
        <v>141</v>
      </c>
      <c r="AW657" s="13" t="s">
        <v>32</v>
      </c>
      <c r="AX657" s="13" t="s">
        <v>76</v>
      </c>
      <c r="AY657" s="245" t="s">
        <v>134</v>
      </c>
    </row>
    <row r="658" s="13" customFormat="1">
      <c r="A658" s="13"/>
      <c r="B658" s="234"/>
      <c r="C658" s="235"/>
      <c r="D658" s="236" t="s">
        <v>143</v>
      </c>
      <c r="E658" s="237" t="s">
        <v>1</v>
      </c>
      <c r="F658" s="238" t="s">
        <v>1590</v>
      </c>
      <c r="G658" s="235"/>
      <c r="H658" s="239">
        <v>2.206</v>
      </c>
      <c r="I658" s="240"/>
      <c r="J658" s="235"/>
      <c r="K658" s="235"/>
      <c r="L658" s="241"/>
      <c r="M658" s="242"/>
      <c r="N658" s="243"/>
      <c r="O658" s="243"/>
      <c r="P658" s="243"/>
      <c r="Q658" s="243"/>
      <c r="R658" s="243"/>
      <c r="S658" s="243"/>
      <c r="T658" s="244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5" t="s">
        <v>143</v>
      </c>
      <c r="AU658" s="245" t="s">
        <v>150</v>
      </c>
      <c r="AV658" s="13" t="s">
        <v>141</v>
      </c>
      <c r="AW658" s="13" t="s">
        <v>32</v>
      </c>
      <c r="AX658" s="13" t="s">
        <v>76</v>
      </c>
      <c r="AY658" s="245" t="s">
        <v>134</v>
      </c>
    </row>
    <row r="659" s="13" customFormat="1">
      <c r="A659" s="13"/>
      <c r="B659" s="234"/>
      <c r="C659" s="235"/>
      <c r="D659" s="236" t="s">
        <v>143</v>
      </c>
      <c r="E659" s="237" t="s">
        <v>1</v>
      </c>
      <c r="F659" s="238" t="s">
        <v>1591</v>
      </c>
      <c r="G659" s="235"/>
      <c r="H659" s="239">
        <v>2.1669999999999998</v>
      </c>
      <c r="I659" s="240"/>
      <c r="J659" s="235"/>
      <c r="K659" s="235"/>
      <c r="L659" s="241"/>
      <c r="M659" s="242"/>
      <c r="N659" s="243"/>
      <c r="O659" s="243"/>
      <c r="P659" s="243"/>
      <c r="Q659" s="243"/>
      <c r="R659" s="243"/>
      <c r="S659" s="243"/>
      <c r="T659" s="244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5" t="s">
        <v>143</v>
      </c>
      <c r="AU659" s="245" t="s">
        <v>150</v>
      </c>
      <c r="AV659" s="13" t="s">
        <v>141</v>
      </c>
      <c r="AW659" s="13" t="s">
        <v>32</v>
      </c>
      <c r="AX659" s="13" t="s">
        <v>76</v>
      </c>
      <c r="AY659" s="245" t="s">
        <v>134</v>
      </c>
    </row>
    <row r="660" s="13" customFormat="1">
      <c r="A660" s="13"/>
      <c r="B660" s="234"/>
      <c r="C660" s="235"/>
      <c r="D660" s="236" t="s">
        <v>143</v>
      </c>
      <c r="E660" s="237" t="s">
        <v>1</v>
      </c>
      <c r="F660" s="238" t="s">
        <v>1592</v>
      </c>
      <c r="G660" s="235"/>
      <c r="H660" s="239">
        <v>2.1669999999999998</v>
      </c>
      <c r="I660" s="240"/>
      <c r="J660" s="235"/>
      <c r="K660" s="235"/>
      <c r="L660" s="241"/>
      <c r="M660" s="242"/>
      <c r="N660" s="243"/>
      <c r="O660" s="243"/>
      <c r="P660" s="243"/>
      <c r="Q660" s="243"/>
      <c r="R660" s="243"/>
      <c r="S660" s="243"/>
      <c r="T660" s="244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5" t="s">
        <v>143</v>
      </c>
      <c r="AU660" s="245" t="s">
        <v>150</v>
      </c>
      <c r="AV660" s="13" t="s">
        <v>141</v>
      </c>
      <c r="AW660" s="13" t="s">
        <v>32</v>
      </c>
      <c r="AX660" s="13" t="s">
        <v>76</v>
      </c>
      <c r="AY660" s="245" t="s">
        <v>134</v>
      </c>
    </row>
    <row r="661" s="13" customFormat="1">
      <c r="A661" s="13"/>
      <c r="B661" s="234"/>
      <c r="C661" s="235"/>
      <c r="D661" s="236" t="s">
        <v>143</v>
      </c>
      <c r="E661" s="237" t="s">
        <v>1</v>
      </c>
      <c r="F661" s="238" t="s">
        <v>1593</v>
      </c>
      <c r="G661" s="235"/>
      <c r="H661" s="239">
        <v>3.6299999999999999</v>
      </c>
      <c r="I661" s="240"/>
      <c r="J661" s="235"/>
      <c r="K661" s="235"/>
      <c r="L661" s="241"/>
      <c r="M661" s="242"/>
      <c r="N661" s="243"/>
      <c r="O661" s="243"/>
      <c r="P661" s="243"/>
      <c r="Q661" s="243"/>
      <c r="R661" s="243"/>
      <c r="S661" s="243"/>
      <c r="T661" s="244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5" t="s">
        <v>143</v>
      </c>
      <c r="AU661" s="245" t="s">
        <v>150</v>
      </c>
      <c r="AV661" s="13" t="s">
        <v>141</v>
      </c>
      <c r="AW661" s="13" t="s">
        <v>32</v>
      </c>
      <c r="AX661" s="13" t="s">
        <v>76</v>
      </c>
      <c r="AY661" s="245" t="s">
        <v>134</v>
      </c>
    </row>
    <row r="662" s="14" customFormat="1">
      <c r="A662" s="14"/>
      <c r="B662" s="246"/>
      <c r="C662" s="247"/>
      <c r="D662" s="236" t="s">
        <v>143</v>
      </c>
      <c r="E662" s="248" t="s">
        <v>1</v>
      </c>
      <c r="F662" s="249" t="s">
        <v>149</v>
      </c>
      <c r="G662" s="247"/>
      <c r="H662" s="250">
        <v>17.474</v>
      </c>
      <c r="I662" s="251"/>
      <c r="J662" s="247"/>
      <c r="K662" s="247"/>
      <c r="L662" s="252"/>
      <c r="M662" s="253"/>
      <c r="N662" s="254"/>
      <c r="O662" s="254"/>
      <c r="P662" s="254"/>
      <c r="Q662" s="254"/>
      <c r="R662" s="254"/>
      <c r="S662" s="254"/>
      <c r="T662" s="255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6" t="s">
        <v>143</v>
      </c>
      <c r="AU662" s="256" t="s">
        <v>150</v>
      </c>
      <c r="AV662" s="14" t="s">
        <v>150</v>
      </c>
      <c r="AW662" s="14" t="s">
        <v>32</v>
      </c>
      <c r="AX662" s="14" t="s">
        <v>76</v>
      </c>
      <c r="AY662" s="256" t="s">
        <v>134</v>
      </c>
    </row>
    <row r="663" s="13" customFormat="1">
      <c r="A663" s="13"/>
      <c r="B663" s="234"/>
      <c r="C663" s="235"/>
      <c r="D663" s="236" t="s">
        <v>143</v>
      </c>
      <c r="E663" s="237" t="s">
        <v>1</v>
      </c>
      <c r="F663" s="238" t="s">
        <v>1594</v>
      </c>
      <c r="G663" s="235"/>
      <c r="H663" s="239">
        <v>1.97</v>
      </c>
      <c r="I663" s="240"/>
      <c r="J663" s="235"/>
      <c r="K663" s="235"/>
      <c r="L663" s="241"/>
      <c r="M663" s="242"/>
      <c r="N663" s="243"/>
      <c r="O663" s="243"/>
      <c r="P663" s="243"/>
      <c r="Q663" s="243"/>
      <c r="R663" s="243"/>
      <c r="S663" s="243"/>
      <c r="T663" s="244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5" t="s">
        <v>143</v>
      </c>
      <c r="AU663" s="245" t="s">
        <v>150</v>
      </c>
      <c r="AV663" s="13" t="s">
        <v>141</v>
      </c>
      <c r="AW663" s="13" t="s">
        <v>32</v>
      </c>
      <c r="AX663" s="13" t="s">
        <v>76</v>
      </c>
      <c r="AY663" s="245" t="s">
        <v>134</v>
      </c>
    </row>
    <row r="664" s="13" customFormat="1">
      <c r="A664" s="13"/>
      <c r="B664" s="234"/>
      <c r="C664" s="235"/>
      <c r="D664" s="236" t="s">
        <v>143</v>
      </c>
      <c r="E664" s="237" t="s">
        <v>1</v>
      </c>
      <c r="F664" s="238" t="s">
        <v>1595</v>
      </c>
      <c r="G664" s="235"/>
      <c r="H664" s="239">
        <v>1.97</v>
      </c>
      <c r="I664" s="240"/>
      <c r="J664" s="235"/>
      <c r="K664" s="235"/>
      <c r="L664" s="241"/>
      <c r="M664" s="242"/>
      <c r="N664" s="243"/>
      <c r="O664" s="243"/>
      <c r="P664" s="243"/>
      <c r="Q664" s="243"/>
      <c r="R664" s="243"/>
      <c r="S664" s="243"/>
      <c r="T664" s="244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5" t="s">
        <v>143</v>
      </c>
      <c r="AU664" s="245" t="s">
        <v>150</v>
      </c>
      <c r="AV664" s="13" t="s">
        <v>141</v>
      </c>
      <c r="AW664" s="13" t="s">
        <v>32</v>
      </c>
      <c r="AX664" s="13" t="s">
        <v>76</v>
      </c>
      <c r="AY664" s="245" t="s">
        <v>134</v>
      </c>
    </row>
    <row r="665" s="13" customFormat="1">
      <c r="A665" s="13"/>
      <c r="B665" s="234"/>
      <c r="C665" s="235"/>
      <c r="D665" s="236" t="s">
        <v>143</v>
      </c>
      <c r="E665" s="237" t="s">
        <v>1</v>
      </c>
      <c r="F665" s="238" t="s">
        <v>1596</v>
      </c>
      <c r="G665" s="235"/>
      <c r="H665" s="239">
        <v>1.9310000000000001</v>
      </c>
      <c r="I665" s="240"/>
      <c r="J665" s="235"/>
      <c r="K665" s="235"/>
      <c r="L665" s="241"/>
      <c r="M665" s="242"/>
      <c r="N665" s="243"/>
      <c r="O665" s="243"/>
      <c r="P665" s="243"/>
      <c r="Q665" s="243"/>
      <c r="R665" s="243"/>
      <c r="S665" s="243"/>
      <c r="T665" s="244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5" t="s">
        <v>143</v>
      </c>
      <c r="AU665" s="245" t="s">
        <v>150</v>
      </c>
      <c r="AV665" s="13" t="s">
        <v>141</v>
      </c>
      <c r="AW665" s="13" t="s">
        <v>32</v>
      </c>
      <c r="AX665" s="13" t="s">
        <v>76</v>
      </c>
      <c r="AY665" s="245" t="s">
        <v>134</v>
      </c>
    </row>
    <row r="666" s="13" customFormat="1">
      <c r="A666" s="13"/>
      <c r="B666" s="234"/>
      <c r="C666" s="235"/>
      <c r="D666" s="236" t="s">
        <v>143</v>
      </c>
      <c r="E666" s="237" t="s">
        <v>1</v>
      </c>
      <c r="F666" s="238" t="s">
        <v>1597</v>
      </c>
      <c r="G666" s="235"/>
      <c r="H666" s="239">
        <v>1.97</v>
      </c>
      <c r="I666" s="240"/>
      <c r="J666" s="235"/>
      <c r="K666" s="235"/>
      <c r="L666" s="241"/>
      <c r="M666" s="242"/>
      <c r="N666" s="243"/>
      <c r="O666" s="243"/>
      <c r="P666" s="243"/>
      <c r="Q666" s="243"/>
      <c r="R666" s="243"/>
      <c r="S666" s="243"/>
      <c r="T666" s="244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5" t="s">
        <v>143</v>
      </c>
      <c r="AU666" s="245" t="s">
        <v>150</v>
      </c>
      <c r="AV666" s="13" t="s">
        <v>141</v>
      </c>
      <c r="AW666" s="13" t="s">
        <v>32</v>
      </c>
      <c r="AX666" s="13" t="s">
        <v>76</v>
      </c>
      <c r="AY666" s="245" t="s">
        <v>134</v>
      </c>
    </row>
    <row r="667" s="13" customFormat="1">
      <c r="A667" s="13"/>
      <c r="B667" s="234"/>
      <c r="C667" s="235"/>
      <c r="D667" s="236" t="s">
        <v>143</v>
      </c>
      <c r="E667" s="237" t="s">
        <v>1</v>
      </c>
      <c r="F667" s="238" t="s">
        <v>1598</v>
      </c>
      <c r="G667" s="235"/>
      <c r="H667" s="239">
        <v>1.97</v>
      </c>
      <c r="I667" s="240"/>
      <c r="J667" s="235"/>
      <c r="K667" s="235"/>
      <c r="L667" s="241"/>
      <c r="M667" s="242"/>
      <c r="N667" s="243"/>
      <c r="O667" s="243"/>
      <c r="P667" s="243"/>
      <c r="Q667" s="243"/>
      <c r="R667" s="243"/>
      <c r="S667" s="243"/>
      <c r="T667" s="24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5" t="s">
        <v>143</v>
      </c>
      <c r="AU667" s="245" t="s">
        <v>150</v>
      </c>
      <c r="AV667" s="13" t="s">
        <v>141</v>
      </c>
      <c r="AW667" s="13" t="s">
        <v>32</v>
      </c>
      <c r="AX667" s="13" t="s">
        <v>76</v>
      </c>
      <c r="AY667" s="245" t="s">
        <v>134</v>
      </c>
    </row>
    <row r="668" s="13" customFormat="1">
      <c r="A668" s="13"/>
      <c r="B668" s="234"/>
      <c r="C668" s="235"/>
      <c r="D668" s="236" t="s">
        <v>143</v>
      </c>
      <c r="E668" s="237" t="s">
        <v>1</v>
      </c>
      <c r="F668" s="238" t="s">
        <v>1599</v>
      </c>
      <c r="G668" s="235"/>
      <c r="H668" s="239">
        <v>1.97</v>
      </c>
      <c r="I668" s="240"/>
      <c r="J668" s="235"/>
      <c r="K668" s="235"/>
      <c r="L668" s="241"/>
      <c r="M668" s="242"/>
      <c r="N668" s="243"/>
      <c r="O668" s="243"/>
      <c r="P668" s="243"/>
      <c r="Q668" s="243"/>
      <c r="R668" s="243"/>
      <c r="S668" s="243"/>
      <c r="T668" s="244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5" t="s">
        <v>143</v>
      </c>
      <c r="AU668" s="245" t="s">
        <v>150</v>
      </c>
      <c r="AV668" s="13" t="s">
        <v>141</v>
      </c>
      <c r="AW668" s="13" t="s">
        <v>32</v>
      </c>
      <c r="AX668" s="13" t="s">
        <v>76</v>
      </c>
      <c r="AY668" s="245" t="s">
        <v>134</v>
      </c>
    </row>
    <row r="669" s="13" customFormat="1">
      <c r="A669" s="13"/>
      <c r="B669" s="234"/>
      <c r="C669" s="235"/>
      <c r="D669" s="236" t="s">
        <v>143</v>
      </c>
      <c r="E669" s="237" t="s">
        <v>1</v>
      </c>
      <c r="F669" s="238" t="s">
        <v>1600</v>
      </c>
      <c r="G669" s="235"/>
      <c r="H669" s="239">
        <v>3.6299999999999999</v>
      </c>
      <c r="I669" s="240"/>
      <c r="J669" s="235"/>
      <c r="K669" s="235"/>
      <c r="L669" s="241"/>
      <c r="M669" s="242"/>
      <c r="N669" s="243"/>
      <c r="O669" s="243"/>
      <c r="P669" s="243"/>
      <c r="Q669" s="243"/>
      <c r="R669" s="243"/>
      <c r="S669" s="243"/>
      <c r="T669" s="244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5" t="s">
        <v>143</v>
      </c>
      <c r="AU669" s="245" t="s">
        <v>150</v>
      </c>
      <c r="AV669" s="13" t="s">
        <v>141</v>
      </c>
      <c r="AW669" s="13" t="s">
        <v>32</v>
      </c>
      <c r="AX669" s="13" t="s">
        <v>76</v>
      </c>
      <c r="AY669" s="245" t="s">
        <v>134</v>
      </c>
    </row>
    <row r="670" s="14" customFormat="1">
      <c r="A670" s="14"/>
      <c r="B670" s="246"/>
      <c r="C670" s="247"/>
      <c r="D670" s="236" t="s">
        <v>143</v>
      </c>
      <c r="E670" s="248" t="s">
        <v>1</v>
      </c>
      <c r="F670" s="249" t="s">
        <v>149</v>
      </c>
      <c r="G670" s="247"/>
      <c r="H670" s="250">
        <v>15.411</v>
      </c>
      <c r="I670" s="251"/>
      <c r="J670" s="247"/>
      <c r="K670" s="247"/>
      <c r="L670" s="252"/>
      <c r="M670" s="253"/>
      <c r="N670" s="254"/>
      <c r="O670" s="254"/>
      <c r="P670" s="254"/>
      <c r="Q670" s="254"/>
      <c r="R670" s="254"/>
      <c r="S670" s="254"/>
      <c r="T670" s="255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6" t="s">
        <v>143</v>
      </c>
      <c r="AU670" s="256" t="s">
        <v>150</v>
      </c>
      <c r="AV670" s="14" t="s">
        <v>150</v>
      </c>
      <c r="AW670" s="14" t="s">
        <v>32</v>
      </c>
      <c r="AX670" s="14" t="s">
        <v>76</v>
      </c>
      <c r="AY670" s="256" t="s">
        <v>134</v>
      </c>
    </row>
    <row r="671" s="13" customFormat="1">
      <c r="A671" s="13"/>
      <c r="B671" s="234"/>
      <c r="C671" s="235"/>
      <c r="D671" s="236" t="s">
        <v>143</v>
      </c>
      <c r="E671" s="237" t="s">
        <v>1</v>
      </c>
      <c r="F671" s="238" t="s">
        <v>1601</v>
      </c>
      <c r="G671" s="235"/>
      <c r="H671" s="239">
        <v>1.9310000000000001</v>
      </c>
      <c r="I671" s="240"/>
      <c r="J671" s="235"/>
      <c r="K671" s="235"/>
      <c r="L671" s="241"/>
      <c r="M671" s="242"/>
      <c r="N671" s="243"/>
      <c r="O671" s="243"/>
      <c r="P671" s="243"/>
      <c r="Q671" s="243"/>
      <c r="R671" s="243"/>
      <c r="S671" s="243"/>
      <c r="T671" s="244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5" t="s">
        <v>143</v>
      </c>
      <c r="AU671" s="245" t="s">
        <v>150</v>
      </c>
      <c r="AV671" s="13" t="s">
        <v>141</v>
      </c>
      <c r="AW671" s="13" t="s">
        <v>32</v>
      </c>
      <c r="AX671" s="13" t="s">
        <v>76</v>
      </c>
      <c r="AY671" s="245" t="s">
        <v>134</v>
      </c>
    </row>
    <row r="672" s="13" customFormat="1">
      <c r="A672" s="13"/>
      <c r="B672" s="234"/>
      <c r="C672" s="235"/>
      <c r="D672" s="236" t="s">
        <v>143</v>
      </c>
      <c r="E672" s="237" t="s">
        <v>1</v>
      </c>
      <c r="F672" s="238" t="s">
        <v>1602</v>
      </c>
      <c r="G672" s="235"/>
      <c r="H672" s="239">
        <v>1.9310000000000001</v>
      </c>
      <c r="I672" s="240"/>
      <c r="J672" s="235"/>
      <c r="K672" s="235"/>
      <c r="L672" s="241"/>
      <c r="M672" s="242"/>
      <c r="N672" s="243"/>
      <c r="O672" s="243"/>
      <c r="P672" s="243"/>
      <c r="Q672" s="243"/>
      <c r="R672" s="243"/>
      <c r="S672" s="243"/>
      <c r="T672" s="244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5" t="s">
        <v>143</v>
      </c>
      <c r="AU672" s="245" t="s">
        <v>150</v>
      </c>
      <c r="AV672" s="13" t="s">
        <v>141</v>
      </c>
      <c r="AW672" s="13" t="s">
        <v>32</v>
      </c>
      <c r="AX672" s="13" t="s">
        <v>76</v>
      </c>
      <c r="AY672" s="245" t="s">
        <v>134</v>
      </c>
    </row>
    <row r="673" s="13" customFormat="1">
      <c r="A673" s="13"/>
      <c r="B673" s="234"/>
      <c r="C673" s="235"/>
      <c r="D673" s="236" t="s">
        <v>143</v>
      </c>
      <c r="E673" s="237" t="s">
        <v>1</v>
      </c>
      <c r="F673" s="238" t="s">
        <v>1603</v>
      </c>
      <c r="G673" s="235"/>
      <c r="H673" s="239">
        <v>1.9310000000000001</v>
      </c>
      <c r="I673" s="240"/>
      <c r="J673" s="235"/>
      <c r="K673" s="235"/>
      <c r="L673" s="241"/>
      <c r="M673" s="242"/>
      <c r="N673" s="243"/>
      <c r="O673" s="243"/>
      <c r="P673" s="243"/>
      <c r="Q673" s="243"/>
      <c r="R673" s="243"/>
      <c r="S673" s="243"/>
      <c r="T673" s="244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5" t="s">
        <v>143</v>
      </c>
      <c r="AU673" s="245" t="s">
        <v>150</v>
      </c>
      <c r="AV673" s="13" t="s">
        <v>141</v>
      </c>
      <c r="AW673" s="13" t="s">
        <v>32</v>
      </c>
      <c r="AX673" s="13" t="s">
        <v>76</v>
      </c>
      <c r="AY673" s="245" t="s">
        <v>134</v>
      </c>
    </row>
    <row r="674" s="13" customFormat="1">
      <c r="A674" s="13"/>
      <c r="B674" s="234"/>
      <c r="C674" s="235"/>
      <c r="D674" s="236" t="s">
        <v>143</v>
      </c>
      <c r="E674" s="237" t="s">
        <v>1</v>
      </c>
      <c r="F674" s="238" t="s">
        <v>1604</v>
      </c>
      <c r="G674" s="235"/>
      <c r="H674" s="239">
        <v>1.97</v>
      </c>
      <c r="I674" s="240"/>
      <c r="J674" s="235"/>
      <c r="K674" s="235"/>
      <c r="L674" s="241"/>
      <c r="M674" s="242"/>
      <c r="N674" s="243"/>
      <c r="O674" s="243"/>
      <c r="P674" s="243"/>
      <c r="Q674" s="243"/>
      <c r="R674" s="243"/>
      <c r="S674" s="243"/>
      <c r="T674" s="244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5" t="s">
        <v>143</v>
      </c>
      <c r="AU674" s="245" t="s">
        <v>150</v>
      </c>
      <c r="AV674" s="13" t="s">
        <v>141</v>
      </c>
      <c r="AW674" s="13" t="s">
        <v>32</v>
      </c>
      <c r="AX674" s="13" t="s">
        <v>76</v>
      </c>
      <c r="AY674" s="245" t="s">
        <v>134</v>
      </c>
    </row>
    <row r="675" s="13" customFormat="1">
      <c r="A675" s="13"/>
      <c r="B675" s="234"/>
      <c r="C675" s="235"/>
      <c r="D675" s="236" t="s">
        <v>143</v>
      </c>
      <c r="E675" s="237" t="s">
        <v>1</v>
      </c>
      <c r="F675" s="238" t="s">
        <v>1605</v>
      </c>
      <c r="G675" s="235"/>
      <c r="H675" s="239">
        <v>1.97</v>
      </c>
      <c r="I675" s="240"/>
      <c r="J675" s="235"/>
      <c r="K675" s="235"/>
      <c r="L675" s="241"/>
      <c r="M675" s="242"/>
      <c r="N675" s="243"/>
      <c r="O675" s="243"/>
      <c r="P675" s="243"/>
      <c r="Q675" s="243"/>
      <c r="R675" s="243"/>
      <c r="S675" s="243"/>
      <c r="T675" s="244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5" t="s">
        <v>143</v>
      </c>
      <c r="AU675" s="245" t="s">
        <v>150</v>
      </c>
      <c r="AV675" s="13" t="s">
        <v>141</v>
      </c>
      <c r="AW675" s="13" t="s">
        <v>32</v>
      </c>
      <c r="AX675" s="13" t="s">
        <v>76</v>
      </c>
      <c r="AY675" s="245" t="s">
        <v>134</v>
      </c>
    </row>
    <row r="676" s="13" customFormat="1">
      <c r="A676" s="13"/>
      <c r="B676" s="234"/>
      <c r="C676" s="235"/>
      <c r="D676" s="236" t="s">
        <v>143</v>
      </c>
      <c r="E676" s="237" t="s">
        <v>1</v>
      </c>
      <c r="F676" s="238" t="s">
        <v>1606</v>
      </c>
      <c r="G676" s="235"/>
      <c r="H676" s="239">
        <v>1.97</v>
      </c>
      <c r="I676" s="240"/>
      <c r="J676" s="235"/>
      <c r="K676" s="235"/>
      <c r="L676" s="241"/>
      <c r="M676" s="242"/>
      <c r="N676" s="243"/>
      <c r="O676" s="243"/>
      <c r="P676" s="243"/>
      <c r="Q676" s="243"/>
      <c r="R676" s="243"/>
      <c r="S676" s="243"/>
      <c r="T676" s="244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5" t="s">
        <v>143</v>
      </c>
      <c r="AU676" s="245" t="s">
        <v>150</v>
      </c>
      <c r="AV676" s="13" t="s">
        <v>141</v>
      </c>
      <c r="AW676" s="13" t="s">
        <v>32</v>
      </c>
      <c r="AX676" s="13" t="s">
        <v>76</v>
      </c>
      <c r="AY676" s="245" t="s">
        <v>134</v>
      </c>
    </row>
    <row r="677" s="13" customFormat="1">
      <c r="A677" s="13"/>
      <c r="B677" s="234"/>
      <c r="C677" s="235"/>
      <c r="D677" s="236" t="s">
        <v>143</v>
      </c>
      <c r="E677" s="237" t="s">
        <v>1</v>
      </c>
      <c r="F677" s="238" t="s">
        <v>1607</v>
      </c>
      <c r="G677" s="235"/>
      <c r="H677" s="239">
        <v>3.6299999999999999</v>
      </c>
      <c r="I677" s="240"/>
      <c r="J677" s="235"/>
      <c r="K677" s="235"/>
      <c r="L677" s="241"/>
      <c r="M677" s="242"/>
      <c r="N677" s="243"/>
      <c r="O677" s="243"/>
      <c r="P677" s="243"/>
      <c r="Q677" s="243"/>
      <c r="R677" s="243"/>
      <c r="S677" s="243"/>
      <c r="T677" s="24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5" t="s">
        <v>143</v>
      </c>
      <c r="AU677" s="245" t="s">
        <v>150</v>
      </c>
      <c r="AV677" s="13" t="s">
        <v>141</v>
      </c>
      <c r="AW677" s="13" t="s">
        <v>32</v>
      </c>
      <c r="AX677" s="13" t="s">
        <v>76</v>
      </c>
      <c r="AY677" s="245" t="s">
        <v>134</v>
      </c>
    </row>
    <row r="678" s="14" customFormat="1">
      <c r="A678" s="14"/>
      <c r="B678" s="246"/>
      <c r="C678" s="247"/>
      <c r="D678" s="236" t="s">
        <v>143</v>
      </c>
      <c r="E678" s="248" t="s">
        <v>1</v>
      </c>
      <c r="F678" s="249" t="s">
        <v>149</v>
      </c>
      <c r="G678" s="247"/>
      <c r="H678" s="250">
        <v>15.333</v>
      </c>
      <c r="I678" s="251"/>
      <c r="J678" s="247"/>
      <c r="K678" s="247"/>
      <c r="L678" s="252"/>
      <c r="M678" s="253"/>
      <c r="N678" s="254"/>
      <c r="O678" s="254"/>
      <c r="P678" s="254"/>
      <c r="Q678" s="254"/>
      <c r="R678" s="254"/>
      <c r="S678" s="254"/>
      <c r="T678" s="255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56" t="s">
        <v>143</v>
      </c>
      <c r="AU678" s="256" t="s">
        <v>150</v>
      </c>
      <c r="AV678" s="14" t="s">
        <v>150</v>
      </c>
      <c r="AW678" s="14" t="s">
        <v>32</v>
      </c>
      <c r="AX678" s="14" t="s">
        <v>76</v>
      </c>
      <c r="AY678" s="256" t="s">
        <v>134</v>
      </c>
    </row>
    <row r="679" s="13" customFormat="1">
      <c r="A679" s="13"/>
      <c r="B679" s="234"/>
      <c r="C679" s="235"/>
      <c r="D679" s="236" t="s">
        <v>143</v>
      </c>
      <c r="E679" s="237" t="s">
        <v>1</v>
      </c>
      <c r="F679" s="238" t="s">
        <v>1608</v>
      </c>
      <c r="G679" s="235"/>
      <c r="H679" s="239">
        <v>1.97</v>
      </c>
      <c r="I679" s="240"/>
      <c r="J679" s="235"/>
      <c r="K679" s="235"/>
      <c r="L679" s="241"/>
      <c r="M679" s="242"/>
      <c r="N679" s="243"/>
      <c r="O679" s="243"/>
      <c r="P679" s="243"/>
      <c r="Q679" s="243"/>
      <c r="R679" s="243"/>
      <c r="S679" s="243"/>
      <c r="T679" s="244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5" t="s">
        <v>143</v>
      </c>
      <c r="AU679" s="245" t="s">
        <v>150</v>
      </c>
      <c r="AV679" s="13" t="s">
        <v>141</v>
      </c>
      <c r="AW679" s="13" t="s">
        <v>32</v>
      </c>
      <c r="AX679" s="13" t="s">
        <v>76</v>
      </c>
      <c r="AY679" s="245" t="s">
        <v>134</v>
      </c>
    </row>
    <row r="680" s="13" customFormat="1">
      <c r="A680" s="13"/>
      <c r="B680" s="234"/>
      <c r="C680" s="235"/>
      <c r="D680" s="236" t="s">
        <v>143</v>
      </c>
      <c r="E680" s="237" t="s">
        <v>1</v>
      </c>
      <c r="F680" s="238" t="s">
        <v>1609</v>
      </c>
      <c r="G680" s="235"/>
      <c r="H680" s="239">
        <v>1.97</v>
      </c>
      <c r="I680" s="240"/>
      <c r="J680" s="235"/>
      <c r="K680" s="235"/>
      <c r="L680" s="241"/>
      <c r="M680" s="242"/>
      <c r="N680" s="243"/>
      <c r="O680" s="243"/>
      <c r="P680" s="243"/>
      <c r="Q680" s="243"/>
      <c r="R680" s="243"/>
      <c r="S680" s="243"/>
      <c r="T680" s="244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5" t="s">
        <v>143</v>
      </c>
      <c r="AU680" s="245" t="s">
        <v>150</v>
      </c>
      <c r="AV680" s="13" t="s">
        <v>141</v>
      </c>
      <c r="AW680" s="13" t="s">
        <v>32</v>
      </c>
      <c r="AX680" s="13" t="s">
        <v>76</v>
      </c>
      <c r="AY680" s="245" t="s">
        <v>134</v>
      </c>
    </row>
    <row r="681" s="13" customFormat="1">
      <c r="A681" s="13"/>
      <c r="B681" s="234"/>
      <c r="C681" s="235"/>
      <c r="D681" s="236" t="s">
        <v>143</v>
      </c>
      <c r="E681" s="237" t="s">
        <v>1</v>
      </c>
      <c r="F681" s="238" t="s">
        <v>1610</v>
      </c>
      <c r="G681" s="235"/>
      <c r="H681" s="239">
        <v>1.97</v>
      </c>
      <c r="I681" s="240"/>
      <c r="J681" s="235"/>
      <c r="K681" s="235"/>
      <c r="L681" s="241"/>
      <c r="M681" s="242"/>
      <c r="N681" s="243"/>
      <c r="O681" s="243"/>
      <c r="P681" s="243"/>
      <c r="Q681" s="243"/>
      <c r="R681" s="243"/>
      <c r="S681" s="243"/>
      <c r="T681" s="244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5" t="s">
        <v>143</v>
      </c>
      <c r="AU681" s="245" t="s">
        <v>150</v>
      </c>
      <c r="AV681" s="13" t="s">
        <v>141</v>
      </c>
      <c r="AW681" s="13" t="s">
        <v>32</v>
      </c>
      <c r="AX681" s="13" t="s">
        <v>76</v>
      </c>
      <c r="AY681" s="245" t="s">
        <v>134</v>
      </c>
    </row>
    <row r="682" s="13" customFormat="1">
      <c r="A682" s="13"/>
      <c r="B682" s="234"/>
      <c r="C682" s="235"/>
      <c r="D682" s="236" t="s">
        <v>143</v>
      </c>
      <c r="E682" s="237" t="s">
        <v>1</v>
      </c>
      <c r="F682" s="238" t="s">
        <v>1611</v>
      </c>
      <c r="G682" s="235"/>
      <c r="H682" s="239">
        <v>1.97</v>
      </c>
      <c r="I682" s="240"/>
      <c r="J682" s="235"/>
      <c r="K682" s="235"/>
      <c r="L682" s="241"/>
      <c r="M682" s="242"/>
      <c r="N682" s="243"/>
      <c r="O682" s="243"/>
      <c r="P682" s="243"/>
      <c r="Q682" s="243"/>
      <c r="R682" s="243"/>
      <c r="S682" s="243"/>
      <c r="T682" s="244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5" t="s">
        <v>143</v>
      </c>
      <c r="AU682" s="245" t="s">
        <v>150</v>
      </c>
      <c r="AV682" s="13" t="s">
        <v>141</v>
      </c>
      <c r="AW682" s="13" t="s">
        <v>32</v>
      </c>
      <c r="AX682" s="13" t="s">
        <v>76</v>
      </c>
      <c r="AY682" s="245" t="s">
        <v>134</v>
      </c>
    </row>
    <row r="683" s="13" customFormat="1">
      <c r="A683" s="13"/>
      <c r="B683" s="234"/>
      <c r="C683" s="235"/>
      <c r="D683" s="236" t="s">
        <v>143</v>
      </c>
      <c r="E683" s="237" t="s">
        <v>1</v>
      </c>
      <c r="F683" s="238" t="s">
        <v>1612</v>
      </c>
      <c r="G683" s="235"/>
      <c r="H683" s="239">
        <v>1.97</v>
      </c>
      <c r="I683" s="240"/>
      <c r="J683" s="235"/>
      <c r="K683" s="235"/>
      <c r="L683" s="241"/>
      <c r="M683" s="242"/>
      <c r="N683" s="243"/>
      <c r="O683" s="243"/>
      <c r="P683" s="243"/>
      <c r="Q683" s="243"/>
      <c r="R683" s="243"/>
      <c r="S683" s="243"/>
      <c r="T683" s="244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5" t="s">
        <v>143</v>
      </c>
      <c r="AU683" s="245" t="s">
        <v>150</v>
      </c>
      <c r="AV683" s="13" t="s">
        <v>141</v>
      </c>
      <c r="AW683" s="13" t="s">
        <v>32</v>
      </c>
      <c r="AX683" s="13" t="s">
        <v>76</v>
      </c>
      <c r="AY683" s="245" t="s">
        <v>134</v>
      </c>
    </row>
    <row r="684" s="13" customFormat="1">
      <c r="A684" s="13"/>
      <c r="B684" s="234"/>
      <c r="C684" s="235"/>
      <c r="D684" s="236" t="s">
        <v>143</v>
      </c>
      <c r="E684" s="237" t="s">
        <v>1</v>
      </c>
      <c r="F684" s="238" t="s">
        <v>1613</v>
      </c>
      <c r="G684" s="235"/>
      <c r="H684" s="239">
        <v>1.97</v>
      </c>
      <c r="I684" s="240"/>
      <c r="J684" s="235"/>
      <c r="K684" s="235"/>
      <c r="L684" s="241"/>
      <c r="M684" s="242"/>
      <c r="N684" s="243"/>
      <c r="O684" s="243"/>
      <c r="P684" s="243"/>
      <c r="Q684" s="243"/>
      <c r="R684" s="243"/>
      <c r="S684" s="243"/>
      <c r="T684" s="244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5" t="s">
        <v>143</v>
      </c>
      <c r="AU684" s="245" t="s">
        <v>150</v>
      </c>
      <c r="AV684" s="13" t="s">
        <v>141</v>
      </c>
      <c r="AW684" s="13" t="s">
        <v>32</v>
      </c>
      <c r="AX684" s="13" t="s">
        <v>76</v>
      </c>
      <c r="AY684" s="245" t="s">
        <v>134</v>
      </c>
    </row>
    <row r="685" s="13" customFormat="1">
      <c r="A685" s="13"/>
      <c r="B685" s="234"/>
      <c r="C685" s="235"/>
      <c r="D685" s="236" t="s">
        <v>143</v>
      </c>
      <c r="E685" s="237" t="s">
        <v>1</v>
      </c>
      <c r="F685" s="238" t="s">
        <v>1614</v>
      </c>
      <c r="G685" s="235"/>
      <c r="H685" s="239">
        <v>3.6299999999999999</v>
      </c>
      <c r="I685" s="240"/>
      <c r="J685" s="235"/>
      <c r="K685" s="235"/>
      <c r="L685" s="241"/>
      <c r="M685" s="242"/>
      <c r="N685" s="243"/>
      <c r="O685" s="243"/>
      <c r="P685" s="243"/>
      <c r="Q685" s="243"/>
      <c r="R685" s="243"/>
      <c r="S685" s="243"/>
      <c r="T685" s="244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5" t="s">
        <v>143</v>
      </c>
      <c r="AU685" s="245" t="s">
        <v>150</v>
      </c>
      <c r="AV685" s="13" t="s">
        <v>141</v>
      </c>
      <c r="AW685" s="13" t="s">
        <v>32</v>
      </c>
      <c r="AX685" s="13" t="s">
        <v>76</v>
      </c>
      <c r="AY685" s="245" t="s">
        <v>134</v>
      </c>
    </row>
    <row r="686" s="14" customFormat="1">
      <c r="A686" s="14"/>
      <c r="B686" s="246"/>
      <c r="C686" s="247"/>
      <c r="D686" s="236" t="s">
        <v>143</v>
      </c>
      <c r="E686" s="248" t="s">
        <v>1</v>
      </c>
      <c r="F686" s="249" t="s">
        <v>149</v>
      </c>
      <c r="G686" s="247"/>
      <c r="H686" s="250">
        <v>15.449999999999999</v>
      </c>
      <c r="I686" s="251"/>
      <c r="J686" s="247"/>
      <c r="K686" s="247"/>
      <c r="L686" s="252"/>
      <c r="M686" s="253"/>
      <c r="N686" s="254"/>
      <c r="O686" s="254"/>
      <c r="P686" s="254"/>
      <c r="Q686" s="254"/>
      <c r="R686" s="254"/>
      <c r="S686" s="254"/>
      <c r="T686" s="255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6" t="s">
        <v>143</v>
      </c>
      <c r="AU686" s="256" t="s">
        <v>150</v>
      </c>
      <c r="AV686" s="14" t="s">
        <v>150</v>
      </c>
      <c r="AW686" s="14" t="s">
        <v>32</v>
      </c>
      <c r="AX686" s="14" t="s">
        <v>76</v>
      </c>
      <c r="AY686" s="256" t="s">
        <v>134</v>
      </c>
    </row>
    <row r="687" s="13" customFormat="1">
      <c r="A687" s="13"/>
      <c r="B687" s="234"/>
      <c r="C687" s="235"/>
      <c r="D687" s="236" t="s">
        <v>143</v>
      </c>
      <c r="E687" s="237" t="s">
        <v>1</v>
      </c>
      <c r="F687" s="238" t="s">
        <v>1615</v>
      </c>
      <c r="G687" s="235"/>
      <c r="H687" s="239">
        <v>6.6710000000000003</v>
      </c>
      <c r="I687" s="240"/>
      <c r="J687" s="235"/>
      <c r="K687" s="235"/>
      <c r="L687" s="241"/>
      <c r="M687" s="242"/>
      <c r="N687" s="243"/>
      <c r="O687" s="243"/>
      <c r="P687" s="243"/>
      <c r="Q687" s="243"/>
      <c r="R687" s="243"/>
      <c r="S687" s="243"/>
      <c r="T687" s="24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5" t="s">
        <v>143</v>
      </c>
      <c r="AU687" s="245" t="s">
        <v>150</v>
      </c>
      <c r="AV687" s="13" t="s">
        <v>141</v>
      </c>
      <c r="AW687" s="13" t="s">
        <v>32</v>
      </c>
      <c r="AX687" s="13" t="s">
        <v>76</v>
      </c>
      <c r="AY687" s="245" t="s">
        <v>134</v>
      </c>
    </row>
    <row r="688" s="15" customFormat="1">
      <c r="A688" s="15"/>
      <c r="B688" s="257"/>
      <c r="C688" s="258"/>
      <c r="D688" s="236" t="s">
        <v>143</v>
      </c>
      <c r="E688" s="259" t="s">
        <v>1</v>
      </c>
      <c r="F688" s="260" t="s">
        <v>152</v>
      </c>
      <c r="G688" s="258"/>
      <c r="H688" s="261">
        <v>73.373000000000005</v>
      </c>
      <c r="I688" s="262"/>
      <c r="J688" s="258"/>
      <c r="K688" s="258"/>
      <c r="L688" s="263"/>
      <c r="M688" s="264"/>
      <c r="N688" s="265"/>
      <c r="O688" s="265"/>
      <c r="P688" s="265"/>
      <c r="Q688" s="265"/>
      <c r="R688" s="265"/>
      <c r="S688" s="265"/>
      <c r="T688" s="266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T688" s="267" t="s">
        <v>143</v>
      </c>
      <c r="AU688" s="267" t="s">
        <v>150</v>
      </c>
      <c r="AV688" s="15" t="s">
        <v>140</v>
      </c>
      <c r="AW688" s="15" t="s">
        <v>32</v>
      </c>
      <c r="AX688" s="15" t="s">
        <v>84</v>
      </c>
      <c r="AY688" s="267" t="s">
        <v>134</v>
      </c>
    </row>
    <row r="689" s="2" customFormat="1" ht="33" customHeight="1">
      <c r="A689" s="39"/>
      <c r="B689" s="40"/>
      <c r="C689" s="220" t="s">
        <v>1616</v>
      </c>
      <c r="D689" s="220" t="s">
        <v>136</v>
      </c>
      <c r="E689" s="221" t="s">
        <v>1617</v>
      </c>
      <c r="F689" s="222" t="s">
        <v>1618</v>
      </c>
      <c r="G689" s="223" t="s">
        <v>775</v>
      </c>
      <c r="H689" s="224">
        <v>34</v>
      </c>
      <c r="I689" s="225"/>
      <c r="J689" s="226">
        <f>ROUND(I689*H689,2)</f>
        <v>0</v>
      </c>
      <c r="K689" s="227"/>
      <c r="L689" s="45"/>
      <c r="M689" s="228" t="s">
        <v>1</v>
      </c>
      <c r="N689" s="229" t="s">
        <v>42</v>
      </c>
      <c r="O689" s="92"/>
      <c r="P689" s="230">
        <f>O689*H689</f>
        <v>0</v>
      </c>
      <c r="Q689" s="230">
        <v>0.096860000000000002</v>
      </c>
      <c r="R689" s="230">
        <f>Q689*H689</f>
        <v>3.2932399999999999</v>
      </c>
      <c r="S689" s="230">
        <v>0</v>
      </c>
      <c r="T689" s="231">
        <f>S689*H689</f>
        <v>0</v>
      </c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R689" s="232" t="s">
        <v>140</v>
      </c>
      <c r="AT689" s="232" t="s">
        <v>136</v>
      </c>
      <c r="AU689" s="232" t="s">
        <v>150</v>
      </c>
      <c r="AY689" s="18" t="s">
        <v>134</v>
      </c>
      <c r="BE689" s="233">
        <f>IF(N689="základní",J689,0)</f>
        <v>0</v>
      </c>
      <c r="BF689" s="233">
        <f>IF(N689="snížená",J689,0)</f>
        <v>0</v>
      </c>
      <c r="BG689" s="233">
        <f>IF(N689="zákl. přenesená",J689,0)</f>
        <v>0</v>
      </c>
      <c r="BH689" s="233">
        <f>IF(N689="sníž. přenesená",J689,0)</f>
        <v>0</v>
      </c>
      <c r="BI689" s="233">
        <f>IF(N689="nulová",J689,0)</f>
        <v>0</v>
      </c>
      <c r="BJ689" s="18" t="s">
        <v>141</v>
      </c>
      <c r="BK689" s="233">
        <f>ROUND(I689*H689,2)</f>
        <v>0</v>
      </c>
      <c r="BL689" s="18" t="s">
        <v>140</v>
      </c>
      <c r="BM689" s="232" t="s">
        <v>1619</v>
      </c>
    </row>
    <row r="690" s="13" customFormat="1">
      <c r="A690" s="13"/>
      <c r="B690" s="234"/>
      <c r="C690" s="235"/>
      <c r="D690" s="236" t="s">
        <v>143</v>
      </c>
      <c r="E690" s="237" t="s">
        <v>1</v>
      </c>
      <c r="F690" s="238" t="s">
        <v>1620</v>
      </c>
      <c r="G690" s="235"/>
      <c r="H690" s="239">
        <v>2</v>
      </c>
      <c r="I690" s="240"/>
      <c r="J690" s="235"/>
      <c r="K690" s="235"/>
      <c r="L690" s="241"/>
      <c r="M690" s="242"/>
      <c r="N690" s="243"/>
      <c r="O690" s="243"/>
      <c r="P690" s="243"/>
      <c r="Q690" s="243"/>
      <c r="R690" s="243"/>
      <c r="S690" s="243"/>
      <c r="T690" s="244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5" t="s">
        <v>143</v>
      </c>
      <c r="AU690" s="245" t="s">
        <v>150</v>
      </c>
      <c r="AV690" s="13" t="s">
        <v>141</v>
      </c>
      <c r="AW690" s="13" t="s">
        <v>32</v>
      </c>
      <c r="AX690" s="13" t="s">
        <v>76</v>
      </c>
      <c r="AY690" s="245" t="s">
        <v>134</v>
      </c>
    </row>
    <row r="691" s="14" customFormat="1">
      <c r="A691" s="14"/>
      <c r="B691" s="246"/>
      <c r="C691" s="247"/>
      <c r="D691" s="236" t="s">
        <v>143</v>
      </c>
      <c r="E691" s="248" t="s">
        <v>1</v>
      </c>
      <c r="F691" s="249" t="s">
        <v>149</v>
      </c>
      <c r="G691" s="247"/>
      <c r="H691" s="250">
        <v>2</v>
      </c>
      <c r="I691" s="251"/>
      <c r="J691" s="247"/>
      <c r="K691" s="247"/>
      <c r="L691" s="252"/>
      <c r="M691" s="253"/>
      <c r="N691" s="254"/>
      <c r="O691" s="254"/>
      <c r="P691" s="254"/>
      <c r="Q691" s="254"/>
      <c r="R691" s="254"/>
      <c r="S691" s="254"/>
      <c r="T691" s="255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56" t="s">
        <v>143</v>
      </c>
      <c r="AU691" s="256" t="s">
        <v>150</v>
      </c>
      <c r="AV691" s="14" t="s">
        <v>150</v>
      </c>
      <c r="AW691" s="14" t="s">
        <v>32</v>
      </c>
      <c r="AX691" s="14" t="s">
        <v>76</v>
      </c>
      <c r="AY691" s="256" t="s">
        <v>134</v>
      </c>
    </row>
    <row r="692" s="13" customFormat="1">
      <c r="A692" s="13"/>
      <c r="B692" s="234"/>
      <c r="C692" s="235"/>
      <c r="D692" s="236" t="s">
        <v>143</v>
      </c>
      <c r="E692" s="237" t="s">
        <v>1</v>
      </c>
      <c r="F692" s="238" t="s">
        <v>1621</v>
      </c>
      <c r="G692" s="235"/>
      <c r="H692" s="239">
        <v>2</v>
      </c>
      <c r="I692" s="240"/>
      <c r="J692" s="235"/>
      <c r="K692" s="235"/>
      <c r="L692" s="241"/>
      <c r="M692" s="242"/>
      <c r="N692" s="243"/>
      <c r="O692" s="243"/>
      <c r="P692" s="243"/>
      <c r="Q692" s="243"/>
      <c r="R692" s="243"/>
      <c r="S692" s="243"/>
      <c r="T692" s="244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5" t="s">
        <v>143</v>
      </c>
      <c r="AU692" s="245" t="s">
        <v>150</v>
      </c>
      <c r="AV692" s="13" t="s">
        <v>141</v>
      </c>
      <c r="AW692" s="13" t="s">
        <v>32</v>
      </c>
      <c r="AX692" s="13" t="s">
        <v>76</v>
      </c>
      <c r="AY692" s="245" t="s">
        <v>134</v>
      </c>
    </row>
    <row r="693" s="13" customFormat="1">
      <c r="A693" s="13"/>
      <c r="B693" s="234"/>
      <c r="C693" s="235"/>
      <c r="D693" s="236" t="s">
        <v>143</v>
      </c>
      <c r="E693" s="237" t="s">
        <v>1</v>
      </c>
      <c r="F693" s="238" t="s">
        <v>1622</v>
      </c>
      <c r="G693" s="235"/>
      <c r="H693" s="239">
        <v>2</v>
      </c>
      <c r="I693" s="240"/>
      <c r="J693" s="235"/>
      <c r="K693" s="235"/>
      <c r="L693" s="241"/>
      <c r="M693" s="242"/>
      <c r="N693" s="243"/>
      <c r="O693" s="243"/>
      <c r="P693" s="243"/>
      <c r="Q693" s="243"/>
      <c r="R693" s="243"/>
      <c r="S693" s="243"/>
      <c r="T693" s="244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5" t="s">
        <v>143</v>
      </c>
      <c r="AU693" s="245" t="s">
        <v>150</v>
      </c>
      <c r="AV693" s="13" t="s">
        <v>141</v>
      </c>
      <c r="AW693" s="13" t="s">
        <v>32</v>
      </c>
      <c r="AX693" s="13" t="s">
        <v>76</v>
      </c>
      <c r="AY693" s="245" t="s">
        <v>134</v>
      </c>
    </row>
    <row r="694" s="13" customFormat="1">
      <c r="A694" s="13"/>
      <c r="B694" s="234"/>
      <c r="C694" s="235"/>
      <c r="D694" s="236" t="s">
        <v>143</v>
      </c>
      <c r="E694" s="237" t="s">
        <v>1</v>
      </c>
      <c r="F694" s="238" t="s">
        <v>1623</v>
      </c>
      <c r="G694" s="235"/>
      <c r="H694" s="239">
        <v>2</v>
      </c>
      <c r="I694" s="240"/>
      <c r="J694" s="235"/>
      <c r="K694" s="235"/>
      <c r="L694" s="241"/>
      <c r="M694" s="242"/>
      <c r="N694" s="243"/>
      <c r="O694" s="243"/>
      <c r="P694" s="243"/>
      <c r="Q694" s="243"/>
      <c r="R694" s="243"/>
      <c r="S694" s="243"/>
      <c r="T694" s="244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5" t="s">
        <v>143</v>
      </c>
      <c r="AU694" s="245" t="s">
        <v>150</v>
      </c>
      <c r="AV694" s="13" t="s">
        <v>141</v>
      </c>
      <c r="AW694" s="13" t="s">
        <v>32</v>
      </c>
      <c r="AX694" s="13" t="s">
        <v>76</v>
      </c>
      <c r="AY694" s="245" t="s">
        <v>134</v>
      </c>
    </row>
    <row r="695" s="13" customFormat="1">
      <c r="A695" s="13"/>
      <c r="B695" s="234"/>
      <c r="C695" s="235"/>
      <c r="D695" s="236" t="s">
        <v>143</v>
      </c>
      <c r="E695" s="237" t="s">
        <v>1</v>
      </c>
      <c r="F695" s="238" t="s">
        <v>1624</v>
      </c>
      <c r="G695" s="235"/>
      <c r="H695" s="239">
        <v>2</v>
      </c>
      <c r="I695" s="240"/>
      <c r="J695" s="235"/>
      <c r="K695" s="235"/>
      <c r="L695" s="241"/>
      <c r="M695" s="242"/>
      <c r="N695" s="243"/>
      <c r="O695" s="243"/>
      <c r="P695" s="243"/>
      <c r="Q695" s="243"/>
      <c r="R695" s="243"/>
      <c r="S695" s="243"/>
      <c r="T695" s="244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5" t="s">
        <v>143</v>
      </c>
      <c r="AU695" s="245" t="s">
        <v>150</v>
      </c>
      <c r="AV695" s="13" t="s">
        <v>141</v>
      </c>
      <c r="AW695" s="13" t="s">
        <v>32</v>
      </c>
      <c r="AX695" s="13" t="s">
        <v>76</v>
      </c>
      <c r="AY695" s="245" t="s">
        <v>134</v>
      </c>
    </row>
    <row r="696" s="14" customFormat="1">
      <c r="A696" s="14"/>
      <c r="B696" s="246"/>
      <c r="C696" s="247"/>
      <c r="D696" s="236" t="s">
        <v>143</v>
      </c>
      <c r="E696" s="248" t="s">
        <v>1</v>
      </c>
      <c r="F696" s="249" t="s">
        <v>149</v>
      </c>
      <c r="G696" s="247"/>
      <c r="H696" s="250">
        <v>8</v>
      </c>
      <c r="I696" s="251"/>
      <c r="J696" s="247"/>
      <c r="K696" s="247"/>
      <c r="L696" s="252"/>
      <c r="M696" s="253"/>
      <c r="N696" s="254"/>
      <c r="O696" s="254"/>
      <c r="P696" s="254"/>
      <c r="Q696" s="254"/>
      <c r="R696" s="254"/>
      <c r="S696" s="254"/>
      <c r="T696" s="255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56" t="s">
        <v>143</v>
      </c>
      <c r="AU696" s="256" t="s">
        <v>150</v>
      </c>
      <c r="AV696" s="14" t="s">
        <v>150</v>
      </c>
      <c r="AW696" s="14" t="s">
        <v>32</v>
      </c>
      <c r="AX696" s="14" t="s">
        <v>76</v>
      </c>
      <c r="AY696" s="256" t="s">
        <v>134</v>
      </c>
    </row>
    <row r="697" s="13" customFormat="1">
      <c r="A697" s="13"/>
      <c r="B697" s="234"/>
      <c r="C697" s="235"/>
      <c r="D697" s="236" t="s">
        <v>143</v>
      </c>
      <c r="E697" s="237" t="s">
        <v>1</v>
      </c>
      <c r="F697" s="238" t="s">
        <v>1625</v>
      </c>
      <c r="G697" s="235"/>
      <c r="H697" s="239">
        <v>2</v>
      </c>
      <c r="I697" s="240"/>
      <c r="J697" s="235"/>
      <c r="K697" s="235"/>
      <c r="L697" s="241"/>
      <c r="M697" s="242"/>
      <c r="N697" s="243"/>
      <c r="O697" s="243"/>
      <c r="P697" s="243"/>
      <c r="Q697" s="243"/>
      <c r="R697" s="243"/>
      <c r="S697" s="243"/>
      <c r="T697" s="24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5" t="s">
        <v>143</v>
      </c>
      <c r="AU697" s="245" t="s">
        <v>150</v>
      </c>
      <c r="AV697" s="13" t="s">
        <v>141</v>
      </c>
      <c r="AW697" s="13" t="s">
        <v>32</v>
      </c>
      <c r="AX697" s="13" t="s">
        <v>76</v>
      </c>
      <c r="AY697" s="245" t="s">
        <v>134</v>
      </c>
    </row>
    <row r="698" s="13" customFormat="1">
      <c r="A698" s="13"/>
      <c r="B698" s="234"/>
      <c r="C698" s="235"/>
      <c r="D698" s="236" t="s">
        <v>143</v>
      </c>
      <c r="E698" s="237" t="s">
        <v>1</v>
      </c>
      <c r="F698" s="238" t="s">
        <v>1626</v>
      </c>
      <c r="G698" s="235"/>
      <c r="H698" s="239">
        <v>2</v>
      </c>
      <c r="I698" s="240"/>
      <c r="J698" s="235"/>
      <c r="K698" s="235"/>
      <c r="L698" s="241"/>
      <c r="M698" s="242"/>
      <c r="N698" s="243"/>
      <c r="O698" s="243"/>
      <c r="P698" s="243"/>
      <c r="Q698" s="243"/>
      <c r="R698" s="243"/>
      <c r="S698" s="243"/>
      <c r="T698" s="244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45" t="s">
        <v>143</v>
      </c>
      <c r="AU698" s="245" t="s">
        <v>150</v>
      </c>
      <c r="AV698" s="13" t="s">
        <v>141</v>
      </c>
      <c r="AW698" s="13" t="s">
        <v>32</v>
      </c>
      <c r="AX698" s="13" t="s">
        <v>76</v>
      </c>
      <c r="AY698" s="245" t="s">
        <v>134</v>
      </c>
    </row>
    <row r="699" s="13" customFormat="1">
      <c r="A699" s="13"/>
      <c r="B699" s="234"/>
      <c r="C699" s="235"/>
      <c r="D699" s="236" t="s">
        <v>143</v>
      </c>
      <c r="E699" s="237" t="s">
        <v>1</v>
      </c>
      <c r="F699" s="238" t="s">
        <v>1627</v>
      </c>
      <c r="G699" s="235"/>
      <c r="H699" s="239">
        <v>2</v>
      </c>
      <c r="I699" s="240"/>
      <c r="J699" s="235"/>
      <c r="K699" s="235"/>
      <c r="L699" s="241"/>
      <c r="M699" s="242"/>
      <c r="N699" s="243"/>
      <c r="O699" s="243"/>
      <c r="P699" s="243"/>
      <c r="Q699" s="243"/>
      <c r="R699" s="243"/>
      <c r="S699" s="243"/>
      <c r="T699" s="244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5" t="s">
        <v>143</v>
      </c>
      <c r="AU699" s="245" t="s">
        <v>150</v>
      </c>
      <c r="AV699" s="13" t="s">
        <v>141</v>
      </c>
      <c r="AW699" s="13" t="s">
        <v>32</v>
      </c>
      <c r="AX699" s="13" t="s">
        <v>76</v>
      </c>
      <c r="AY699" s="245" t="s">
        <v>134</v>
      </c>
    </row>
    <row r="700" s="14" customFormat="1">
      <c r="A700" s="14"/>
      <c r="B700" s="246"/>
      <c r="C700" s="247"/>
      <c r="D700" s="236" t="s">
        <v>143</v>
      </c>
      <c r="E700" s="248" t="s">
        <v>1</v>
      </c>
      <c r="F700" s="249" t="s">
        <v>149</v>
      </c>
      <c r="G700" s="247"/>
      <c r="H700" s="250">
        <v>6</v>
      </c>
      <c r="I700" s="251"/>
      <c r="J700" s="247"/>
      <c r="K700" s="247"/>
      <c r="L700" s="252"/>
      <c r="M700" s="253"/>
      <c r="N700" s="254"/>
      <c r="O700" s="254"/>
      <c r="P700" s="254"/>
      <c r="Q700" s="254"/>
      <c r="R700" s="254"/>
      <c r="S700" s="254"/>
      <c r="T700" s="255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56" t="s">
        <v>143</v>
      </c>
      <c r="AU700" s="256" t="s">
        <v>150</v>
      </c>
      <c r="AV700" s="14" t="s">
        <v>150</v>
      </c>
      <c r="AW700" s="14" t="s">
        <v>32</v>
      </c>
      <c r="AX700" s="14" t="s">
        <v>76</v>
      </c>
      <c r="AY700" s="256" t="s">
        <v>134</v>
      </c>
    </row>
    <row r="701" s="13" customFormat="1">
      <c r="A701" s="13"/>
      <c r="B701" s="234"/>
      <c r="C701" s="235"/>
      <c r="D701" s="236" t="s">
        <v>143</v>
      </c>
      <c r="E701" s="237" t="s">
        <v>1</v>
      </c>
      <c r="F701" s="238" t="s">
        <v>1628</v>
      </c>
      <c r="G701" s="235"/>
      <c r="H701" s="239">
        <v>2</v>
      </c>
      <c r="I701" s="240"/>
      <c r="J701" s="235"/>
      <c r="K701" s="235"/>
      <c r="L701" s="241"/>
      <c r="M701" s="242"/>
      <c r="N701" s="243"/>
      <c r="O701" s="243"/>
      <c r="P701" s="243"/>
      <c r="Q701" s="243"/>
      <c r="R701" s="243"/>
      <c r="S701" s="243"/>
      <c r="T701" s="244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5" t="s">
        <v>143</v>
      </c>
      <c r="AU701" s="245" t="s">
        <v>150</v>
      </c>
      <c r="AV701" s="13" t="s">
        <v>141</v>
      </c>
      <c r="AW701" s="13" t="s">
        <v>32</v>
      </c>
      <c r="AX701" s="13" t="s">
        <v>76</v>
      </c>
      <c r="AY701" s="245" t="s">
        <v>134</v>
      </c>
    </row>
    <row r="702" s="13" customFormat="1">
      <c r="A702" s="13"/>
      <c r="B702" s="234"/>
      <c r="C702" s="235"/>
      <c r="D702" s="236" t="s">
        <v>143</v>
      </c>
      <c r="E702" s="237" t="s">
        <v>1</v>
      </c>
      <c r="F702" s="238" t="s">
        <v>1629</v>
      </c>
      <c r="G702" s="235"/>
      <c r="H702" s="239">
        <v>2</v>
      </c>
      <c r="I702" s="240"/>
      <c r="J702" s="235"/>
      <c r="K702" s="235"/>
      <c r="L702" s="241"/>
      <c r="M702" s="242"/>
      <c r="N702" s="243"/>
      <c r="O702" s="243"/>
      <c r="P702" s="243"/>
      <c r="Q702" s="243"/>
      <c r="R702" s="243"/>
      <c r="S702" s="243"/>
      <c r="T702" s="244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5" t="s">
        <v>143</v>
      </c>
      <c r="AU702" s="245" t="s">
        <v>150</v>
      </c>
      <c r="AV702" s="13" t="s">
        <v>141</v>
      </c>
      <c r="AW702" s="13" t="s">
        <v>32</v>
      </c>
      <c r="AX702" s="13" t="s">
        <v>76</v>
      </c>
      <c r="AY702" s="245" t="s">
        <v>134</v>
      </c>
    </row>
    <row r="703" s="13" customFormat="1">
      <c r="A703" s="13"/>
      <c r="B703" s="234"/>
      <c r="C703" s="235"/>
      <c r="D703" s="236" t="s">
        <v>143</v>
      </c>
      <c r="E703" s="237" t="s">
        <v>1</v>
      </c>
      <c r="F703" s="238" t="s">
        <v>1630</v>
      </c>
      <c r="G703" s="235"/>
      <c r="H703" s="239">
        <v>2</v>
      </c>
      <c r="I703" s="240"/>
      <c r="J703" s="235"/>
      <c r="K703" s="235"/>
      <c r="L703" s="241"/>
      <c r="M703" s="242"/>
      <c r="N703" s="243"/>
      <c r="O703" s="243"/>
      <c r="P703" s="243"/>
      <c r="Q703" s="243"/>
      <c r="R703" s="243"/>
      <c r="S703" s="243"/>
      <c r="T703" s="244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5" t="s">
        <v>143</v>
      </c>
      <c r="AU703" s="245" t="s">
        <v>150</v>
      </c>
      <c r="AV703" s="13" t="s">
        <v>141</v>
      </c>
      <c r="AW703" s="13" t="s">
        <v>32</v>
      </c>
      <c r="AX703" s="13" t="s">
        <v>76</v>
      </c>
      <c r="AY703" s="245" t="s">
        <v>134</v>
      </c>
    </row>
    <row r="704" s="13" customFormat="1">
      <c r="A704" s="13"/>
      <c r="B704" s="234"/>
      <c r="C704" s="235"/>
      <c r="D704" s="236" t="s">
        <v>143</v>
      </c>
      <c r="E704" s="237" t="s">
        <v>1</v>
      </c>
      <c r="F704" s="238" t="s">
        <v>1631</v>
      </c>
      <c r="G704" s="235"/>
      <c r="H704" s="239">
        <v>2</v>
      </c>
      <c r="I704" s="240"/>
      <c r="J704" s="235"/>
      <c r="K704" s="235"/>
      <c r="L704" s="241"/>
      <c r="M704" s="242"/>
      <c r="N704" s="243"/>
      <c r="O704" s="243"/>
      <c r="P704" s="243"/>
      <c r="Q704" s="243"/>
      <c r="R704" s="243"/>
      <c r="S704" s="243"/>
      <c r="T704" s="244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5" t="s">
        <v>143</v>
      </c>
      <c r="AU704" s="245" t="s">
        <v>150</v>
      </c>
      <c r="AV704" s="13" t="s">
        <v>141</v>
      </c>
      <c r="AW704" s="13" t="s">
        <v>32</v>
      </c>
      <c r="AX704" s="13" t="s">
        <v>76</v>
      </c>
      <c r="AY704" s="245" t="s">
        <v>134</v>
      </c>
    </row>
    <row r="705" s="14" customFormat="1">
      <c r="A705" s="14"/>
      <c r="B705" s="246"/>
      <c r="C705" s="247"/>
      <c r="D705" s="236" t="s">
        <v>143</v>
      </c>
      <c r="E705" s="248" t="s">
        <v>1</v>
      </c>
      <c r="F705" s="249" t="s">
        <v>149</v>
      </c>
      <c r="G705" s="247"/>
      <c r="H705" s="250">
        <v>8</v>
      </c>
      <c r="I705" s="251"/>
      <c r="J705" s="247"/>
      <c r="K705" s="247"/>
      <c r="L705" s="252"/>
      <c r="M705" s="253"/>
      <c r="N705" s="254"/>
      <c r="O705" s="254"/>
      <c r="P705" s="254"/>
      <c r="Q705" s="254"/>
      <c r="R705" s="254"/>
      <c r="S705" s="254"/>
      <c r="T705" s="255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56" t="s">
        <v>143</v>
      </c>
      <c r="AU705" s="256" t="s">
        <v>150</v>
      </c>
      <c r="AV705" s="14" t="s">
        <v>150</v>
      </c>
      <c r="AW705" s="14" t="s">
        <v>32</v>
      </c>
      <c r="AX705" s="14" t="s">
        <v>76</v>
      </c>
      <c r="AY705" s="256" t="s">
        <v>134</v>
      </c>
    </row>
    <row r="706" s="13" customFormat="1">
      <c r="A706" s="13"/>
      <c r="B706" s="234"/>
      <c r="C706" s="235"/>
      <c r="D706" s="236" t="s">
        <v>143</v>
      </c>
      <c r="E706" s="237" t="s">
        <v>1</v>
      </c>
      <c r="F706" s="238" t="s">
        <v>1632</v>
      </c>
      <c r="G706" s="235"/>
      <c r="H706" s="239">
        <v>2</v>
      </c>
      <c r="I706" s="240"/>
      <c r="J706" s="235"/>
      <c r="K706" s="235"/>
      <c r="L706" s="241"/>
      <c r="M706" s="242"/>
      <c r="N706" s="243"/>
      <c r="O706" s="243"/>
      <c r="P706" s="243"/>
      <c r="Q706" s="243"/>
      <c r="R706" s="243"/>
      <c r="S706" s="243"/>
      <c r="T706" s="244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5" t="s">
        <v>143</v>
      </c>
      <c r="AU706" s="245" t="s">
        <v>150</v>
      </c>
      <c r="AV706" s="13" t="s">
        <v>141</v>
      </c>
      <c r="AW706" s="13" t="s">
        <v>32</v>
      </c>
      <c r="AX706" s="13" t="s">
        <v>76</v>
      </c>
      <c r="AY706" s="245" t="s">
        <v>134</v>
      </c>
    </row>
    <row r="707" s="13" customFormat="1">
      <c r="A707" s="13"/>
      <c r="B707" s="234"/>
      <c r="C707" s="235"/>
      <c r="D707" s="236" t="s">
        <v>143</v>
      </c>
      <c r="E707" s="237" t="s">
        <v>1</v>
      </c>
      <c r="F707" s="238" t="s">
        <v>1633</v>
      </c>
      <c r="G707" s="235"/>
      <c r="H707" s="239">
        <v>2</v>
      </c>
      <c r="I707" s="240"/>
      <c r="J707" s="235"/>
      <c r="K707" s="235"/>
      <c r="L707" s="241"/>
      <c r="M707" s="242"/>
      <c r="N707" s="243"/>
      <c r="O707" s="243"/>
      <c r="P707" s="243"/>
      <c r="Q707" s="243"/>
      <c r="R707" s="243"/>
      <c r="S707" s="243"/>
      <c r="T707" s="24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5" t="s">
        <v>143</v>
      </c>
      <c r="AU707" s="245" t="s">
        <v>150</v>
      </c>
      <c r="AV707" s="13" t="s">
        <v>141</v>
      </c>
      <c r="AW707" s="13" t="s">
        <v>32</v>
      </c>
      <c r="AX707" s="13" t="s">
        <v>76</v>
      </c>
      <c r="AY707" s="245" t="s">
        <v>134</v>
      </c>
    </row>
    <row r="708" s="13" customFormat="1">
      <c r="A708" s="13"/>
      <c r="B708" s="234"/>
      <c r="C708" s="235"/>
      <c r="D708" s="236" t="s">
        <v>143</v>
      </c>
      <c r="E708" s="237" t="s">
        <v>1</v>
      </c>
      <c r="F708" s="238" t="s">
        <v>1634</v>
      </c>
      <c r="G708" s="235"/>
      <c r="H708" s="239">
        <v>2</v>
      </c>
      <c r="I708" s="240"/>
      <c r="J708" s="235"/>
      <c r="K708" s="235"/>
      <c r="L708" s="241"/>
      <c r="M708" s="242"/>
      <c r="N708" s="243"/>
      <c r="O708" s="243"/>
      <c r="P708" s="243"/>
      <c r="Q708" s="243"/>
      <c r="R708" s="243"/>
      <c r="S708" s="243"/>
      <c r="T708" s="244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5" t="s">
        <v>143</v>
      </c>
      <c r="AU708" s="245" t="s">
        <v>150</v>
      </c>
      <c r="AV708" s="13" t="s">
        <v>141</v>
      </c>
      <c r="AW708" s="13" t="s">
        <v>32</v>
      </c>
      <c r="AX708" s="13" t="s">
        <v>76</v>
      </c>
      <c r="AY708" s="245" t="s">
        <v>134</v>
      </c>
    </row>
    <row r="709" s="13" customFormat="1">
      <c r="A709" s="13"/>
      <c r="B709" s="234"/>
      <c r="C709" s="235"/>
      <c r="D709" s="236" t="s">
        <v>143</v>
      </c>
      <c r="E709" s="237" t="s">
        <v>1</v>
      </c>
      <c r="F709" s="238" t="s">
        <v>1635</v>
      </c>
      <c r="G709" s="235"/>
      <c r="H709" s="239">
        <v>2</v>
      </c>
      <c r="I709" s="240"/>
      <c r="J709" s="235"/>
      <c r="K709" s="235"/>
      <c r="L709" s="241"/>
      <c r="M709" s="242"/>
      <c r="N709" s="243"/>
      <c r="O709" s="243"/>
      <c r="P709" s="243"/>
      <c r="Q709" s="243"/>
      <c r="R709" s="243"/>
      <c r="S709" s="243"/>
      <c r="T709" s="244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5" t="s">
        <v>143</v>
      </c>
      <c r="AU709" s="245" t="s">
        <v>150</v>
      </c>
      <c r="AV709" s="13" t="s">
        <v>141</v>
      </c>
      <c r="AW709" s="13" t="s">
        <v>32</v>
      </c>
      <c r="AX709" s="13" t="s">
        <v>76</v>
      </c>
      <c r="AY709" s="245" t="s">
        <v>134</v>
      </c>
    </row>
    <row r="710" s="13" customFormat="1">
      <c r="A710" s="13"/>
      <c r="B710" s="234"/>
      <c r="C710" s="235"/>
      <c r="D710" s="236" t="s">
        <v>143</v>
      </c>
      <c r="E710" s="237" t="s">
        <v>1</v>
      </c>
      <c r="F710" s="238" t="s">
        <v>1636</v>
      </c>
      <c r="G710" s="235"/>
      <c r="H710" s="239">
        <v>2</v>
      </c>
      <c r="I710" s="240"/>
      <c r="J710" s="235"/>
      <c r="K710" s="235"/>
      <c r="L710" s="241"/>
      <c r="M710" s="242"/>
      <c r="N710" s="243"/>
      <c r="O710" s="243"/>
      <c r="P710" s="243"/>
      <c r="Q710" s="243"/>
      <c r="R710" s="243"/>
      <c r="S710" s="243"/>
      <c r="T710" s="244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5" t="s">
        <v>143</v>
      </c>
      <c r="AU710" s="245" t="s">
        <v>150</v>
      </c>
      <c r="AV710" s="13" t="s">
        <v>141</v>
      </c>
      <c r="AW710" s="13" t="s">
        <v>32</v>
      </c>
      <c r="AX710" s="13" t="s">
        <v>76</v>
      </c>
      <c r="AY710" s="245" t="s">
        <v>134</v>
      </c>
    </row>
    <row r="711" s="14" customFormat="1">
      <c r="A711" s="14"/>
      <c r="B711" s="246"/>
      <c r="C711" s="247"/>
      <c r="D711" s="236" t="s">
        <v>143</v>
      </c>
      <c r="E711" s="248" t="s">
        <v>1</v>
      </c>
      <c r="F711" s="249" t="s">
        <v>149</v>
      </c>
      <c r="G711" s="247"/>
      <c r="H711" s="250">
        <v>10</v>
      </c>
      <c r="I711" s="251"/>
      <c r="J711" s="247"/>
      <c r="K711" s="247"/>
      <c r="L711" s="252"/>
      <c r="M711" s="253"/>
      <c r="N711" s="254"/>
      <c r="O711" s="254"/>
      <c r="P711" s="254"/>
      <c r="Q711" s="254"/>
      <c r="R711" s="254"/>
      <c r="S711" s="254"/>
      <c r="T711" s="255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56" t="s">
        <v>143</v>
      </c>
      <c r="AU711" s="256" t="s">
        <v>150</v>
      </c>
      <c r="AV711" s="14" t="s">
        <v>150</v>
      </c>
      <c r="AW711" s="14" t="s">
        <v>32</v>
      </c>
      <c r="AX711" s="14" t="s">
        <v>76</v>
      </c>
      <c r="AY711" s="256" t="s">
        <v>134</v>
      </c>
    </row>
    <row r="712" s="15" customFormat="1">
      <c r="A712" s="15"/>
      <c r="B712" s="257"/>
      <c r="C712" s="258"/>
      <c r="D712" s="236" t="s">
        <v>143</v>
      </c>
      <c r="E712" s="259" t="s">
        <v>1</v>
      </c>
      <c r="F712" s="260" t="s">
        <v>152</v>
      </c>
      <c r="G712" s="258"/>
      <c r="H712" s="261">
        <v>34</v>
      </c>
      <c r="I712" s="262"/>
      <c r="J712" s="258"/>
      <c r="K712" s="258"/>
      <c r="L712" s="263"/>
      <c r="M712" s="264"/>
      <c r="N712" s="265"/>
      <c r="O712" s="265"/>
      <c r="P712" s="265"/>
      <c r="Q712" s="265"/>
      <c r="R712" s="265"/>
      <c r="S712" s="265"/>
      <c r="T712" s="266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T712" s="267" t="s">
        <v>143</v>
      </c>
      <c r="AU712" s="267" t="s">
        <v>150</v>
      </c>
      <c r="AV712" s="15" t="s">
        <v>140</v>
      </c>
      <c r="AW712" s="15" t="s">
        <v>32</v>
      </c>
      <c r="AX712" s="15" t="s">
        <v>84</v>
      </c>
      <c r="AY712" s="267" t="s">
        <v>134</v>
      </c>
    </row>
    <row r="713" s="12" customFormat="1" ht="20.88" customHeight="1">
      <c r="A713" s="12"/>
      <c r="B713" s="204"/>
      <c r="C713" s="205"/>
      <c r="D713" s="206" t="s">
        <v>75</v>
      </c>
      <c r="E713" s="218" t="s">
        <v>568</v>
      </c>
      <c r="F713" s="218" t="s">
        <v>1637</v>
      </c>
      <c r="G713" s="205"/>
      <c r="H713" s="205"/>
      <c r="I713" s="208"/>
      <c r="J713" s="219">
        <f>BK713</f>
        <v>0</v>
      </c>
      <c r="K713" s="205"/>
      <c r="L713" s="210"/>
      <c r="M713" s="211"/>
      <c r="N713" s="212"/>
      <c r="O713" s="212"/>
      <c r="P713" s="213">
        <f>SUM(P714:P717)</f>
        <v>0</v>
      </c>
      <c r="Q713" s="212"/>
      <c r="R713" s="213">
        <f>SUM(R714:R717)</f>
        <v>15.697257399999996</v>
      </c>
      <c r="S713" s="212"/>
      <c r="T713" s="214">
        <f>SUM(T714:T717)</f>
        <v>0</v>
      </c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R713" s="215" t="s">
        <v>84</v>
      </c>
      <c r="AT713" s="216" t="s">
        <v>75</v>
      </c>
      <c r="AU713" s="216" t="s">
        <v>141</v>
      </c>
      <c r="AY713" s="215" t="s">
        <v>134</v>
      </c>
      <c r="BK713" s="217">
        <f>SUM(BK714:BK717)</f>
        <v>0</v>
      </c>
    </row>
    <row r="714" s="2" customFormat="1" ht="16.5" customHeight="1">
      <c r="A714" s="39"/>
      <c r="B714" s="40"/>
      <c r="C714" s="220" t="s">
        <v>1638</v>
      </c>
      <c r="D714" s="220" t="s">
        <v>136</v>
      </c>
      <c r="E714" s="221" t="s">
        <v>1639</v>
      </c>
      <c r="F714" s="222" t="s">
        <v>1640</v>
      </c>
      <c r="G714" s="223" t="s">
        <v>139</v>
      </c>
      <c r="H714" s="224">
        <v>6.0199999999999996</v>
      </c>
      <c r="I714" s="225"/>
      <c r="J714" s="226">
        <f>ROUND(I714*H714,2)</f>
        <v>0</v>
      </c>
      <c r="K714" s="227"/>
      <c r="L714" s="45"/>
      <c r="M714" s="228" t="s">
        <v>1</v>
      </c>
      <c r="N714" s="229" t="s">
        <v>42</v>
      </c>
      <c r="O714" s="92"/>
      <c r="P714" s="230">
        <f>O714*H714</f>
        <v>0</v>
      </c>
      <c r="Q714" s="230">
        <v>2.5018699999999998</v>
      </c>
      <c r="R714" s="230">
        <f>Q714*H714</f>
        <v>15.061257399999997</v>
      </c>
      <c r="S714" s="230">
        <v>0</v>
      </c>
      <c r="T714" s="231">
        <f>S714*H714</f>
        <v>0</v>
      </c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R714" s="232" t="s">
        <v>140</v>
      </c>
      <c r="AT714" s="232" t="s">
        <v>136</v>
      </c>
      <c r="AU714" s="232" t="s">
        <v>150</v>
      </c>
      <c r="AY714" s="18" t="s">
        <v>134</v>
      </c>
      <c r="BE714" s="233">
        <f>IF(N714="základní",J714,0)</f>
        <v>0</v>
      </c>
      <c r="BF714" s="233">
        <f>IF(N714="snížená",J714,0)</f>
        <v>0</v>
      </c>
      <c r="BG714" s="233">
        <f>IF(N714="zákl. přenesená",J714,0)</f>
        <v>0</v>
      </c>
      <c r="BH714" s="233">
        <f>IF(N714="sníž. přenesená",J714,0)</f>
        <v>0</v>
      </c>
      <c r="BI714" s="233">
        <f>IF(N714="nulová",J714,0)</f>
        <v>0</v>
      </c>
      <c r="BJ714" s="18" t="s">
        <v>141</v>
      </c>
      <c r="BK714" s="233">
        <f>ROUND(I714*H714,2)</f>
        <v>0</v>
      </c>
      <c r="BL714" s="18" t="s">
        <v>140</v>
      </c>
      <c r="BM714" s="232" t="s">
        <v>1641</v>
      </c>
    </row>
    <row r="715" s="13" customFormat="1">
      <c r="A715" s="13"/>
      <c r="B715" s="234"/>
      <c r="C715" s="235"/>
      <c r="D715" s="236" t="s">
        <v>143</v>
      </c>
      <c r="E715" s="237" t="s">
        <v>1</v>
      </c>
      <c r="F715" s="238" t="s">
        <v>1642</v>
      </c>
      <c r="G715" s="235"/>
      <c r="H715" s="239">
        <v>6.0199999999999996</v>
      </c>
      <c r="I715" s="240"/>
      <c r="J715" s="235"/>
      <c r="K715" s="235"/>
      <c r="L715" s="241"/>
      <c r="M715" s="242"/>
      <c r="N715" s="243"/>
      <c r="O715" s="243"/>
      <c r="P715" s="243"/>
      <c r="Q715" s="243"/>
      <c r="R715" s="243"/>
      <c r="S715" s="243"/>
      <c r="T715" s="24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5" t="s">
        <v>143</v>
      </c>
      <c r="AU715" s="245" t="s">
        <v>150</v>
      </c>
      <c r="AV715" s="13" t="s">
        <v>141</v>
      </c>
      <c r="AW715" s="13" t="s">
        <v>32</v>
      </c>
      <c r="AX715" s="13" t="s">
        <v>76</v>
      </c>
      <c r="AY715" s="245" t="s">
        <v>134</v>
      </c>
    </row>
    <row r="716" s="15" customFormat="1">
      <c r="A716" s="15"/>
      <c r="B716" s="257"/>
      <c r="C716" s="258"/>
      <c r="D716" s="236" t="s">
        <v>143</v>
      </c>
      <c r="E716" s="259" t="s">
        <v>1</v>
      </c>
      <c r="F716" s="260" t="s">
        <v>152</v>
      </c>
      <c r="G716" s="258"/>
      <c r="H716" s="261">
        <v>6.0199999999999996</v>
      </c>
      <c r="I716" s="262"/>
      <c r="J716" s="258"/>
      <c r="K716" s="258"/>
      <c r="L716" s="263"/>
      <c r="M716" s="264"/>
      <c r="N716" s="265"/>
      <c r="O716" s="265"/>
      <c r="P716" s="265"/>
      <c r="Q716" s="265"/>
      <c r="R716" s="265"/>
      <c r="S716" s="265"/>
      <c r="T716" s="266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T716" s="267" t="s">
        <v>143</v>
      </c>
      <c r="AU716" s="267" t="s">
        <v>150</v>
      </c>
      <c r="AV716" s="15" t="s">
        <v>140</v>
      </c>
      <c r="AW716" s="15" t="s">
        <v>32</v>
      </c>
      <c r="AX716" s="15" t="s">
        <v>84</v>
      </c>
      <c r="AY716" s="267" t="s">
        <v>134</v>
      </c>
    </row>
    <row r="717" s="2" customFormat="1" ht="24.15" customHeight="1">
      <c r="A717" s="39"/>
      <c r="B717" s="40"/>
      <c r="C717" s="220" t="s">
        <v>1643</v>
      </c>
      <c r="D717" s="220" t="s">
        <v>136</v>
      </c>
      <c r="E717" s="221" t="s">
        <v>1644</v>
      </c>
      <c r="F717" s="222" t="s">
        <v>1645</v>
      </c>
      <c r="G717" s="223" t="s">
        <v>1646</v>
      </c>
      <c r="H717" s="224">
        <v>1</v>
      </c>
      <c r="I717" s="225"/>
      <c r="J717" s="226">
        <f>ROUND(I717*H717,2)</f>
        <v>0</v>
      </c>
      <c r="K717" s="227"/>
      <c r="L717" s="45"/>
      <c r="M717" s="228" t="s">
        <v>1</v>
      </c>
      <c r="N717" s="229" t="s">
        <v>42</v>
      </c>
      <c r="O717" s="92"/>
      <c r="P717" s="230">
        <f>O717*H717</f>
        <v>0</v>
      </c>
      <c r="Q717" s="230">
        <v>0.63600000000000001</v>
      </c>
      <c r="R717" s="230">
        <f>Q717*H717</f>
        <v>0.63600000000000001</v>
      </c>
      <c r="S717" s="230">
        <v>0</v>
      </c>
      <c r="T717" s="231">
        <f>S717*H717</f>
        <v>0</v>
      </c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R717" s="232" t="s">
        <v>140</v>
      </c>
      <c r="AT717" s="232" t="s">
        <v>136</v>
      </c>
      <c r="AU717" s="232" t="s">
        <v>150</v>
      </c>
      <c r="AY717" s="18" t="s">
        <v>134</v>
      </c>
      <c r="BE717" s="233">
        <f>IF(N717="základní",J717,0)</f>
        <v>0</v>
      </c>
      <c r="BF717" s="233">
        <f>IF(N717="snížená",J717,0)</f>
        <v>0</v>
      </c>
      <c r="BG717" s="233">
        <f>IF(N717="zákl. přenesená",J717,0)</f>
        <v>0</v>
      </c>
      <c r="BH717" s="233">
        <f>IF(N717="sníž. přenesená",J717,0)</f>
        <v>0</v>
      </c>
      <c r="BI717" s="233">
        <f>IF(N717="nulová",J717,0)</f>
        <v>0</v>
      </c>
      <c r="BJ717" s="18" t="s">
        <v>141</v>
      </c>
      <c r="BK717" s="233">
        <f>ROUND(I717*H717,2)</f>
        <v>0</v>
      </c>
      <c r="BL717" s="18" t="s">
        <v>140</v>
      </c>
      <c r="BM717" s="232" t="s">
        <v>1647</v>
      </c>
    </row>
    <row r="718" s="12" customFormat="1" ht="22.8" customHeight="1">
      <c r="A718" s="12"/>
      <c r="B718" s="204"/>
      <c r="C718" s="205"/>
      <c r="D718" s="206" t="s">
        <v>75</v>
      </c>
      <c r="E718" s="218" t="s">
        <v>140</v>
      </c>
      <c r="F718" s="218" t="s">
        <v>1648</v>
      </c>
      <c r="G718" s="205"/>
      <c r="H718" s="205"/>
      <c r="I718" s="208"/>
      <c r="J718" s="219">
        <f>BK718</f>
        <v>0</v>
      </c>
      <c r="K718" s="205"/>
      <c r="L718" s="210"/>
      <c r="M718" s="211"/>
      <c r="N718" s="212"/>
      <c r="O718" s="212"/>
      <c r="P718" s="213">
        <f>SUM(P719:P724)</f>
        <v>0</v>
      </c>
      <c r="Q718" s="212"/>
      <c r="R718" s="213">
        <f>SUM(R719:R724)</f>
        <v>2.4122272499999999</v>
      </c>
      <c r="S718" s="212"/>
      <c r="T718" s="214">
        <f>SUM(T719:T724)</f>
        <v>0</v>
      </c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R718" s="215" t="s">
        <v>84</v>
      </c>
      <c r="AT718" s="216" t="s">
        <v>75</v>
      </c>
      <c r="AU718" s="216" t="s">
        <v>84</v>
      </c>
      <c r="AY718" s="215" t="s">
        <v>134</v>
      </c>
      <c r="BK718" s="217">
        <f>SUM(BK719:BK724)</f>
        <v>0</v>
      </c>
    </row>
    <row r="719" s="2" customFormat="1" ht="33" customHeight="1">
      <c r="A719" s="39"/>
      <c r="B719" s="40"/>
      <c r="C719" s="220" t="s">
        <v>1649</v>
      </c>
      <c r="D719" s="220" t="s">
        <v>136</v>
      </c>
      <c r="E719" s="221" t="s">
        <v>1650</v>
      </c>
      <c r="F719" s="222" t="s">
        <v>1651</v>
      </c>
      <c r="G719" s="223" t="s">
        <v>775</v>
      </c>
      <c r="H719" s="224">
        <v>24</v>
      </c>
      <c r="I719" s="225"/>
      <c r="J719" s="226">
        <f>ROUND(I719*H719,2)</f>
        <v>0</v>
      </c>
      <c r="K719" s="227"/>
      <c r="L719" s="45"/>
      <c r="M719" s="228" t="s">
        <v>1</v>
      </c>
      <c r="N719" s="229" t="s">
        <v>42</v>
      </c>
      <c r="O719" s="92"/>
      <c r="P719" s="230">
        <f>O719*H719</f>
        <v>0</v>
      </c>
      <c r="Q719" s="230">
        <v>0.053510000000000002</v>
      </c>
      <c r="R719" s="230">
        <f>Q719*H719</f>
        <v>1.2842400000000001</v>
      </c>
      <c r="S719" s="230">
        <v>0</v>
      </c>
      <c r="T719" s="231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32" t="s">
        <v>140</v>
      </c>
      <c r="AT719" s="232" t="s">
        <v>136</v>
      </c>
      <c r="AU719" s="232" t="s">
        <v>141</v>
      </c>
      <c r="AY719" s="18" t="s">
        <v>134</v>
      </c>
      <c r="BE719" s="233">
        <f>IF(N719="základní",J719,0)</f>
        <v>0</v>
      </c>
      <c r="BF719" s="233">
        <f>IF(N719="snížená",J719,0)</f>
        <v>0</v>
      </c>
      <c r="BG719" s="233">
        <f>IF(N719="zákl. přenesená",J719,0)</f>
        <v>0</v>
      </c>
      <c r="BH719" s="233">
        <f>IF(N719="sníž. přenesená",J719,0)</f>
        <v>0</v>
      </c>
      <c r="BI719" s="233">
        <f>IF(N719="nulová",J719,0)</f>
        <v>0</v>
      </c>
      <c r="BJ719" s="18" t="s">
        <v>141</v>
      </c>
      <c r="BK719" s="233">
        <f>ROUND(I719*H719,2)</f>
        <v>0</v>
      </c>
      <c r="BL719" s="18" t="s">
        <v>140</v>
      </c>
      <c r="BM719" s="232" t="s">
        <v>1652</v>
      </c>
    </row>
    <row r="720" s="13" customFormat="1">
      <c r="A720" s="13"/>
      <c r="B720" s="234"/>
      <c r="C720" s="235"/>
      <c r="D720" s="236" t="s">
        <v>143</v>
      </c>
      <c r="E720" s="237" t="s">
        <v>1</v>
      </c>
      <c r="F720" s="238" t="s">
        <v>1653</v>
      </c>
      <c r="G720" s="235"/>
      <c r="H720" s="239">
        <v>24</v>
      </c>
      <c r="I720" s="240"/>
      <c r="J720" s="235"/>
      <c r="K720" s="235"/>
      <c r="L720" s="241"/>
      <c r="M720" s="242"/>
      <c r="N720" s="243"/>
      <c r="O720" s="243"/>
      <c r="P720" s="243"/>
      <c r="Q720" s="243"/>
      <c r="R720" s="243"/>
      <c r="S720" s="243"/>
      <c r="T720" s="244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5" t="s">
        <v>143</v>
      </c>
      <c r="AU720" s="245" t="s">
        <v>141</v>
      </c>
      <c r="AV720" s="13" t="s">
        <v>141</v>
      </c>
      <c r="AW720" s="13" t="s">
        <v>32</v>
      </c>
      <c r="AX720" s="13" t="s">
        <v>84</v>
      </c>
      <c r="AY720" s="245" t="s">
        <v>134</v>
      </c>
    </row>
    <row r="721" s="2" customFormat="1" ht="33" customHeight="1">
      <c r="A721" s="39"/>
      <c r="B721" s="40"/>
      <c r="C721" s="220" t="s">
        <v>1654</v>
      </c>
      <c r="D721" s="220" t="s">
        <v>136</v>
      </c>
      <c r="E721" s="221" t="s">
        <v>1655</v>
      </c>
      <c r="F721" s="222" t="s">
        <v>1656</v>
      </c>
      <c r="G721" s="223" t="s">
        <v>157</v>
      </c>
      <c r="H721" s="224">
        <v>3.7050000000000001</v>
      </c>
      <c r="I721" s="225"/>
      <c r="J721" s="226">
        <f>ROUND(I721*H721,2)</f>
        <v>0</v>
      </c>
      <c r="K721" s="227"/>
      <c r="L721" s="45"/>
      <c r="M721" s="228" t="s">
        <v>1</v>
      </c>
      <c r="N721" s="229" t="s">
        <v>42</v>
      </c>
      <c r="O721" s="92"/>
      <c r="P721" s="230">
        <f>O721*H721</f>
        <v>0</v>
      </c>
      <c r="Q721" s="230">
        <v>0.30445</v>
      </c>
      <c r="R721" s="230">
        <f>Q721*H721</f>
        <v>1.1279872500000001</v>
      </c>
      <c r="S721" s="230">
        <v>0</v>
      </c>
      <c r="T721" s="231">
        <f>S721*H721</f>
        <v>0</v>
      </c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R721" s="232" t="s">
        <v>140</v>
      </c>
      <c r="AT721" s="232" t="s">
        <v>136</v>
      </c>
      <c r="AU721" s="232" t="s">
        <v>141</v>
      </c>
      <c r="AY721" s="18" t="s">
        <v>134</v>
      </c>
      <c r="BE721" s="233">
        <f>IF(N721="základní",J721,0)</f>
        <v>0</v>
      </c>
      <c r="BF721" s="233">
        <f>IF(N721="snížená",J721,0)</f>
        <v>0</v>
      </c>
      <c r="BG721" s="233">
        <f>IF(N721="zákl. přenesená",J721,0)</f>
        <v>0</v>
      </c>
      <c r="BH721" s="233">
        <f>IF(N721="sníž. přenesená",J721,0)</f>
        <v>0</v>
      </c>
      <c r="BI721" s="233">
        <f>IF(N721="nulová",J721,0)</f>
        <v>0</v>
      </c>
      <c r="BJ721" s="18" t="s">
        <v>141</v>
      </c>
      <c r="BK721" s="233">
        <f>ROUND(I721*H721,2)</f>
        <v>0</v>
      </c>
      <c r="BL721" s="18" t="s">
        <v>140</v>
      </c>
      <c r="BM721" s="232" t="s">
        <v>1657</v>
      </c>
    </row>
    <row r="722" s="13" customFormat="1">
      <c r="A722" s="13"/>
      <c r="B722" s="234"/>
      <c r="C722" s="235"/>
      <c r="D722" s="236" t="s">
        <v>143</v>
      </c>
      <c r="E722" s="237" t="s">
        <v>1</v>
      </c>
      <c r="F722" s="238" t="s">
        <v>1658</v>
      </c>
      <c r="G722" s="235"/>
      <c r="H722" s="239">
        <v>3.7050000000000001</v>
      </c>
      <c r="I722" s="240"/>
      <c r="J722" s="235"/>
      <c r="K722" s="235"/>
      <c r="L722" s="241"/>
      <c r="M722" s="242"/>
      <c r="N722" s="243"/>
      <c r="O722" s="243"/>
      <c r="P722" s="243"/>
      <c r="Q722" s="243"/>
      <c r="R722" s="243"/>
      <c r="S722" s="243"/>
      <c r="T722" s="24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5" t="s">
        <v>143</v>
      </c>
      <c r="AU722" s="245" t="s">
        <v>141</v>
      </c>
      <c r="AV722" s="13" t="s">
        <v>141</v>
      </c>
      <c r="AW722" s="13" t="s">
        <v>32</v>
      </c>
      <c r="AX722" s="13" t="s">
        <v>84</v>
      </c>
      <c r="AY722" s="245" t="s">
        <v>134</v>
      </c>
    </row>
    <row r="723" s="2" customFormat="1" ht="24.15" customHeight="1">
      <c r="A723" s="39"/>
      <c r="B723" s="40"/>
      <c r="C723" s="220" t="s">
        <v>1659</v>
      </c>
      <c r="D723" s="220" t="s">
        <v>136</v>
      </c>
      <c r="E723" s="221" t="s">
        <v>1660</v>
      </c>
      <c r="F723" s="222" t="s">
        <v>1661</v>
      </c>
      <c r="G723" s="223" t="s">
        <v>295</v>
      </c>
      <c r="H723" s="224">
        <v>1</v>
      </c>
      <c r="I723" s="225"/>
      <c r="J723" s="226">
        <f>ROUND(I723*H723,2)</f>
        <v>0</v>
      </c>
      <c r="K723" s="227"/>
      <c r="L723" s="45"/>
      <c r="M723" s="228" t="s">
        <v>1</v>
      </c>
      <c r="N723" s="229" t="s">
        <v>42</v>
      </c>
      <c r="O723" s="92"/>
      <c r="P723" s="230">
        <f>O723*H723</f>
        <v>0</v>
      </c>
      <c r="Q723" s="230">
        <v>0</v>
      </c>
      <c r="R723" s="230">
        <f>Q723*H723</f>
        <v>0</v>
      </c>
      <c r="S723" s="230">
        <v>0</v>
      </c>
      <c r="T723" s="231">
        <f>S723*H723</f>
        <v>0</v>
      </c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R723" s="232" t="s">
        <v>140</v>
      </c>
      <c r="AT723" s="232" t="s">
        <v>136</v>
      </c>
      <c r="AU723" s="232" t="s">
        <v>141</v>
      </c>
      <c r="AY723" s="18" t="s">
        <v>134</v>
      </c>
      <c r="BE723" s="233">
        <f>IF(N723="základní",J723,0)</f>
        <v>0</v>
      </c>
      <c r="BF723" s="233">
        <f>IF(N723="snížená",J723,0)</f>
        <v>0</v>
      </c>
      <c r="BG723" s="233">
        <f>IF(N723="zákl. přenesená",J723,0)</f>
        <v>0</v>
      </c>
      <c r="BH723" s="233">
        <f>IF(N723="sníž. přenesená",J723,0)</f>
        <v>0</v>
      </c>
      <c r="BI723" s="233">
        <f>IF(N723="nulová",J723,0)</f>
        <v>0</v>
      </c>
      <c r="BJ723" s="18" t="s">
        <v>141</v>
      </c>
      <c r="BK723" s="233">
        <f>ROUND(I723*H723,2)</f>
        <v>0</v>
      </c>
      <c r="BL723" s="18" t="s">
        <v>140</v>
      </c>
      <c r="BM723" s="232" t="s">
        <v>1662</v>
      </c>
    </row>
    <row r="724" s="2" customFormat="1" ht="16.5" customHeight="1">
      <c r="A724" s="39"/>
      <c r="B724" s="40"/>
      <c r="C724" s="220" t="s">
        <v>1663</v>
      </c>
      <c r="D724" s="220" t="s">
        <v>136</v>
      </c>
      <c r="E724" s="221" t="s">
        <v>140</v>
      </c>
      <c r="F724" s="222" t="s">
        <v>1664</v>
      </c>
      <c r="G724" s="223" t="s">
        <v>953</v>
      </c>
      <c r="H724" s="278"/>
      <c r="I724" s="225"/>
      <c r="J724" s="226">
        <f>ROUND(I724*H724,2)</f>
        <v>0</v>
      </c>
      <c r="K724" s="227"/>
      <c r="L724" s="45"/>
      <c r="M724" s="228" t="s">
        <v>1</v>
      </c>
      <c r="N724" s="229" t="s">
        <v>42</v>
      </c>
      <c r="O724" s="92"/>
      <c r="P724" s="230">
        <f>O724*H724</f>
        <v>0</v>
      </c>
      <c r="Q724" s="230">
        <v>0</v>
      </c>
      <c r="R724" s="230">
        <f>Q724*H724</f>
        <v>0</v>
      </c>
      <c r="S724" s="230">
        <v>0</v>
      </c>
      <c r="T724" s="231">
        <f>S724*H724</f>
        <v>0</v>
      </c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R724" s="232" t="s">
        <v>140</v>
      </c>
      <c r="AT724" s="232" t="s">
        <v>136</v>
      </c>
      <c r="AU724" s="232" t="s">
        <v>141</v>
      </c>
      <c r="AY724" s="18" t="s">
        <v>134</v>
      </c>
      <c r="BE724" s="233">
        <f>IF(N724="základní",J724,0)</f>
        <v>0</v>
      </c>
      <c r="BF724" s="233">
        <f>IF(N724="snížená",J724,0)</f>
        <v>0</v>
      </c>
      <c r="BG724" s="233">
        <f>IF(N724="zákl. přenesená",J724,0)</f>
        <v>0</v>
      </c>
      <c r="BH724" s="233">
        <f>IF(N724="sníž. přenesená",J724,0)</f>
        <v>0</v>
      </c>
      <c r="BI724" s="233">
        <f>IF(N724="nulová",J724,0)</f>
        <v>0</v>
      </c>
      <c r="BJ724" s="18" t="s">
        <v>141</v>
      </c>
      <c r="BK724" s="233">
        <f>ROUND(I724*H724,2)</f>
        <v>0</v>
      </c>
      <c r="BL724" s="18" t="s">
        <v>140</v>
      </c>
      <c r="BM724" s="232" t="s">
        <v>1665</v>
      </c>
    </row>
    <row r="725" s="12" customFormat="1" ht="22.8" customHeight="1">
      <c r="A725" s="12"/>
      <c r="B725" s="204"/>
      <c r="C725" s="205"/>
      <c r="D725" s="206" t="s">
        <v>75</v>
      </c>
      <c r="E725" s="218" t="s">
        <v>1666</v>
      </c>
      <c r="F725" s="218" t="s">
        <v>1667</v>
      </c>
      <c r="G725" s="205"/>
      <c r="H725" s="205"/>
      <c r="I725" s="208"/>
      <c r="J725" s="219">
        <f>BK725</f>
        <v>0</v>
      </c>
      <c r="K725" s="205"/>
      <c r="L725" s="210"/>
      <c r="M725" s="211"/>
      <c r="N725" s="212"/>
      <c r="O725" s="212"/>
      <c r="P725" s="213">
        <f>SUM(P726:P733)</f>
        <v>0</v>
      </c>
      <c r="Q725" s="212"/>
      <c r="R725" s="213">
        <f>SUM(R726:R733)</f>
        <v>0.44199684</v>
      </c>
      <c r="S725" s="212"/>
      <c r="T725" s="214">
        <f>SUM(T726:T733)</f>
        <v>0.38800000000000001</v>
      </c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R725" s="215" t="s">
        <v>84</v>
      </c>
      <c r="AT725" s="216" t="s">
        <v>75</v>
      </c>
      <c r="AU725" s="216" t="s">
        <v>84</v>
      </c>
      <c r="AY725" s="215" t="s">
        <v>134</v>
      </c>
      <c r="BK725" s="217">
        <f>SUM(BK726:BK733)</f>
        <v>0</v>
      </c>
    </row>
    <row r="726" s="2" customFormat="1" ht="21.75" customHeight="1">
      <c r="A726" s="39"/>
      <c r="B726" s="40"/>
      <c r="C726" s="220" t="s">
        <v>1668</v>
      </c>
      <c r="D726" s="220" t="s">
        <v>136</v>
      </c>
      <c r="E726" s="221" t="s">
        <v>1669</v>
      </c>
      <c r="F726" s="222" t="s">
        <v>1670</v>
      </c>
      <c r="G726" s="223" t="s">
        <v>775</v>
      </c>
      <c r="H726" s="224">
        <v>4</v>
      </c>
      <c r="I726" s="225"/>
      <c r="J726" s="226">
        <f>ROUND(I726*H726,2)</f>
        <v>0</v>
      </c>
      <c r="K726" s="227"/>
      <c r="L726" s="45"/>
      <c r="M726" s="228" t="s">
        <v>1</v>
      </c>
      <c r="N726" s="229" t="s">
        <v>42</v>
      </c>
      <c r="O726" s="92"/>
      <c r="P726" s="230">
        <f>O726*H726</f>
        <v>0</v>
      </c>
      <c r="Q726" s="230">
        <v>0</v>
      </c>
      <c r="R726" s="230">
        <f>Q726*H726</f>
        <v>0</v>
      </c>
      <c r="S726" s="230">
        <v>0.097000000000000003</v>
      </c>
      <c r="T726" s="231">
        <f>S726*H726</f>
        <v>0.38800000000000001</v>
      </c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R726" s="232" t="s">
        <v>140</v>
      </c>
      <c r="AT726" s="232" t="s">
        <v>136</v>
      </c>
      <c r="AU726" s="232" t="s">
        <v>141</v>
      </c>
      <c r="AY726" s="18" t="s">
        <v>134</v>
      </c>
      <c r="BE726" s="233">
        <f>IF(N726="základní",J726,0)</f>
        <v>0</v>
      </c>
      <c r="BF726" s="233">
        <f>IF(N726="snížená",J726,0)</f>
        <v>0</v>
      </c>
      <c r="BG726" s="233">
        <f>IF(N726="zákl. přenesená",J726,0)</f>
        <v>0</v>
      </c>
      <c r="BH726" s="233">
        <f>IF(N726="sníž. přenesená",J726,0)</f>
        <v>0</v>
      </c>
      <c r="BI726" s="233">
        <f>IF(N726="nulová",J726,0)</f>
        <v>0</v>
      </c>
      <c r="BJ726" s="18" t="s">
        <v>141</v>
      </c>
      <c r="BK726" s="233">
        <f>ROUND(I726*H726,2)</f>
        <v>0</v>
      </c>
      <c r="BL726" s="18" t="s">
        <v>140</v>
      </c>
      <c r="BM726" s="232" t="s">
        <v>1671</v>
      </c>
    </row>
    <row r="727" s="13" customFormat="1">
      <c r="A727" s="13"/>
      <c r="B727" s="234"/>
      <c r="C727" s="235"/>
      <c r="D727" s="236" t="s">
        <v>143</v>
      </c>
      <c r="E727" s="237" t="s">
        <v>1</v>
      </c>
      <c r="F727" s="238" t="s">
        <v>1672</v>
      </c>
      <c r="G727" s="235"/>
      <c r="H727" s="239">
        <v>4</v>
      </c>
      <c r="I727" s="240"/>
      <c r="J727" s="235"/>
      <c r="K727" s="235"/>
      <c r="L727" s="241"/>
      <c r="M727" s="242"/>
      <c r="N727" s="243"/>
      <c r="O727" s="243"/>
      <c r="P727" s="243"/>
      <c r="Q727" s="243"/>
      <c r="R727" s="243"/>
      <c r="S727" s="243"/>
      <c r="T727" s="24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5" t="s">
        <v>143</v>
      </c>
      <c r="AU727" s="245" t="s">
        <v>141</v>
      </c>
      <c r="AV727" s="13" t="s">
        <v>141</v>
      </c>
      <c r="AW727" s="13" t="s">
        <v>32</v>
      </c>
      <c r="AX727" s="13" t="s">
        <v>84</v>
      </c>
      <c r="AY727" s="245" t="s">
        <v>134</v>
      </c>
    </row>
    <row r="728" s="2" customFormat="1" ht="24.15" customHeight="1">
      <c r="A728" s="39"/>
      <c r="B728" s="40"/>
      <c r="C728" s="220" t="s">
        <v>1673</v>
      </c>
      <c r="D728" s="220" t="s">
        <v>136</v>
      </c>
      <c r="E728" s="221" t="s">
        <v>1674</v>
      </c>
      <c r="F728" s="222" t="s">
        <v>1675</v>
      </c>
      <c r="G728" s="223" t="s">
        <v>609</v>
      </c>
      <c r="H728" s="224">
        <v>0.27600000000000002</v>
      </c>
      <c r="I728" s="225"/>
      <c r="J728" s="226">
        <f>ROUND(I728*H728,2)</f>
        <v>0</v>
      </c>
      <c r="K728" s="227"/>
      <c r="L728" s="45"/>
      <c r="M728" s="228" t="s">
        <v>1</v>
      </c>
      <c r="N728" s="229" t="s">
        <v>42</v>
      </c>
      <c r="O728" s="92"/>
      <c r="P728" s="230">
        <f>O728*H728</f>
        <v>0</v>
      </c>
      <c r="Q728" s="230">
        <v>0.017090000000000001</v>
      </c>
      <c r="R728" s="230">
        <f>Q728*H728</f>
        <v>0.0047168400000000008</v>
      </c>
      <c r="S728" s="230">
        <v>0</v>
      </c>
      <c r="T728" s="231">
        <f>S728*H728</f>
        <v>0</v>
      </c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R728" s="232" t="s">
        <v>140</v>
      </c>
      <c r="AT728" s="232" t="s">
        <v>136</v>
      </c>
      <c r="AU728" s="232" t="s">
        <v>141</v>
      </c>
      <c r="AY728" s="18" t="s">
        <v>134</v>
      </c>
      <c r="BE728" s="233">
        <f>IF(N728="základní",J728,0)</f>
        <v>0</v>
      </c>
      <c r="BF728" s="233">
        <f>IF(N728="snížená",J728,0)</f>
        <v>0</v>
      </c>
      <c r="BG728" s="233">
        <f>IF(N728="zákl. přenesená",J728,0)</f>
        <v>0</v>
      </c>
      <c r="BH728" s="233">
        <f>IF(N728="sníž. přenesená",J728,0)</f>
        <v>0</v>
      </c>
      <c r="BI728" s="233">
        <f>IF(N728="nulová",J728,0)</f>
        <v>0</v>
      </c>
      <c r="BJ728" s="18" t="s">
        <v>141</v>
      </c>
      <c r="BK728" s="233">
        <f>ROUND(I728*H728,2)</f>
        <v>0</v>
      </c>
      <c r="BL728" s="18" t="s">
        <v>140</v>
      </c>
      <c r="BM728" s="232" t="s">
        <v>1676</v>
      </c>
    </row>
    <row r="729" s="13" customFormat="1">
      <c r="A729" s="13"/>
      <c r="B729" s="234"/>
      <c r="C729" s="235"/>
      <c r="D729" s="236" t="s">
        <v>143</v>
      </c>
      <c r="E729" s="237" t="s">
        <v>1</v>
      </c>
      <c r="F729" s="238" t="s">
        <v>1677</v>
      </c>
      <c r="G729" s="235"/>
      <c r="H729" s="239">
        <v>0.27600000000000002</v>
      </c>
      <c r="I729" s="240"/>
      <c r="J729" s="235"/>
      <c r="K729" s="235"/>
      <c r="L729" s="241"/>
      <c r="M729" s="242"/>
      <c r="N729" s="243"/>
      <c r="O729" s="243"/>
      <c r="P729" s="243"/>
      <c r="Q729" s="243"/>
      <c r="R729" s="243"/>
      <c r="S729" s="243"/>
      <c r="T729" s="244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5" t="s">
        <v>143</v>
      </c>
      <c r="AU729" s="245" t="s">
        <v>141</v>
      </c>
      <c r="AV729" s="13" t="s">
        <v>141</v>
      </c>
      <c r="AW729" s="13" t="s">
        <v>32</v>
      </c>
      <c r="AX729" s="13" t="s">
        <v>84</v>
      </c>
      <c r="AY729" s="245" t="s">
        <v>134</v>
      </c>
    </row>
    <row r="730" s="2" customFormat="1" ht="21.75" customHeight="1">
      <c r="A730" s="39"/>
      <c r="B730" s="40"/>
      <c r="C730" s="284" t="s">
        <v>1678</v>
      </c>
      <c r="D730" s="284" t="s">
        <v>1085</v>
      </c>
      <c r="E730" s="285" t="s">
        <v>1679</v>
      </c>
      <c r="F730" s="286" t="s">
        <v>1680</v>
      </c>
      <c r="G730" s="287" t="s">
        <v>609</v>
      </c>
      <c r="H730" s="288">
        <v>0.30399999999999999</v>
      </c>
      <c r="I730" s="289"/>
      <c r="J730" s="290">
        <f>ROUND(I730*H730,2)</f>
        <v>0</v>
      </c>
      <c r="K730" s="291"/>
      <c r="L730" s="292"/>
      <c r="M730" s="293" t="s">
        <v>1</v>
      </c>
      <c r="N730" s="294" t="s">
        <v>42</v>
      </c>
      <c r="O730" s="92"/>
      <c r="P730" s="230">
        <f>O730*H730</f>
        <v>0</v>
      </c>
      <c r="Q730" s="230">
        <v>1</v>
      </c>
      <c r="R730" s="230">
        <f>Q730*H730</f>
        <v>0.30399999999999999</v>
      </c>
      <c r="S730" s="230">
        <v>0</v>
      </c>
      <c r="T730" s="231">
        <f>S730*H730</f>
        <v>0</v>
      </c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R730" s="232" t="s">
        <v>216</v>
      </c>
      <c r="AT730" s="232" t="s">
        <v>1085</v>
      </c>
      <c r="AU730" s="232" t="s">
        <v>141</v>
      </c>
      <c r="AY730" s="18" t="s">
        <v>134</v>
      </c>
      <c r="BE730" s="233">
        <f>IF(N730="základní",J730,0)</f>
        <v>0</v>
      </c>
      <c r="BF730" s="233">
        <f>IF(N730="snížená",J730,0)</f>
        <v>0</v>
      </c>
      <c r="BG730" s="233">
        <f>IF(N730="zákl. přenesená",J730,0)</f>
        <v>0</v>
      </c>
      <c r="BH730" s="233">
        <f>IF(N730="sníž. přenesená",J730,0)</f>
        <v>0</v>
      </c>
      <c r="BI730" s="233">
        <f>IF(N730="nulová",J730,0)</f>
        <v>0</v>
      </c>
      <c r="BJ730" s="18" t="s">
        <v>141</v>
      </c>
      <c r="BK730" s="233">
        <f>ROUND(I730*H730,2)</f>
        <v>0</v>
      </c>
      <c r="BL730" s="18" t="s">
        <v>140</v>
      </c>
      <c r="BM730" s="232" t="s">
        <v>1681</v>
      </c>
    </row>
    <row r="731" s="13" customFormat="1">
      <c r="A731" s="13"/>
      <c r="B731" s="234"/>
      <c r="C731" s="235"/>
      <c r="D731" s="236" t="s">
        <v>143</v>
      </c>
      <c r="E731" s="235"/>
      <c r="F731" s="238" t="s">
        <v>1682</v>
      </c>
      <c r="G731" s="235"/>
      <c r="H731" s="239">
        <v>0.30399999999999999</v>
      </c>
      <c r="I731" s="240"/>
      <c r="J731" s="235"/>
      <c r="K731" s="235"/>
      <c r="L731" s="241"/>
      <c r="M731" s="242"/>
      <c r="N731" s="243"/>
      <c r="O731" s="243"/>
      <c r="P731" s="243"/>
      <c r="Q731" s="243"/>
      <c r="R731" s="243"/>
      <c r="S731" s="243"/>
      <c r="T731" s="244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5" t="s">
        <v>143</v>
      </c>
      <c r="AU731" s="245" t="s">
        <v>141</v>
      </c>
      <c r="AV731" s="13" t="s">
        <v>141</v>
      </c>
      <c r="AW731" s="13" t="s">
        <v>4</v>
      </c>
      <c r="AX731" s="13" t="s">
        <v>84</v>
      </c>
      <c r="AY731" s="245" t="s">
        <v>134</v>
      </c>
    </row>
    <row r="732" s="2" customFormat="1" ht="24.15" customHeight="1">
      <c r="A732" s="39"/>
      <c r="B732" s="40"/>
      <c r="C732" s="220" t="s">
        <v>1683</v>
      </c>
      <c r="D732" s="220" t="s">
        <v>136</v>
      </c>
      <c r="E732" s="221" t="s">
        <v>1684</v>
      </c>
      <c r="F732" s="222" t="s">
        <v>1685</v>
      </c>
      <c r="G732" s="223" t="s">
        <v>213</v>
      </c>
      <c r="H732" s="224">
        <v>8</v>
      </c>
      <c r="I732" s="225"/>
      <c r="J732" s="226">
        <f>ROUND(I732*H732,2)</f>
        <v>0</v>
      </c>
      <c r="K732" s="227"/>
      <c r="L732" s="45"/>
      <c r="M732" s="228" t="s">
        <v>1</v>
      </c>
      <c r="N732" s="229" t="s">
        <v>42</v>
      </c>
      <c r="O732" s="92"/>
      <c r="P732" s="230">
        <f>O732*H732</f>
        <v>0</v>
      </c>
      <c r="Q732" s="230">
        <v>0.016660000000000001</v>
      </c>
      <c r="R732" s="230">
        <f>Q732*H732</f>
        <v>0.13328000000000001</v>
      </c>
      <c r="S732" s="230">
        <v>0</v>
      </c>
      <c r="T732" s="231">
        <f>S732*H732</f>
        <v>0</v>
      </c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R732" s="232" t="s">
        <v>140</v>
      </c>
      <c r="AT732" s="232" t="s">
        <v>136</v>
      </c>
      <c r="AU732" s="232" t="s">
        <v>141</v>
      </c>
      <c r="AY732" s="18" t="s">
        <v>134</v>
      </c>
      <c r="BE732" s="233">
        <f>IF(N732="základní",J732,0)</f>
        <v>0</v>
      </c>
      <c r="BF732" s="233">
        <f>IF(N732="snížená",J732,0)</f>
        <v>0</v>
      </c>
      <c r="BG732" s="233">
        <f>IF(N732="zákl. přenesená",J732,0)</f>
        <v>0</v>
      </c>
      <c r="BH732" s="233">
        <f>IF(N732="sníž. přenesená",J732,0)</f>
        <v>0</v>
      </c>
      <c r="BI732" s="233">
        <f>IF(N732="nulová",J732,0)</f>
        <v>0</v>
      </c>
      <c r="BJ732" s="18" t="s">
        <v>141</v>
      </c>
      <c r="BK732" s="233">
        <f>ROUND(I732*H732,2)</f>
        <v>0</v>
      </c>
      <c r="BL732" s="18" t="s">
        <v>140</v>
      </c>
      <c r="BM732" s="232" t="s">
        <v>1686</v>
      </c>
    </row>
    <row r="733" s="13" customFormat="1">
      <c r="A733" s="13"/>
      <c r="B733" s="234"/>
      <c r="C733" s="235"/>
      <c r="D733" s="236" t="s">
        <v>143</v>
      </c>
      <c r="E733" s="237" t="s">
        <v>1</v>
      </c>
      <c r="F733" s="238" t="s">
        <v>1687</v>
      </c>
      <c r="G733" s="235"/>
      <c r="H733" s="239">
        <v>8</v>
      </c>
      <c r="I733" s="240"/>
      <c r="J733" s="235"/>
      <c r="K733" s="235"/>
      <c r="L733" s="241"/>
      <c r="M733" s="242"/>
      <c r="N733" s="243"/>
      <c r="O733" s="243"/>
      <c r="P733" s="243"/>
      <c r="Q733" s="243"/>
      <c r="R733" s="243"/>
      <c r="S733" s="243"/>
      <c r="T733" s="244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5" t="s">
        <v>143</v>
      </c>
      <c r="AU733" s="245" t="s">
        <v>141</v>
      </c>
      <c r="AV733" s="13" t="s">
        <v>141</v>
      </c>
      <c r="AW733" s="13" t="s">
        <v>32</v>
      </c>
      <c r="AX733" s="13" t="s">
        <v>84</v>
      </c>
      <c r="AY733" s="245" t="s">
        <v>134</v>
      </c>
    </row>
    <row r="734" s="12" customFormat="1" ht="22.8" customHeight="1">
      <c r="A734" s="12"/>
      <c r="B734" s="204"/>
      <c r="C734" s="205"/>
      <c r="D734" s="206" t="s">
        <v>75</v>
      </c>
      <c r="E734" s="218" t="s">
        <v>1688</v>
      </c>
      <c r="F734" s="218" t="s">
        <v>1689</v>
      </c>
      <c r="G734" s="205"/>
      <c r="H734" s="205"/>
      <c r="I734" s="208"/>
      <c r="J734" s="219">
        <f>BK734</f>
        <v>0</v>
      </c>
      <c r="K734" s="205"/>
      <c r="L734" s="210"/>
      <c r="M734" s="211"/>
      <c r="N734" s="212"/>
      <c r="O734" s="212"/>
      <c r="P734" s="213">
        <f>SUM(P735:P748)</f>
        <v>0</v>
      </c>
      <c r="Q734" s="212"/>
      <c r="R734" s="213">
        <f>SUM(R735:R748)</f>
        <v>1.37301735</v>
      </c>
      <c r="S734" s="212"/>
      <c r="T734" s="214">
        <f>SUM(T735:T748)</f>
        <v>0.24199999999999999</v>
      </c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R734" s="215" t="s">
        <v>84</v>
      </c>
      <c r="AT734" s="216" t="s">
        <v>75</v>
      </c>
      <c r="AU734" s="216" t="s">
        <v>84</v>
      </c>
      <c r="AY734" s="215" t="s">
        <v>134</v>
      </c>
      <c r="BK734" s="217">
        <f>SUM(BK735:BK748)</f>
        <v>0</v>
      </c>
    </row>
    <row r="735" s="2" customFormat="1" ht="21.75" customHeight="1">
      <c r="A735" s="39"/>
      <c r="B735" s="40"/>
      <c r="C735" s="220" t="s">
        <v>1690</v>
      </c>
      <c r="D735" s="220" t="s">
        <v>136</v>
      </c>
      <c r="E735" s="221" t="s">
        <v>1669</v>
      </c>
      <c r="F735" s="222" t="s">
        <v>1670</v>
      </c>
      <c r="G735" s="223" t="s">
        <v>775</v>
      </c>
      <c r="H735" s="224">
        <v>2</v>
      </c>
      <c r="I735" s="225"/>
      <c r="J735" s="226">
        <f>ROUND(I735*H735,2)</f>
        <v>0</v>
      </c>
      <c r="K735" s="227"/>
      <c r="L735" s="45"/>
      <c r="M735" s="228" t="s">
        <v>1</v>
      </c>
      <c r="N735" s="229" t="s">
        <v>42</v>
      </c>
      <c r="O735" s="92"/>
      <c r="P735" s="230">
        <f>O735*H735</f>
        <v>0</v>
      </c>
      <c r="Q735" s="230">
        <v>0</v>
      </c>
      <c r="R735" s="230">
        <f>Q735*H735</f>
        <v>0</v>
      </c>
      <c r="S735" s="230">
        <v>0.097000000000000003</v>
      </c>
      <c r="T735" s="231">
        <f>S735*H735</f>
        <v>0.19400000000000001</v>
      </c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R735" s="232" t="s">
        <v>140</v>
      </c>
      <c r="AT735" s="232" t="s">
        <v>136</v>
      </c>
      <c r="AU735" s="232" t="s">
        <v>141</v>
      </c>
      <c r="AY735" s="18" t="s">
        <v>134</v>
      </c>
      <c r="BE735" s="233">
        <f>IF(N735="základní",J735,0)</f>
        <v>0</v>
      </c>
      <c r="BF735" s="233">
        <f>IF(N735="snížená",J735,0)</f>
        <v>0</v>
      </c>
      <c r="BG735" s="233">
        <f>IF(N735="zákl. přenesená",J735,0)</f>
        <v>0</v>
      </c>
      <c r="BH735" s="233">
        <f>IF(N735="sníž. přenesená",J735,0)</f>
        <v>0</v>
      </c>
      <c r="BI735" s="233">
        <f>IF(N735="nulová",J735,0)</f>
        <v>0</v>
      </c>
      <c r="BJ735" s="18" t="s">
        <v>141</v>
      </c>
      <c r="BK735" s="233">
        <f>ROUND(I735*H735,2)</f>
        <v>0</v>
      </c>
      <c r="BL735" s="18" t="s">
        <v>140</v>
      </c>
      <c r="BM735" s="232" t="s">
        <v>1691</v>
      </c>
    </row>
    <row r="736" s="13" customFormat="1">
      <c r="A736" s="13"/>
      <c r="B736" s="234"/>
      <c r="C736" s="235"/>
      <c r="D736" s="236" t="s">
        <v>143</v>
      </c>
      <c r="E736" s="237" t="s">
        <v>1</v>
      </c>
      <c r="F736" s="238" t="s">
        <v>1692</v>
      </c>
      <c r="G736" s="235"/>
      <c r="H736" s="239">
        <v>2</v>
      </c>
      <c r="I736" s="240"/>
      <c r="J736" s="235"/>
      <c r="K736" s="235"/>
      <c r="L736" s="241"/>
      <c r="M736" s="242"/>
      <c r="N736" s="243"/>
      <c r="O736" s="243"/>
      <c r="P736" s="243"/>
      <c r="Q736" s="243"/>
      <c r="R736" s="243"/>
      <c r="S736" s="243"/>
      <c r="T736" s="244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5" t="s">
        <v>143</v>
      </c>
      <c r="AU736" s="245" t="s">
        <v>141</v>
      </c>
      <c r="AV736" s="13" t="s">
        <v>141</v>
      </c>
      <c r="AW736" s="13" t="s">
        <v>32</v>
      </c>
      <c r="AX736" s="13" t="s">
        <v>84</v>
      </c>
      <c r="AY736" s="245" t="s">
        <v>134</v>
      </c>
    </row>
    <row r="737" s="2" customFormat="1" ht="16.5" customHeight="1">
      <c r="A737" s="39"/>
      <c r="B737" s="40"/>
      <c r="C737" s="220" t="s">
        <v>1693</v>
      </c>
      <c r="D737" s="220" t="s">
        <v>136</v>
      </c>
      <c r="E737" s="221" t="s">
        <v>1694</v>
      </c>
      <c r="F737" s="222" t="s">
        <v>1695</v>
      </c>
      <c r="G737" s="223" t="s">
        <v>213</v>
      </c>
      <c r="H737" s="224">
        <v>1.2</v>
      </c>
      <c r="I737" s="225"/>
      <c r="J737" s="226">
        <f>ROUND(I737*H737,2)</f>
        <v>0</v>
      </c>
      <c r="K737" s="227"/>
      <c r="L737" s="45"/>
      <c r="M737" s="228" t="s">
        <v>1</v>
      </c>
      <c r="N737" s="229" t="s">
        <v>42</v>
      </c>
      <c r="O737" s="92"/>
      <c r="P737" s="230">
        <f>O737*H737</f>
        <v>0</v>
      </c>
      <c r="Q737" s="230">
        <v>0</v>
      </c>
      <c r="R737" s="230">
        <f>Q737*H737</f>
        <v>0</v>
      </c>
      <c r="S737" s="230">
        <v>0.040000000000000001</v>
      </c>
      <c r="T737" s="231">
        <f>S737*H737</f>
        <v>0.048000000000000001</v>
      </c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R737" s="232" t="s">
        <v>140</v>
      </c>
      <c r="AT737" s="232" t="s">
        <v>136</v>
      </c>
      <c r="AU737" s="232" t="s">
        <v>141</v>
      </c>
      <c r="AY737" s="18" t="s">
        <v>134</v>
      </c>
      <c r="BE737" s="233">
        <f>IF(N737="základní",J737,0)</f>
        <v>0</v>
      </c>
      <c r="BF737" s="233">
        <f>IF(N737="snížená",J737,0)</f>
        <v>0</v>
      </c>
      <c r="BG737" s="233">
        <f>IF(N737="zákl. přenesená",J737,0)</f>
        <v>0</v>
      </c>
      <c r="BH737" s="233">
        <f>IF(N737="sníž. přenesená",J737,0)</f>
        <v>0</v>
      </c>
      <c r="BI737" s="233">
        <f>IF(N737="nulová",J737,0)</f>
        <v>0</v>
      </c>
      <c r="BJ737" s="18" t="s">
        <v>141</v>
      </c>
      <c r="BK737" s="233">
        <f>ROUND(I737*H737,2)</f>
        <v>0</v>
      </c>
      <c r="BL737" s="18" t="s">
        <v>140</v>
      </c>
      <c r="BM737" s="232" t="s">
        <v>1696</v>
      </c>
    </row>
    <row r="738" s="13" customFormat="1">
      <c r="A738" s="13"/>
      <c r="B738" s="234"/>
      <c r="C738" s="235"/>
      <c r="D738" s="236" t="s">
        <v>143</v>
      </c>
      <c r="E738" s="237" t="s">
        <v>1</v>
      </c>
      <c r="F738" s="238" t="s">
        <v>1697</v>
      </c>
      <c r="G738" s="235"/>
      <c r="H738" s="239">
        <v>1.2</v>
      </c>
      <c r="I738" s="240"/>
      <c r="J738" s="235"/>
      <c r="K738" s="235"/>
      <c r="L738" s="241"/>
      <c r="M738" s="242"/>
      <c r="N738" s="243"/>
      <c r="O738" s="243"/>
      <c r="P738" s="243"/>
      <c r="Q738" s="243"/>
      <c r="R738" s="243"/>
      <c r="S738" s="243"/>
      <c r="T738" s="244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5" t="s">
        <v>143</v>
      </c>
      <c r="AU738" s="245" t="s">
        <v>141</v>
      </c>
      <c r="AV738" s="13" t="s">
        <v>141</v>
      </c>
      <c r="AW738" s="13" t="s">
        <v>32</v>
      </c>
      <c r="AX738" s="13" t="s">
        <v>84</v>
      </c>
      <c r="AY738" s="245" t="s">
        <v>134</v>
      </c>
    </row>
    <row r="739" s="2" customFormat="1" ht="21.75" customHeight="1">
      <c r="A739" s="39"/>
      <c r="B739" s="40"/>
      <c r="C739" s="220" t="s">
        <v>1698</v>
      </c>
      <c r="D739" s="220" t="s">
        <v>136</v>
      </c>
      <c r="E739" s="221" t="s">
        <v>1699</v>
      </c>
      <c r="F739" s="222" t="s">
        <v>1198</v>
      </c>
      <c r="G739" s="223" t="s">
        <v>609</v>
      </c>
      <c r="H739" s="224">
        <v>0.029999999999999999</v>
      </c>
      <c r="I739" s="225"/>
      <c r="J739" s="226">
        <f>ROUND(I739*H739,2)</f>
        <v>0</v>
      </c>
      <c r="K739" s="227"/>
      <c r="L739" s="45"/>
      <c r="M739" s="228" t="s">
        <v>1</v>
      </c>
      <c r="N739" s="229" t="s">
        <v>42</v>
      </c>
      <c r="O739" s="92"/>
      <c r="P739" s="230">
        <f>O739*H739</f>
        <v>0</v>
      </c>
      <c r="Q739" s="230">
        <v>0.017090000000000001</v>
      </c>
      <c r="R739" s="230">
        <f>Q739*H739</f>
        <v>0.00051270000000000005</v>
      </c>
      <c r="S739" s="230">
        <v>0</v>
      </c>
      <c r="T739" s="231">
        <f>S739*H739</f>
        <v>0</v>
      </c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R739" s="232" t="s">
        <v>140</v>
      </c>
      <c r="AT739" s="232" t="s">
        <v>136</v>
      </c>
      <c r="AU739" s="232" t="s">
        <v>141</v>
      </c>
      <c r="AY739" s="18" t="s">
        <v>134</v>
      </c>
      <c r="BE739" s="233">
        <f>IF(N739="základní",J739,0)</f>
        <v>0</v>
      </c>
      <c r="BF739" s="233">
        <f>IF(N739="snížená",J739,0)</f>
        <v>0</v>
      </c>
      <c r="BG739" s="233">
        <f>IF(N739="zákl. přenesená",J739,0)</f>
        <v>0</v>
      </c>
      <c r="BH739" s="233">
        <f>IF(N739="sníž. přenesená",J739,0)</f>
        <v>0</v>
      </c>
      <c r="BI739" s="233">
        <f>IF(N739="nulová",J739,0)</f>
        <v>0</v>
      </c>
      <c r="BJ739" s="18" t="s">
        <v>141</v>
      </c>
      <c r="BK739" s="233">
        <f>ROUND(I739*H739,2)</f>
        <v>0</v>
      </c>
      <c r="BL739" s="18" t="s">
        <v>140</v>
      </c>
      <c r="BM739" s="232" t="s">
        <v>1700</v>
      </c>
    </row>
    <row r="740" s="13" customFormat="1">
      <c r="A740" s="13"/>
      <c r="B740" s="234"/>
      <c r="C740" s="235"/>
      <c r="D740" s="236" t="s">
        <v>143</v>
      </c>
      <c r="E740" s="237" t="s">
        <v>1</v>
      </c>
      <c r="F740" s="238" t="s">
        <v>1701</v>
      </c>
      <c r="G740" s="235"/>
      <c r="H740" s="239">
        <v>0.029999999999999999</v>
      </c>
      <c r="I740" s="240"/>
      <c r="J740" s="235"/>
      <c r="K740" s="235"/>
      <c r="L740" s="241"/>
      <c r="M740" s="242"/>
      <c r="N740" s="243"/>
      <c r="O740" s="243"/>
      <c r="P740" s="243"/>
      <c r="Q740" s="243"/>
      <c r="R740" s="243"/>
      <c r="S740" s="243"/>
      <c r="T740" s="244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5" t="s">
        <v>143</v>
      </c>
      <c r="AU740" s="245" t="s">
        <v>141</v>
      </c>
      <c r="AV740" s="13" t="s">
        <v>141</v>
      </c>
      <c r="AW740" s="13" t="s">
        <v>32</v>
      </c>
      <c r="AX740" s="13" t="s">
        <v>84</v>
      </c>
      <c r="AY740" s="245" t="s">
        <v>134</v>
      </c>
    </row>
    <row r="741" s="2" customFormat="1" ht="21.75" customHeight="1">
      <c r="A741" s="39"/>
      <c r="B741" s="40"/>
      <c r="C741" s="284" t="s">
        <v>1702</v>
      </c>
      <c r="D741" s="284" t="s">
        <v>1085</v>
      </c>
      <c r="E741" s="285" t="s">
        <v>1201</v>
      </c>
      <c r="F741" s="286" t="s">
        <v>1202</v>
      </c>
      <c r="G741" s="287" t="s">
        <v>609</v>
      </c>
      <c r="H741" s="288">
        <v>0.033000000000000002</v>
      </c>
      <c r="I741" s="289"/>
      <c r="J741" s="290">
        <f>ROUND(I741*H741,2)</f>
        <v>0</v>
      </c>
      <c r="K741" s="291"/>
      <c r="L741" s="292"/>
      <c r="M741" s="293" t="s">
        <v>1</v>
      </c>
      <c r="N741" s="294" t="s">
        <v>42</v>
      </c>
      <c r="O741" s="92"/>
      <c r="P741" s="230">
        <f>O741*H741</f>
        <v>0</v>
      </c>
      <c r="Q741" s="230">
        <v>1</v>
      </c>
      <c r="R741" s="230">
        <f>Q741*H741</f>
        <v>0.033000000000000002</v>
      </c>
      <c r="S741" s="230">
        <v>0</v>
      </c>
      <c r="T741" s="231">
        <f>S741*H741</f>
        <v>0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32" t="s">
        <v>216</v>
      </c>
      <c r="AT741" s="232" t="s">
        <v>1085</v>
      </c>
      <c r="AU741" s="232" t="s">
        <v>141</v>
      </c>
      <c r="AY741" s="18" t="s">
        <v>134</v>
      </c>
      <c r="BE741" s="233">
        <f>IF(N741="základní",J741,0)</f>
        <v>0</v>
      </c>
      <c r="BF741" s="233">
        <f>IF(N741="snížená",J741,0)</f>
        <v>0</v>
      </c>
      <c r="BG741" s="233">
        <f>IF(N741="zákl. přenesená",J741,0)</f>
        <v>0</v>
      </c>
      <c r="BH741" s="233">
        <f>IF(N741="sníž. přenesená",J741,0)</f>
        <v>0</v>
      </c>
      <c r="BI741" s="233">
        <f>IF(N741="nulová",J741,0)</f>
        <v>0</v>
      </c>
      <c r="BJ741" s="18" t="s">
        <v>141</v>
      </c>
      <c r="BK741" s="233">
        <f>ROUND(I741*H741,2)</f>
        <v>0</v>
      </c>
      <c r="BL741" s="18" t="s">
        <v>140</v>
      </c>
      <c r="BM741" s="232" t="s">
        <v>1703</v>
      </c>
    </row>
    <row r="742" s="13" customFormat="1">
      <c r="A742" s="13"/>
      <c r="B742" s="234"/>
      <c r="C742" s="235"/>
      <c r="D742" s="236" t="s">
        <v>143</v>
      </c>
      <c r="E742" s="235"/>
      <c r="F742" s="238" t="s">
        <v>1704</v>
      </c>
      <c r="G742" s="235"/>
      <c r="H742" s="239">
        <v>0.033000000000000002</v>
      </c>
      <c r="I742" s="240"/>
      <c r="J742" s="235"/>
      <c r="K742" s="235"/>
      <c r="L742" s="241"/>
      <c r="M742" s="242"/>
      <c r="N742" s="243"/>
      <c r="O742" s="243"/>
      <c r="P742" s="243"/>
      <c r="Q742" s="243"/>
      <c r="R742" s="243"/>
      <c r="S742" s="243"/>
      <c r="T742" s="24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5" t="s">
        <v>143</v>
      </c>
      <c r="AU742" s="245" t="s">
        <v>141</v>
      </c>
      <c r="AV742" s="13" t="s">
        <v>141</v>
      </c>
      <c r="AW742" s="13" t="s">
        <v>4</v>
      </c>
      <c r="AX742" s="13" t="s">
        <v>84</v>
      </c>
      <c r="AY742" s="245" t="s">
        <v>134</v>
      </c>
    </row>
    <row r="743" s="2" customFormat="1" ht="24.15" customHeight="1">
      <c r="A743" s="39"/>
      <c r="B743" s="40"/>
      <c r="C743" s="220" t="s">
        <v>1705</v>
      </c>
      <c r="D743" s="220" t="s">
        <v>136</v>
      </c>
      <c r="E743" s="221" t="s">
        <v>1189</v>
      </c>
      <c r="F743" s="222" t="s">
        <v>1190</v>
      </c>
      <c r="G743" s="223" t="s">
        <v>775</v>
      </c>
      <c r="H743" s="224">
        <v>4</v>
      </c>
      <c r="I743" s="225"/>
      <c r="J743" s="226">
        <f>ROUND(I743*H743,2)</f>
        <v>0</v>
      </c>
      <c r="K743" s="227"/>
      <c r="L743" s="45"/>
      <c r="M743" s="228" t="s">
        <v>1</v>
      </c>
      <c r="N743" s="229" t="s">
        <v>42</v>
      </c>
      <c r="O743" s="92"/>
      <c r="P743" s="230">
        <f>O743*H743</f>
        <v>0</v>
      </c>
      <c r="Q743" s="230">
        <v>0.0045900000000000003</v>
      </c>
      <c r="R743" s="230">
        <f>Q743*H743</f>
        <v>0.018360000000000001</v>
      </c>
      <c r="S743" s="230">
        <v>0</v>
      </c>
      <c r="T743" s="231">
        <f>S743*H743</f>
        <v>0</v>
      </c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R743" s="232" t="s">
        <v>140</v>
      </c>
      <c r="AT743" s="232" t="s">
        <v>136</v>
      </c>
      <c r="AU743" s="232" t="s">
        <v>141</v>
      </c>
      <c r="AY743" s="18" t="s">
        <v>134</v>
      </c>
      <c r="BE743" s="233">
        <f>IF(N743="základní",J743,0)</f>
        <v>0</v>
      </c>
      <c r="BF743" s="233">
        <f>IF(N743="snížená",J743,0)</f>
        <v>0</v>
      </c>
      <c r="BG743" s="233">
        <f>IF(N743="zákl. přenesená",J743,0)</f>
        <v>0</v>
      </c>
      <c r="BH743" s="233">
        <f>IF(N743="sníž. přenesená",J743,0)</f>
        <v>0</v>
      </c>
      <c r="BI743" s="233">
        <f>IF(N743="nulová",J743,0)</f>
        <v>0</v>
      </c>
      <c r="BJ743" s="18" t="s">
        <v>141</v>
      </c>
      <c r="BK743" s="233">
        <f>ROUND(I743*H743,2)</f>
        <v>0</v>
      </c>
      <c r="BL743" s="18" t="s">
        <v>140</v>
      </c>
      <c r="BM743" s="232" t="s">
        <v>1706</v>
      </c>
    </row>
    <row r="744" s="2" customFormat="1" ht="16.5" customHeight="1">
      <c r="A744" s="39"/>
      <c r="B744" s="40"/>
      <c r="C744" s="284" t="s">
        <v>1707</v>
      </c>
      <c r="D744" s="284" t="s">
        <v>1085</v>
      </c>
      <c r="E744" s="285" t="s">
        <v>1708</v>
      </c>
      <c r="F744" s="286" t="s">
        <v>1709</v>
      </c>
      <c r="G744" s="287" t="s">
        <v>775</v>
      </c>
      <c r="H744" s="288">
        <v>4</v>
      </c>
      <c r="I744" s="289"/>
      <c r="J744" s="290">
        <f>ROUND(I744*H744,2)</f>
        <v>0</v>
      </c>
      <c r="K744" s="291"/>
      <c r="L744" s="292"/>
      <c r="M744" s="293" t="s">
        <v>1</v>
      </c>
      <c r="N744" s="294" t="s">
        <v>42</v>
      </c>
      <c r="O744" s="92"/>
      <c r="P744" s="230">
        <f>O744*H744</f>
        <v>0</v>
      </c>
      <c r="Q744" s="230">
        <v>0.19500000000000001</v>
      </c>
      <c r="R744" s="230">
        <f>Q744*H744</f>
        <v>0.78000000000000003</v>
      </c>
      <c r="S744" s="230">
        <v>0</v>
      </c>
      <c r="T744" s="231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32" t="s">
        <v>216</v>
      </c>
      <c r="AT744" s="232" t="s">
        <v>1085</v>
      </c>
      <c r="AU744" s="232" t="s">
        <v>141</v>
      </c>
      <c r="AY744" s="18" t="s">
        <v>134</v>
      </c>
      <c r="BE744" s="233">
        <f>IF(N744="základní",J744,0)</f>
        <v>0</v>
      </c>
      <c r="BF744" s="233">
        <f>IF(N744="snížená",J744,0)</f>
        <v>0</v>
      </c>
      <c r="BG744" s="233">
        <f>IF(N744="zákl. přenesená",J744,0)</f>
        <v>0</v>
      </c>
      <c r="BH744" s="233">
        <f>IF(N744="sníž. přenesená",J744,0)</f>
        <v>0</v>
      </c>
      <c r="BI744" s="233">
        <f>IF(N744="nulová",J744,0)</f>
        <v>0</v>
      </c>
      <c r="BJ744" s="18" t="s">
        <v>141</v>
      </c>
      <c r="BK744" s="233">
        <f>ROUND(I744*H744,2)</f>
        <v>0</v>
      </c>
      <c r="BL744" s="18" t="s">
        <v>140</v>
      </c>
      <c r="BM744" s="232" t="s">
        <v>1710</v>
      </c>
    </row>
    <row r="745" s="2" customFormat="1" ht="33" customHeight="1">
      <c r="A745" s="39"/>
      <c r="B745" s="40"/>
      <c r="C745" s="220" t="s">
        <v>1711</v>
      </c>
      <c r="D745" s="220" t="s">
        <v>136</v>
      </c>
      <c r="E745" s="221" t="s">
        <v>1712</v>
      </c>
      <c r="F745" s="222" t="s">
        <v>1713</v>
      </c>
      <c r="G745" s="223" t="s">
        <v>139</v>
      </c>
      <c r="H745" s="224">
        <v>0.19500000000000001</v>
      </c>
      <c r="I745" s="225"/>
      <c r="J745" s="226">
        <f>ROUND(I745*H745,2)</f>
        <v>0</v>
      </c>
      <c r="K745" s="227"/>
      <c r="L745" s="45"/>
      <c r="M745" s="228" t="s">
        <v>1</v>
      </c>
      <c r="N745" s="229" t="s">
        <v>42</v>
      </c>
      <c r="O745" s="92"/>
      <c r="P745" s="230">
        <f>O745*H745</f>
        <v>0</v>
      </c>
      <c r="Q745" s="230">
        <v>2.5018699999999998</v>
      </c>
      <c r="R745" s="230">
        <f>Q745*H745</f>
        <v>0.48786464999999996</v>
      </c>
      <c r="S745" s="230">
        <v>0</v>
      </c>
      <c r="T745" s="231">
        <f>S745*H745</f>
        <v>0</v>
      </c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R745" s="232" t="s">
        <v>304</v>
      </c>
      <c r="AT745" s="232" t="s">
        <v>136</v>
      </c>
      <c r="AU745" s="232" t="s">
        <v>141</v>
      </c>
      <c r="AY745" s="18" t="s">
        <v>134</v>
      </c>
      <c r="BE745" s="233">
        <f>IF(N745="základní",J745,0)</f>
        <v>0</v>
      </c>
      <c r="BF745" s="233">
        <f>IF(N745="snížená",J745,0)</f>
        <v>0</v>
      </c>
      <c r="BG745" s="233">
        <f>IF(N745="zákl. přenesená",J745,0)</f>
        <v>0</v>
      </c>
      <c r="BH745" s="233">
        <f>IF(N745="sníž. přenesená",J745,0)</f>
        <v>0</v>
      </c>
      <c r="BI745" s="233">
        <f>IF(N745="nulová",J745,0)</f>
        <v>0</v>
      </c>
      <c r="BJ745" s="18" t="s">
        <v>141</v>
      </c>
      <c r="BK745" s="233">
        <f>ROUND(I745*H745,2)</f>
        <v>0</v>
      </c>
      <c r="BL745" s="18" t="s">
        <v>304</v>
      </c>
      <c r="BM745" s="232" t="s">
        <v>1714</v>
      </c>
    </row>
    <row r="746" s="13" customFormat="1">
      <c r="A746" s="13"/>
      <c r="B746" s="234"/>
      <c r="C746" s="235"/>
      <c r="D746" s="236" t="s">
        <v>143</v>
      </c>
      <c r="E746" s="237" t="s">
        <v>1</v>
      </c>
      <c r="F746" s="238" t="s">
        <v>1715</v>
      </c>
      <c r="G746" s="235"/>
      <c r="H746" s="239">
        <v>0.19500000000000001</v>
      </c>
      <c r="I746" s="240"/>
      <c r="J746" s="235"/>
      <c r="K746" s="235"/>
      <c r="L746" s="241"/>
      <c r="M746" s="242"/>
      <c r="N746" s="243"/>
      <c r="O746" s="243"/>
      <c r="P746" s="243"/>
      <c r="Q746" s="243"/>
      <c r="R746" s="243"/>
      <c r="S746" s="243"/>
      <c r="T746" s="244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5" t="s">
        <v>143</v>
      </c>
      <c r="AU746" s="245" t="s">
        <v>141</v>
      </c>
      <c r="AV746" s="13" t="s">
        <v>141</v>
      </c>
      <c r="AW746" s="13" t="s">
        <v>32</v>
      </c>
      <c r="AX746" s="13" t="s">
        <v>84</v>
      </c>
      <c r="AY746" s="245" t="s">
        <v>134</v>
      </c>
    </row>
    <row r="747" s="2" customFormat="1" ht="24.15" customHeight="1">
      <c r="A747" s="39"/>
      <c r="B747" s="40"/>
      <c r="C747" s="220" t="s">
        <v>1716</v>
      </c>
      <c r="D747" s="220" t="s">
        <v>136</v>
      </c>
      <c r="E747" s="221" t="s">
        <v>1717</v>
      </c>
      <c r="F747" s="222" t="s">
        <v>1718</v>
      </c>
      <c r="G747" s="223" t="s">
        <v>157</v>
      </c>
      <c r="H747" s="224">
        <v>0.25</v>
      </c>
      <c r="I747" s="225"/>
      <c r="J747" s="226">
        <f>ROUND(I747*H747,2)</f>
        <v>0</v>
      </c>
      <c r="K747" s="227"/>
      <c r="L747" s="45"/>
      <c r="M747" s="228" t="s">
        <v>1</v>
      </c>
      <c r="N747" s="229" t="s">
        <v>42</v>
      </c>
      <c r="O747" s="92"/>
      <c r="P747" s="230">
        <f>O747*H747</f>
        <v>0</v>
      </c>
      <c r="Q747" s="230">
        <v>0.21312</v>
      </c>
      <c r="R747" s="230">
        <f>Q747*H747</f>
        <v>0.053280000000000001</v>
      </c>
      <c r="S747" s="230">
        <v>0</v>
      </c>
      <c r="T747" s="231">
        <f>S747*H747</f>
        <v>0</v>
      </c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R747" s="232" t="s">
        <v>140</v>
      </c>
      <c r="AT747" s="232" t="s">
        <v>136</v>
      </c>
      <c r="AU747" s="232" t="s">
        <v>141</v>
      </c>
      <c r="AY747" s="18" t="s">
        <v>134</v>
      </c>
      <c r="BE747" s="233">
        <f>IF(N747="základní",J747,0)</f>
        <v>0</v>
      </c>
      <c r="BF747" s="233">
        <f>IF(N747="snížená",J747,0)</f>
        <v>0</v>
      </c>
      <c r="BG747" s="233">
        <f>IF(N747="zákl. přenesená",J747,0)</f>
        <v>0</v>
      </c>
      <c r="BH747" s="233">
        <f>IF(N747="sníž. přenesená",J747,0)</f>
        <v>0</v>
      </c>
      <c r="BI747" s="233">
        <f>IF(N747="nulová",J747,0)</f>
        <v>0</v>
      </c>
      <c r="BJ747" s="18" t="s">
        <v>141</v>
      </c>
      <c r="BK747" s="233">
        <f>ROUND(I747*H747,2)</f>
        <v>0</v>
      </c>
      <c r="BL747" s="18" t="s">
        <v>140</v>
      </c>
      <c r="BM747" s="232" t="s">
        <v>1719</v>
      </c>
    </row>
    <row r="748" s="13" customFormat="1">
      <c r="A748" s="13"/>
      <c r="B748" s="234"/>
      <c r="C748" s="235"/>
      <c r="D748" s="236" t="s">
        <v>143</v>
      </c>
      <c r="E748" s="237" t="s">
        <v>1</v>
      </c>
      <c r="F748" s="238" t="s">
        <v>1720</v>
      </c>
      <c r="G748" s="235"/>
      <c r="H748" s="239">
        <v>0.25</v>
      </c>
      <c r="I748" s="240"/>
      <c r="J748" s="235"/>
      <c r="K748" s="235"/>
      <c r="L748" s="241"/>
      <c r="M748" s="242"/>
      <c r="N748" s="243"/>
      <c r="O748" s="243"/>
      <c r="P748" s="243"/>
      <c r="Q748" s="243"/>
      <c r="R748" s="243"/>
      <c r="S748" s="243"/>
      <c r="T748" s="244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5" t="s">
        <v>143</v>
      </c>
      <c r="AU748" s="245" t="s">
        <v>141</v>
      </c>
      <c r="AV748" s="13" t="s">
        <v>141</v>
      </c>
      <c r="AW748" s="13" t="s">
        <v>32</v>
      </c>
      <c r="AX748" s="13" t="s">
        <v>84</v>
      </c>
      <c r="AY748" s="245" t="s">
        <v>134</v>
      </c>
    </row>
    <row r="749" s="12" customFormat="1" ht="22.8" customHeight="1">
      <c r="A749" s="12"/>
      <c r="B749" s="204"/>
      <c r="C749" s="205"/>
      <c r="D749" s="206" t="s">
        <v>75</v>
      </c>
      <c r="E749" s="218" t="s">
        <v>1721</v>
      </c>
      <c r="F749" s="218" t="s">
        <v>1722</v>
      </c>
      <c r="G749" s="205"/>
      <c r="H749" s="205"/>
      <c r="I749" s="208"/>
      <c r="J749" s="219">
        <f>BK749</f>
        <v>0</v>
      </c>
      <c r="K749" s="205"/>
      <c r="L749" s="210"/>
      <c r="M749" s="211"/>
      <c r="N749" s="212"/>
      <c r="O749" s="212"/>
      <c r="P749" s="213">
        <f>SUM(P750:P774)</f>
        <v>0</v>
      </c>
      <c r="Q749" s="212"/>
      <c r="R749" s="213">
        <f>SUM(R750:R774)</f>
        <v>4.5071503800000006</v>
      </c>
      <c r="S749" s="212"/>
      <c r="T749" s="214">
        <f>SUM(T750:T774)</f>
        <v>0.372</v>
      </c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R749" s="215" t="s">
        <v>84</v>
      </c>
      <c r="AT749" s="216" t="s">
        <v>75</v>
      </c>
      <c r="AU749" s="216" t="s">
        <v>84</v>
      </c>
      <c r="AY749" s="215" t="s">
        <v>134</v>
      </c>
      <c r="BK749" s="217">
        <f>SUM(BK750:BK774)</f>
        <v>0</v>
      </c>
    </row>
    <row r="750" s="2" customFormat="1" ht="24.15" customHeight="1">
      <c r="A750" s="39"/>
      <c r="B750" s="40"/>
      <c r="C750" s="220" t="s">
        <v>1723</v>
      </c>
      <c r="D750" s="220" t="s">
        <v>136</v>
      </c>
      <c r="E750" s="221" t="s">
        <v>1724</v>
      </c>
      <c r="F750" s="222" t="s">
        <v>1725</v>
      </c>
      <c r="G750" s="223" t="s">
        <v>775</v>
      </c>
      <c r="H750" s="224">
        <v>12</v>
      </c>
      <c r="I750" s="225"/>
      <c r="J750" s="226">
        <f>ROUND(I750*H750,2)</f>
        <v>0</v>
      </c>
      <c r="K750" s="227"/>
      <c r="L750" s="45"/>
      <c r="M750" s="228" t="s">
        <v>1</v>
      </c>
      <c r="N750" s="229" t="s">
        <v>42</v>
      </c>
      <c r="O750" s="92"/>
      <c r="P750" s="230">
        <f>O750*H750</f>
        <v>0</v>
      </c>
      <c r="Q750" s="230">
        <v>0</v>
      </c>
      <c r="R750" s="230">
        <f>Q750*H750</f>
        <v>0</v>
      </c>
      <c r="S750" s="230">
        <v>0.031</v>
      </c>
      <c r="T750" s="231">
        <f>S750*H750</f>
        <v>0.372</v>
      </c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R750" s="232" t="s">
        <v>140</v>
      </c>
      <c r="AT750" s="232" t="s">
        <v>136</v>
      </c>
      <c r="AU750" s="232" t="s">
        <v>141</v>
      </c>
      <c r="AY750" s="18" t="s">
        <v>134</v>
      </c>
      <c r="BE750" s="233">
        <f>IF(N750="základní",J750,0)</f>
        <v>0</v>
      </c>
      <c r="BF750" s="233">
        <f>IF(N750="snížená",J750,0)</f>
        <v>0</v>
      </c>
      <c r="BG750" s="233">
        <f>IF(N750="zákl. přenesená",J750,0)</f>
        <v>0</v>
      </c>
      <c r="BH750" s="233">
        <f>IF(N750="sníž. přenesená",J750,0)</f>
        <v>0</v>
      </c>
      <c r="BI750" s="233">
        <f>IF(N750="nulová",J750,0)</f>
        <v>0</v>
      </c>
      <c r="BJ750" s="18" t="s">
        <v>141</v>
      </c>
      <c r="BK750" s="233">
        <f>ROUND(I750*H750,2)</f>
        <v>0</v>
      </c>
      <c r="BL750" s="18" t="s">
        <v>140</v>
      </c>
      <c r="BM750" s="232" t="s">
        <v>1726</v>
      </c>
    </row>
    <row r="751" s="13" customFormat="1">
      <c r="A751" s="13"/>
      <c r="B751" s="234"/>
      <c r="C751" s="235"/>
      <c r="D751" s="236" t="s">
        <v>143</v>
      </c>
      <c r="E751" s="237" t="s">
        <v>1</v>
      </c>
      <c r="F751" s="238" t="s">
        <v>1727</v>
      </c>
      <c r="G751" s="235"/>
      <c r="H751" s="239">
        <v>12</v>
      </c>
      <c r="I751" s="240"/>
      <c r="J751" s="235"/>
      <c r="K751" s="235"/>
      <c r="L751" s="241"/>
      <c r="M751" s="242"/>
      <c r="N751" s="243"/>
      <c r="O751" s="243"/>
      <c r="P751" s="243"/>
      <c r="Q751" s="243"/>
      <c r="R751" s="243"/>
      <c r="S751" s="243"/>
      <c r="T751" s="244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5" t="s">
        <v>143</v>
      </c>
      <c r="AU751" s="245" t="s">
        <v>141</v>
      </c>
      <c r="AV751" s="13" t="s">
        <v>141</v>
      </c>
      <c r="AW751" s="13" t="s">
        <v>32</v>
      </c>
      <c r="AX751" s="13" t="s">
        <v>84</v>
      </c>
      <c r="AY751" s="245" t="s">
        <v>134</v>
      </c>
    </row>
    <row r="752" s="2" customFormat="1" ht="21.75" customHeight="1">
      <c r="A752" s="39"/>
      <c r="B752" s="40"/>
      <c r="C752" s="220" t="s">
        <v>1728</v>
      </c>
      <c r="D752" s="220" t="s">
        <v>136</v>
      </c>
      <c r="E752" s="221" t="s">
        <v>1729</v>
      </c>
      <c r="F752" s="222" t="s">
        <v>1730</v>
      </c>
      <c r="G752" s="223" t="s">
        <v>775</v>
      </c>
      <c r="H752" s="224">
        <v>6</v>
      </c>
      <c r="I752" s="225"/>
      <c r="J752" s="226">
        <f>ROUND(I752*H752,2)</f>
        <v>0</v>
      </c>
      <c r="K752" s="227"/>
      <c r="L752" s="45"/>
      <c r="M752" s="228" t="s">
        <v>1</v>
      </c>
      <c r="N752" s="229" t="s">
        <v>42</v>
      </c>
      <c r="O752" s="92"/>
      <c r="P752" s="230">
        <f>O752*H752</f>
        <v>0</v>
      </c>
      <c r="Q752" s="230">
        <v>0.029929999999999998</v>
      </c>
      <c r="R752" s="230">
        <f>Q752*H752</f>
        <v>0.17957999999999999</v>
      </c>
      <c r="S752" s="230">
        <v>0</v>
      </c>
      <c r="T752" s="231">
        <f>S752*H752</f>
        <v>0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32" t="s">
        <v>140</v>
      </c>
      <c r="AT752" s="232" t="s">
        <v>136</v>
      </c>
      <c r="AU752" s="232" t="s">
        <v>141</v>
      </c>
      <c r="AY752" s="18" t="s">
        <v>134</v>
      </c>
      <c r="BE752" s="233">
        <f>IF(N752="základní",J752,0)</f>
        <v>0</v>
      </c>
      <c r="BF752" s="233">
        <f>IF(N752="snížená",J752,0)</f>
        <v>0</v>
      </c>
      <c r="BG752" s="233">
        <f>IF(N752="zákl. přenesená",J752,0)</f>
        <v>0</v>
      </c>
      <c r="BH752" s="233">
        <f>IF(N752="sníž. přenesená",J752,0)</f>
        <v>0</v>
      </c>
      <c r="BI752" s="233">
        <f>IF(N752="nulová",J752,0)</f>
        <v>0</v>
      </c>
      <c r="BJ752" s="18" t="s">
        <v>141</v>
      </c>
      <c r="BK752" s="233">
        <f>ROUND(I752*H752,2)</f>
        <v>0</v>
      </c>
      <c r="BL752" s="18" t="s">
        <v>140</v>
      </c>
      <c r="BM752" s="232" t="s">
        <v>1731</v>
      </c>
    </row>
    <row r="753" s="13" customFormat="1">
      <c r="A753" s="13"/>
      <c r="B753" s="234"/>
      <c r="C753" s="235"/>
      <c r="D753" s="236" t="s">
        <v>143</v>
      </c>
      <c r="E753" s="237" t="s">
        <v>1</v>
      </c>
      <c r="F753" s="238" t="s">
        <v>1732</v>
      </c>
      <c r="G753" s="235"/>
      <c r="H753" s="239">
        <v>6</v>
      </c>
      <c r="I753" s="240"/>
      <c r="J753" s="235"/>
      <c r="K753" s="235"/>
      <c r="L753" s="241"/>
      <c r="M753" s="242"/>
      <c r="N753" s="243"/>
      <c r="O753" s="243"/>
      <c r="P753" s="243"/>
      <c r="Q753" s="243"/>
      <c r="R753" s="243"/>
      <c r="S753" s="243"/>
      <c r="T753" s="244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5" t="s">
        <v>143</v>
      </c>
      <c r="AU753" s="245" t="s">
        <v>141</v>
      </c>
      <c r="AV753" s="13" t="s">
        <v>141</v>
      </c>
      <c r="AW753" s="13" t="s">
        <v>32</v>
      </c>
      <c r="AX753" s="13" t="s">
        <v>84</v>
      </c>
      <c r="AY753" s="245" t="s">
        <v>134</v>
      </c>
    </row>
    <row r="754" s="2" customFormat="1" ht="24.15" customHeight="1">
      <c r="A754" s="39"/>
      <c r="B754" s="40"/>
      <c r="C754" s="220" t="s">
        <v>1733</v>
      </c>
      <c r="D754" s="220" t="s">
        <v>136</v>
      </c>
      <c r="E754" s="221" t="s">
        <v>1734</v>
      </c>
      <c r="F754" s="222" t="s">
        <v>1735</v>
      </c>
      <c r="G754" s="223" t="s">
        <v>775</v>
      </c>
      <c r="H754" s="224">
        <v>6</v>
      </c>
      <c r="I754" s="225"/>
      <c r="J754" s="226">
        <f>ROUND(I754*H754,2)</f>
        <v>0</v>
      </c>
      <c r="K754" s="227"/>
      <c r="L754" s="45"/>
      <c r="M754" s="228" t="s">
        <v>1</v>
      </c>
      <c r="N754" s="229" t="s">
        <v>42</v>
      </c>
      <c r="O754" s="92"/>
      <c r="P754" s="230">
        <f>O754*H754</f>
        <v>0</v>
      </c>
      <c r="Q754" s="230">
        <v>0.066600000000000006</v>
      </c>
      <c r="R754" s="230">
        <f>Q754*H754</f>
        <v>0.39960000000000007</v>
      </c>
      <c r="S754" s="230">
        <v>0</v>
      </c>
      <c r="T754" s="231">
        <f>S754*H754</f>
        <v>0</v>
      </c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R754" s="232" t="s">
        <v>140</v>
      </c>
      <c r="AT754" s="232" t="s">
        <v>136</v>
      </c>
      <c r="AU754" s="232" t="s">
        <v>141</v>
      </c>
      <c r="AY754" s="18" t="s">
        <v>134</v>
      </c>
      <c r="BE754" s="233">
        <f>IF(N754="základní",J754,0)</f>
        <v>0</v>
      </c>
      <c r="BF754" s="233">
        <f>IF(N754="snížená",J754,0)</f>
        <v>0</v>
      </c>
      <c r="BG754" s="233">
        <f>IF(N754="zákl. přenesená",J754,0)</f>
        <v>0</v>
      </c>
      <c r="BH754" s="233">
        <f>IF(N754="sníž. přenesená",J754,0)</f>
        <v>0</v>
      </c>
      <c r="BI754" s="233">
        <f>IF(N754="nulová",J754,0)</f>
        <v>0</v>
      </c>
      <c r="BJ754" s="18" t="s">
        <v>141</v>
      </c>
      <c r="BK754" s="233">
        <f>ROUND(I754*H754,2)</f>
        <v>0</v>
      </c>
      <c r="BL754" s="18" t="s">
        <v>140</v>
      </c>
      <c r="BM754" s="232" t="s">
        <v>1736</v>
      </c>
    </row>
    <row r="755" s="13" customFormat="1">
      <c r="A755" s="13"/>
      <c r="B755" s="234"/>
      <c r="C755" s="235"/>
      <c r="D755" s="236" t="s">
        <v>143</v>
      </c>
      <c r="E755" s="237" t="s">
        <v>1</v>
      </c>
      <c r="F755" s="238" t="s">
        <v>1732</v>
      </c>
      <c r="G755" s="235"/>
      <c r="H755" s="239">
        <v>6</v>
      </c>
      <c r="I755" s="240"/>
      <c r="J755" s="235"/>
      <c r="K755" s="235"/>
      <c r="L755" s="241"/>
      <c r="M755" s="242"/>
      <c r="N755" s="243"/>
      <c r="O755" s="243"/>
      <c r="P755" s="243"/>
      <c r="Q755" s="243"/>
      <c r="R755" s="243"/>
      <c r="S755" s="243"/>
      <c r="T755" s="244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5" t="s">
        <v>143</v>
      </c>
      <c r="AU755" s="245" t="s">
        <v>141</v>
      </c>
      <c r="AV755" s="13" t="s">
        <v>141</v>
      </c>
      <c r="AW755" s="13" t="s">
        <v>32</v>
      </c>
      <c r="AX755" s="13" t="s">
        <v>84</v>
      </c>
      <c r="AY755" s="245" t="s">
        <v>134</v>
      </c>
    </row>
    <row r="756" s="2" customFormat="1" ht="16.5" customHeight="1">
      <c r="A756" s="39"/>
      <c r="B756" s="40"/>
      <c r="C756" s="220" t="s">
        <v>1737</v>
      </c>
      <c r="D756" s="220" t="s">
        <v>136</v>
      </c>
      <c r="E756" s="221" t="s">
        <v>1738</v>
      </c>
      <c r="F756" s="222" t="s">
        <v>1739</v>
      </c>
      <c r="G756" s="223" t="s">
        <v>157</v>
      </c>
      <c r="H756" s="224">
        <v>4.9199999999999999</v>
      </c>
      <c r="I756" s="225"/>
      <c r="J756" s="226">
        <f>ROUND(I756*H756,2)</f>
        <v>0</v>
      </c>
      <c r="K756" s="227"/>
      <c r="L756" s="45"/>
      <c r="M756" s="228" t="s">
        <v>1</v>
      </c>
      <c r="N756" s="229" t="s">
        <v>42</v>
      </c>
      <c r="O756" s="92"/>
      <c r="P756" s="230">
        <f>O756*H756</f>
        <v>0</v>
      </c>
      <c r="Q756" s="230">
        <v>0</v>
      </c>
      <c r="R756" s="230">
        <f>Q756*H756</f>
        <v>0</v>
      </c>
      <c r="S756" s="230">
        <v>0</v>
      </c>
      <c r="T756" s="231">
        <f>S756*H756</f>
        <v>0</v>
      </c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R756" s="232" t="s">
        <v>304</v>
      </c>
      <c r="AT756" s="232" t="s">
        <v>136</v>
      </c>
      <c r="AU756" s="232" t="s">
        <v>141</v>
      </c>
      <c r="AY756" s="18" t="s">
        <v>134</v>
      </c>
      <c r="BE756" s="233">
        <f>IF(N756="základní",J756,0)</f>
        <v>0</v>
      </c>
      <c r="BF756" s="233">
        <f>IF(N756="snížená",J756,0)</f>
        <v>0</v>
      </c>
      <c r="BG756" s="233">
        <f>IF(N756="zákl. přenesená",J756,0)</f>
        <v>0</v>
      </c>
      <c r="BH756" s="233">
        <f>IF(N756="sníž. přenesená",J756,0)</f>
        <v>0</v>
      </c>
      <c r="BI756" s="233">
        <f>IF(N756="nulová",J756,0)</f>
        <v>0</v>
      </c>
      <c r="BJ756" s="18" t="s">
        <v>141</v>
      </c>
      <c r="BK756" s="233">
        <f>ROUND(I756*H756,2)</f>
        <v>0</v>
      </c>
      <c r="BL756" s="18" t="s">
        <v>304</v>
      </c>
      <c r="BM756" s="232" t="s">
        <v>1740</v>
      </c>
    </row>
    <row r="757" s="13" customFormat="1">
      <c r="A757" s="13"/>
      <c r="B757" s="234"/>
      <c r="C757" s="235"/>
      <c r="D757" s="236" t="s">
        <v>143</v>
      </c>
      <c r="E757" s="237" t="s">
        <v>1</v>
      </c>
      <c r="F757" s="238" t="s">
        <v>1741</v>
      </c>
      <c r="G757" s="235"/>
      <c r="H757" s="239">
        <v>4.9199999999999999</v>
      </c>
      <c r="I757" s="240"/>
      <c r="J757" s="235"/>
      <c r="K757" s="235"/>
      <c r="L757" s="241"/>
      <c r="M757" s="242"/>
      <c r="N757" s="243"/>
      <c r="O757" s="243"/>
      <c r="P757" s="243"/>
      <c r="Q757" s="243"/>
      <c r="R757" s="243"/>
      <c r="S757" s="243"/>
      <c r="T757" s="244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5" t="s">
        <v>143</v>
      </c>
      <c r="AU757" s="245" t="s">
        <v>141</v>
      </c>
      <c r="AV757" s="13" t="s">
        <v>141</v>
      </c>
      <c r="AW757" s="13" t="s">
        <v>32</v>
      </c>
      <c r="AX757" s="13" t="s">
        <v>76</v>
      </c>
      <c r="AY757" s="245" t="s">
        <v>134</v>
      </c>
    </row>
    <row r="758" s="15" customFormat="1">
      <c r="A758" s="15"/>
      <c r="B758" s="257"/>
      <c r="C758" s="258"/>
      <c r="D758" s="236" t="s">
        <v>143</v>
      </c>
      <c r="E758" s="259" t="s">
        <v>1</v>
      </c>
      <c r="F758" s="260" t="s">
        <v>152</v>
      </c>
      <c r="G758" s="258"/>
      <c r="H758" s="261">
        <v>4.9199999999999999</v>
      </c>
      <c r="I758" s="262"/>
      <c r="J758" s="258"/>
      <c r="K758" s="258"/>
      <c r="L758" s="263"/>
      <c r="M758" s="264"/>
      <c r="N758" s="265"/>
      <c r="O758" s="265"/>
      <c r="P758" s="265"/>
      <c r="Q758" s="265"/>
      <c r="R758" s="265"/>
      <c r="S758" s="265"/>
      <c r="T758" s="266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T758" s="267" t="s">
        <v>143</v>
      </c>
      <c r="AU758" s="267" t="s">
        <v>141</v>
      </c>
      <c r="AV758" s="15" t="s">
        <v>140</v>
      </c>
      <c r="AW758" s="15" t="s">
        <v>32</v>
      </c>
      <c r="AX758" s="15" t="s">
        <v>84</v>
      </c>
      <c r="AY758" s="267" t="s">
        <v>134</v>
      </c>
    </row>
    <row r="759" s="13" customFormat="1">
      <c r="A759" s="13"/>
      <c r="B759" s="234"/>
      <c r="C759" s="235"/>
      <c r="D759" s="236" t="s">
        <v>143</v>
      </c>
      <c r="E759" s="237" t="s">
        <v>1</v>
      </c>
      <c r="F759" s="238" t="s">
        <v>1742</v>
      </c>
      <c r="G759" s="235"/>
      <c r="H759" s="239">
        <v>8.1999999999999993</v>
      </c>
      <c r="I759" s="240"/>
      <c r="J759" s="235"/>
      <c r="K759" s="235"/>
      <c r="L759" s="241"/>
      <c r="M759" s="242"/>
      <c r="N759" s="243"/>
      <c r="O759" s="243"/>
      <c r="P759" s="243"/>
      <c r="Q759" s="243"/>
      <c r="R759" s="243"/>
      <c r="S759" s="243"/>
      <c r="T759" s="244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5" t="s">
        <v>143</v>
      </c>
      <c r="AU759" s="245" t="s">
        <v>141</v>
      </c>
      <c r="AV759" s="13" t="s">
        <v>141</v>
      </c>
      <c r="AW759" s="13" t="s">
        <v>32</v>
      </c>
      <c r="AX759" s="13" t="s">
        <v>76</v>
      </c>
      <c r="AY759" s="245" t="s">
        <v>134</v>
      </c>
    </row>
    <row r="760" s="13" customFormat="1">
      <c r="A760" s="13"/>
      <c r="B760" s="234"/>
      <c r="C760" s="235"/>
      <c r="D760" s="236" t="s">
        <v>143</v>
      </c>
      <c r="E760" s="237" t="s">
        <v>1</v>
      </c>
      <c r="F760" s="238" t="s">
        <v>1743</v>
      </c>
      <c r="G760" s="235"/>
      <c r="H760" s="239">
        <v>8.1999999999999993</v>
      </c>
      <c r="I760" s="240"/>
      <c r="J760" s="235"/>
      <c r="K760" s="235"/>
      <c r="L760" s="241"/>
      <c r="M760" s="242"/>
      <c r="N760" s="243"/>
      <c r="O760" s="243"/>
      <c r="P760" s="243"/>
      <c r="Q760" s="243"/>
      <c r="R760" s="243"/>
      <c r="S760" s="243"/>
      <c r="T760" s="244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5" t="s">
        <v>143</v>
      </c>
      <c r="AU760" s="245" t="s">
        <v>141</v>
      </c>
      <c r="AV760" s="13" t="s">
        <v>141</v>
      </c>
      <c r="AW760" s="13" t="s">
        <v>32</v>
      </c>
      <c r="AX760" s="13" t="s">
        <v>76</v>
      </c>
      <c r="AY760" s="245" t="s">
        <v>134</v>
      </c>
    </row>
    <row r="761" s="13" customFormat="1">
      <c r="A761" s="13"/>
      <c r="B761" s="234"/>
      <c r="C761" s="235"/>
      <c r="D761" s="236" t="s">
        <v>143</v>
      </c>
      <c r="E761" s="237" t="s">
        <v>1</v>
      </c>
      <c r="F761" s="238" t="s">
        <v>1744</v>
      </c>
      <c r="G761" s="235"/>
      <c r="H761" s="239">
        <v>8.1999999999999993</v>
      </c>
      <c r="I761" s="240"/>
      <c r="J761" s="235"/>
      <c r="K761" s="235"/>
      <c r="L761" s="241"/>
      <c r="M761" s="242"/>
      <c r="N761" s="243"/>
      <c r="O761" s="243"/>
      <c r="P761" s="243"/>
      <c r="Q761" s="243"/>
      <c r="R761" s="243"/>
      <c r="S761" s="243"/>
      <c r="T761" s="244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5" t="s">
        <v>143</v>
      </c>
      <c r="AU761" s="245" t="s">
        <v>141</v>
      </c>
      <c r="AV761" s="13" t="s">
        <v>141</v>
      </c>
      <c r="AW761" s="13" t="s">
        <v>32</v>
      </c>
      <c r="AX761" s="13" t="s">
        <v>76</v>
      </c>
      <c r="AY761" s="245" t="s">
        <v>134</v>
      </c>
    </row>
    <row r="762" s="14" customFormat="1">
      <c r="A762" s="14"/>
      <c r="B762" s="246"/>
      <c r="C762" s="247"/>
      <c r="D762" s="236" t="s">
        <v>143</v>
      </c>
      <c r="E762" s="248" t="s">
        <v>1</v>
      </c>
      <c r="F762" s="249" t="s">
        <v>149</v>
      </c>
      <c r="G762" s="247"/>
      <c r="H762" s="250">
        <v>24.600000000000001</v>
      </c>
      <c r="I762" s="251"/>
      <c r="J762" s="247"/>
      <c r="K762" s="247"/>
      <c r="L762" s="252"/>
      <c r="M762" s="253"/>
      <c r="N762" s="254"/>
      <c r="O762" s="254"/>
      <c r="P762" s="254"/>
      <c r="Q762" s="254"/>
      <c r="R762" s="254"/>
      <c r="S762" s="254"/>
      <c r="T762" s="255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56" t="s">
        <v>143</v>
      </c>
      <c r="AU762" s="256" t="s">
        <v>141</v>
      </c>
      <c r="AV762" s="14" t="s">
        <v>150</v>
      </c>
      <c r="AW762" s="14" t="s">
        <v>32</v>
      </c>
      <c r="AX762" s="14" t="s">
        <v>76</v>
      </c>
      <c r="AY762" s="256" t="s">
        <v>134</v>
      </c>
    </row>
    <row r="763" s="2" customFormat="1" ht="16.5" customHeight="1">
      <c r="A763" s="39"/>
      <c r="B763" s="40"/>
      <c r="C763" s="284" t="s">
        <v>1745</v>
      </c>
      <c r="D763" s="284" t="s">
        <v>1085</v>
      </c>
      <c r="E763" s="285" t="s">
        <v>1746</v>
      </c>
      <c r="F763" s="286" t="s">
        <v>1747</v>
      </c>
      <c r="G763" s="287" t="s">
        <v>157</v>
      </c>
      <c r="H763" s="288">
        <v>5.4119999999999999</v>
      </c>
      <c r="I763" s="289"/>
      <c r="J763" s="290">
        <f>ROUND(I763*H763,2)</f>
        <v>0</v>
      </c>
      <c r="K763" s="291"/>
      <c r="L763" s="292"/>
      <c r="M763" s="293" t="s">
        <v>1</v>
      </c>
      <c r="N763" s="294" t="s">
        <v>42</v>
      </c>
      <c r="O763" s="92"/>
      <c r="P763" s="230">
        <f>O763*H763</f>
        <v>0</v>
      </c>
      <c r="Q763" s="230">
        <v>0.0059199999999999999</v>
      </c>
      <c r="R763" s="230">
        <f>Q763*H763</f>
        <v>0.032039039999999998</v>
      </c>
      <c r="S763" s="230">
        <v>0</v>
      </c>
      <c r="T763" s="231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2" t="s">
        <v>563</v>
      </c>
      <c r="AT763" s="232" t="s">
        <v>1085</v>
      </c>
      <c r="AU763" s="232" t="s">
        <v>141</v>
      </c>
      <c r="AY763" s="18" t="s">
        <v>134</v>
      </c>
      <c r="BE763" s="233">
        <f>IF(N763="základní",J763,0)</f>
        <v>0</v>
      </c>
      <c r="BF763" s="233">
        <f>IF(N763="snížená",J763,0)</f>
        <v>0</v>
      </c>
      <c r="BG763" s="233">
        <f>IF(N763="zákl. přenesená",J763,0)</f>
        <v>0</v>
      </c>
      <c r="BH763" s="233">
        <f>IF(N763="sníž. přenesená",J763,0)</f>
        <v>0</v>
      </c>
      <c r="BI763" s="233">
        <f>IF(N763="nulová",J763,0)</f>
        <v>0</v>
      </c>
      <c r="BJ763" s="18" t="s">
        <v>141</v>
      </c>
      <c r="BK763" s="233">
        <f>ROUND(I763*H763,2)</f>
        <v>0</v>
      </c>
      <c r="BL763" s="18" t="s">
        <v>304</v>
      </c>
      <c r="BM763" s="232" t="s">
        <v>1748</v>
      </c>
    </row>
    <row r="764" s="13" customFormat="1">
      <c r="A764" s="13"/>
      <c r="B764" s="234"/>
      <c r="C764" s="235"/>
      <c r="D764" s="236" t="s">
        <v>143</v>
      </c>
      <c r="E764" s="235"/>
      <c r="F764" s="238" t="s">
        <v>1749</v>
      </c>
      <c r="G764" s="235"/>
      <c r="H764" s="239">
        <v>5.4119999999999999</v>
      </c>
      <c r="I764" s="240"/>
      <c r="J764" s="235"/>
      <c r="K764" s="235"/>
      <c r="L764" s="241"/>
      <c r="M764" s="242"/>
      <c r="N764" s="243"/>
      <c r="O764" s="243"/>
      <c r="P764" s="243"/>
      <c r="Q764" s="243"/>
      <c r="R764" s="243"/>
      <c r="S764" s="243"/>
      <c r="T764" s="244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5" t="s">
        <v>143</v>
      </c>
      <c r="AU764" s="245" t="s">
        <v>141</v>
      </c>
      <c r="AV764" s="13" t="s">
        <v>141</v>
      </c>
      <c r="AW764" s="13" t="s">
        <v>4</v>
      </c>
      <c r="AX764" s="13" t="s">
        <v>84</v>
      </c>
      <c r="AY764" s="245" t="s">
        <v>134</v>
      </c>
    </row>
    <row r="765" s="2" customFormat="1" ht="21.75" customHeight="1">
      <c r="A765" s="39"/>
      <c r="B765" s="40"/>
      <c r="C765" s="220" t="s">
        <v>1750</v>
      </c>
      <c r="D765" s="220" t="s">
        <v>136</v>
      </c>
      <c r="E765" s="221" t="s">
        <v>1751</v>
      </c>
      <c r="F765" s="222" t="s">
        <v>1752</v>
      </c>
      <c r="G765" s="223" t="s">
        <v>609</v>
      </c>
      <c r="H765" s="224">
        <v>0.20300000000000001</v>
      </c>
      <c r="I765" s="225"/>
      <c r="J765" s="226">
        <f>ROUND(I765*H765,2)</f>
        <v>0</v>
      </c>
      <c r="K765" s="227"/>
      <c r="L765" s="45"/>
      <c r="M765" s="228" t="s">
        <v>1</v>
      </c>
      <c r="N765" s="229" t="s">
        <v>42</v>
      </c>
      <c r="O765" s="92"/>
      <c r="P765" s="230">
        <f>O765*H765</f>
        <v>0</v>
      </c>
      <c r="Q765" s="230">
        <v>1.0900000000000001</v>
      </c>
      <c r="R765" s="230">
        <f>Q765*H765</f>
        <v>0.22127000000000002</v>
      </c>
      <c r="S765" s="230">
        <v>0</v>
      </c>
      <c r="T765" s="231">
        <f>S765*H765</f>
        <v>0</v>
      </c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R765" s="232" t="s">
        <v>140</v>
      </c>
      <c r="AT765" s="232" t="s">
        <v>136</v>
      </c>
      <c r="AU765" s="232" t="s">
        <v>141</v>
      </c>
      <c r="AY765" s="18" t="s">
        <v>134</v>
      </c>
      <c r="BE765" s="233">
        <f>IF(N765="základní",J765,0)</f>
        <v>0</v>
      </c>
      <c r="BF765" s="233">
        <f>IF(N765="snížená",J765,0)</f>
        <v>0</v>
      </c>
      <c r="BG765" s="233">
        <f>IF(N765="zákl. přenesená",J765,0)</f>
        <v>0</v>
      </c>
      <c r="BH765" s="233">
        <f>IF(N765="sníž. přenesená",J765,0)</f>
        <v>0</v>
      </c>
      <c r="BI765" s="233">
        <f>IF(N765="nulová",J765,0)</f>
        <v>0</v>
      </c>
      <c r="BJ765" s="18" t="s">
        <v>141</v>
      </c>
      <c r="BK765" s="233">
        <f>ROUND(I765*H765,2)</f>
        <v>0</v>
      </c>
      <c r="BL765" s="18" t="s">
        <v>140</v>
      </c>
      <c r="BM765" s="232" t="s">
        <v>1753</v>
      </c>
    </row>
    <row r="766" s="13" customFormat="1">
      <c r="A766" s="13"/>
      <c r="B766" s="234"/>
      <c r="C766" s="235"/>
      <c r="D766" s="236" t="s">
        <v>143</v>
      </c>
      <c r="E766" s="237" t="s">
        <v>1</v>
      </c>
      <c r="F766" s="238" t="s">
        <v>1754</v>
      </c>
      <c r="G766" s="235"/>
      <c r="H766" s="239">
        <v>0.20300000000000001</v>
      </c>
      <c r="I766" s="240"/>
      <c r="J766" s="235"/>
      <c r="K766" s="235"/>
      <c r="L766" s="241"/>
      <c r="M766" s="242"/>
      <c r="N766" s="243"/>
      <c r="O766" s="243"/>
      <c r="P766" s="243"/>
      <c r="Q766" s="243"/>
      <c r="R766" s="243"/>
      <c r="S766" s="243"/>
      <c r="T766" s="244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5" t="s">
        <v>143</v>
      </c>
      <c r="AU766" s="245" t="s">
        <v>141</v>
      </c>
      <c r="AV766" s="13" t="s">
        <v>141</v>
      </c>
      <c r="AW766" s="13" t="s">
        <v>32</v>
      </c>
      <c r="AX766" s="13" t="s">
        <v>84</v>
      </c>
      <c r="AY766" s="245" t="s">
        <v>134</v>
      </c>
    </row>
    <row r="767" s="2" customFormat="1" ht="21.75" customHeight="1">
      <c r="A767" s="39"/>
      <c r="B767" s="40"/>
      <c r="C767" s="284" t="s">
        <v>1755</v>
      </c>
      <c r="D767" s="284" t="s">
        <v>1085</v>
      </c>
      <c r="E767" s="285" t="s">
        <v>1756</v>
      </c>
      <c r="F767" s="286" t="s">
        <v>1757</v>
      </c>
      <c r="G767" s="287" t="s">
        <v>609</v>
      </c>
      <c r="H767" s="288">
        <v>0.223</v>
      </c>
      <c r="I767" s="289"/>
      <c r="J767" s="290">
        <f>ROUND(I767*H767,2)</f>
        <v>0</v>
      </c>
      <c r="K767" s="291"/>
      <c r="L767" s="292"/>
      <c r="M767" s="293" t="s">
        <v>1</v>
      </c>
      <c r="N767" s="294" t="s">
        <v>42</v>
      </c>
      <c r="O767" s="92"/>
      <c r="P767" s="230">
        <f>O767*H767</f>
        <v>0</v>
      </c>
      <c r="Q767" s="230">
        <v>1</v>
      </c>
      <c r="R767" s="230">
        <f>Q767*H767</f>
        <v>0.223</v>
      </c>
      <c r="S767" s="230">
        <v>0</v>
      </c>
      <c r="T767" s="231">
        <f>S767*H767</f>
        <v>0</v>
      </c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R767" s="232" t="s">
        <v>216</v>
      </c>
      <c r="AT767" s="232" t="s">
        <v>1085</v>
      </c>
      <c r="AU767" s="232" t="s">
        <v>141</v>
      </c>
      <c r="AY767" s="18" t="s">
        <v>134</v>
      </c>
      <c r="BE767" s="233">
        <f>IF(N767="základní",J767,0)</f>
        <v>0</v>
      </c>
      <c r="BF767" s="233">
        <f>IF(N767="snížená",J767,0)</f>
        <v>0</v>
      </c>
      <c r="BG767" s="233">
        <f>IF(N767="zákl. přenesená",J767,0)</f>
        <v>0</v>
      </c>
      <c r="BH767" s="233">
        <f>IF(N767="sníž. přenesená",J767,0)</f>
        <v>0</v>
      </c>
      <c r="BI767" s="233">
        <f>IF(N767="nulová",J767,0)</f>
        <v>0</v>
      </c>
      <c r="BJ767" s="18" t="s">
        <v>141</v>
      </c>
      <c r="BK767" s="233">
        <f>ROUND(I767*H767,2)</f>
        <v>0</v>
      </c>
      <c r="BL767" s="18" t="s">
        <v>140</v>
      </c>
      <c r="BM767" s="232" t="s">
        <v>1758</v>
      </c>
    </row>
    <row r="768" s="13" customFormat="1">
      <c r="A768" s="13"/>
      <c r="B768" s="234"/>
      <c r="C768" s="235"/>
      <c r="D768" s="236" t="s">
        <v>143</v>
      </c>
      <c r="E768" s="235"/>
      <c r="F768" s="238" t="s">
        <v>1759</v>
      </c>
      <c r="G768" s="235"/>
      <c r="H768" s="239">
        <v>0.223</v>
      </c>
      <c r="I768" s="240"/>
      <c r="J768" s="235"/>
      <c r="K768" s="235"/>
      <c r="L768" s="241"/>
      <c r="M768" s="242"/>
      <c r="N768" s="243"/>
      <c r="O768" s="243"/>
      <c r="P768" s="243"/>
      <c r="Q768" s="243"/>
      <c r="R768" s="243"/>
      <c r="S768" s="243"/>
      <c r="T768" s="244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5" t="s">
        <v>143</v>
      </c>
      <c r="AU768" s="245" t="s">
        <v>141</v>
      </c>
      <c r="AV768" s="13" t="s">
        <v>141</v>
      </c>
      <c r="AW768" s="13" t="s">
        <v>4</v>
      </c>
      <c r="AX768" s="13" t="s">
        <v>84</v>
      </c>
      <c r="AY768" s="245" t="s">
        <v>134</v>
      </c>
    </row>
    <row r="769" s="2" customFormat="1" ht="21.75" customHeight="1">
      <c r="A769" s="39"/>
      <c r="B769" s="40"/>
      <c r="C769" s="220" t="s">
        <v>1760</v>
      </c>
      <c r="D769" s="220" t="s">
        <v>136</v>
      </c>
      <c r="E769" s="221" t="s">
        <v>1761</v>
      </c>
      <c r="F769" s="222" t="s">
        <v>1762</v>
      </c>
      <c r="G769" s="223" t="s">
        <v>609</v>
      </c>
      <c r="H769" s="224">
        <v>0.90400000000000003</v>
      </c>
      <c r="I769" s="225"/>
      <c r="J769" s="226">
        <f>ROUND(I769*H769,2)</f>
        <v>0</v>
      </c>
      <c r="K769" s="227"/>
      <c r="L769" s="45"/>
      <c r="M769" s="228" t="s">
        <v>1</v>
      </c>
      <c r="N769" s="229" t="s">
        <v>42</v>
      </c>
      <c r="O769" s="92"/>
      <c r="P769" s="230">
        <f>O769*H769</f>
        <v>0</v>
      </c>
      <c r="Q769" s="230">
        <v>1.0900000000000001</v>
      </c>
      <c r="R769" s="230">
        <f>Q769*H769</f>
        <v>0.98536000000000012</v>
      </c>
      <c r="S769" s="230">
        <v>0</v>
      </c>
      <c r="T769" s="231">
        <f>S769*H769</f>
        <v>0</v>
      </c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R769" s="232" t="s">
        <v>140</v>
      </c>
      <c r="AT769" s="232" t="s">
        <v>136</v>
      </c>
      <c r="AU769" s="232" t="s">
        <v>141</v>
      </c>
      <c r="AY769" s="18" t="s">
        <v>134</v>
      </c>
      <c r="BE769" s="233">
        <f>IF(N769="základní",J769,0)</f>
        <v>0</v>
      </c>
      <c r="BF769" s="233">
        <f>IF(N769="snížená",J769,0)</f>
        <v>0</v>
      </c>
      <c r="BG769" s="233">
        <f>IF(N769="zákl. přenesená",J769,0)</f>
        <v>0</v>
      </c>
      <c r="BH769" s="233">
        <f>IF(N769="sníž. přenesená",J769,0)</f>
        <v>0</v>
      </c>
      <c r="BI769" s="233">
        <f>IF(N769="nulová",J769,0)</f>
        <v>0</v>
      </c>
      <c r="BJ769" s="18" t="s">
        <v>141</v>
      </c>
      <c r="BK769" s="233">
        <f>ROUND(I769*H769,2)</f>
        <v>0</v>
      </c>
      <c r="BL769" s="18" t="s">
        <v>140</v>
      </c>
      <c r="BM769" s="232" t="s">
        <v>1763</v>
      </c>
    </row>
    <row r="770" s="13" customFormat="1">
      <c r="A770" s="13"/>
      <c r="B770" s="234"/>
      <c r="C770" s="235"/>
      <c r="D770" s="236" t="s">
        <v>143</v>
      </c>
      <c r="E770" s="237" t="s">
        <v>1</v>
      </c>
      <c r="F770" s="238" t="s">
        <v>1764</v>
      </c>
      <c r="G770" s="235"/>
      <c r="H770" s="239">
        <v>0.90400000000000003</v>
      </c>
      <c r="I770" s="240"/>
      <c r="J770" s="235"/>
      <c r="K770" s="235"/>
      <c r="L770" s="241"/>
      <c r="M770" s="242"/>
      <c r="N770" s="243"/>
      <c r="O770" s="243"/>
      <c r="P770" s="243"/>
      <c r="Q770" s="243"/>
      <c r="R770" s="243"/>
      <c r="S770" s="243"/>
      <c r="T770" s="244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5" t="s">
        <v>143</v>
      </c>
      <c r="AU770" s="245" t="s">
        <v>141</v>
      </c>
      <c r="AV770" s="13" t="s">
        <v>141</v>
      </c>
      <c r="AW770" s="13" t="s">
        <v>32</v>
      </c>
      <c r="AX770" s="13" t="s">
        <v>84</v>
      </c>
      <c r="AY770" s="245" t="s">
        <v>134</v>
      </c>
    </row>
    <row r="771" s="2" customFormat="1" ht="21.75" customHeight="1">
      <c r="A771" s="39"/>
      <c r="B771" s="40"/>
      <c r="C771" s="284" t="s">
        <v>1765</v>
      </c>
      <c r="D771" s="284" t="s">
        <v>1085</v>
      </c>
      <c r="E771" s="285" t="s">
        <v>1766</v>
      </c>
      <c r="F771" s="286" t="s">
        <v>1767</v>
      </c>
      <c r="G771" s="287" t="s">
        <v>609</v>
      </c>
      <c r="H771" s="288">
        <v>0.99399999999999999</v>
      </c>
      <c r="I771" s="289"/>
      <c r="J771" s="290">
        <f>ROUND(I771*H771,2)</f>
        <v>0</v>
      </c>
      <c r="K771" s="291"/>
      <c r="L771" s="292"/>
      <c r="M771" s="293" t="s">
        <v>1</v>
      </c>
      <c r="N771" s="294" t="s">
        <v>42</v>
      </c>
      <c r="O771" s="92"/>
      <c r="P771" s="230">
        <f>O771*H771</f>
        <v>0</v>
      </c>
      <c r="Q771" s="230">
        <v>1</v>
      </c>
      <c r="R771" s="230">
        <f>Q771*H771</f>
        <v>0.99399999999999999</v>
      </c>
      <c r="S771" s="230">
        <v>0</v>
      </c>
      <c r="T771" s="231">
        <f>S771*H771</f>
        <v>0</v>
      </c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R771" s="232" t="s">
        <v>216</v>
      </c>
      <c r="AT771" s="232" t="s">
        <v>1085</v>
      </c>
      <c r="AU771" s="232" t="s">
        <v>141</v>
      </c>
      <c r="AY771" s="18" t="s">
        <v>134</v>
      </c>
      <c r="BE771" s="233">
        <f>IF(N771="základní",J771,0)</f>
        <v>0</v>
      </c>
      <c r="BF771" s="233">
        <f>IF(N771="snížená",J771,0)</f>
        <v>0</v>
      </c>
      <c r="BG771" s="233">
        <f>IF(N771="zákl. přenesená",J771,0)</f>
        <v>0</v>
      </c>
      <c r="BH771" s="233">
        <f>IF(N771="sníž. přenesená",J771,0)</f>
        <v>0</v>
      </c>
      <c r="BI771" s="233">
        <f>IF(N771="nulová",J771,0)</f>
        <v>0</v>
      </c>
      <c r="BJ771" s="18" t="s">
        <v>141</v>
      </c>
      <c r="BK771" s="233">
        <f>ROUND(I771*H771,2)</f>
        <v>0</v>
      </c>
      <c r="BL771" s="18" t="s">
        <v>140</v>
      </c>
      <c r="BM771" s="232" t="s">
        <v>1768</v>
      </c>
    </row>
    <row r="772" s="13" customFormat="1">
      <c r="A772" s="13"/>
      <c r="B772" s="234"/>
      <c r="C772" s="235"/>
      <c r="D772" s="236" t="s">
        <v>143</v>
      </c>
      <c r="E772" s="235"/>
      <c r="F772" s="238" t="s">
        <v>1769</v>
      </c>
      <c r="G772" s="235"/>
      <c r="H772" s="239">
        <v>0.99399999999999999</v>
      </c>
      <c r="I772" s="240"/>
      <c r="J772" s="235"/>
      <c r="K772" s="235"/>
      <c r="L772" s="241"/>
      <c r="M772" s="242"/>
      <c r="N772" s="243"/>
      <c r="O772" s="243"/>
      <c r="P772" s="243"/>
      <c r="Q772" s="243"/>
      <c r="R772" s="243"/>
      <c r="S772" s="243"/>
      <c r="T772" s="244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5" t="s">
        <v>143</v>
      </c>
      <c r="AU772" s="245" t="s">
        <v>141</v>
      </c>
      <c r="AV772" s="13" t="s">
        <v>141</v>
      </c>
      <c r="AW772" s="13" t="s">
        <v>4</v>
      </c>
      <c r="AX772" s="13" t="s">
        <v>84</v>
      </c>
      <c r="AY772" s="245" t="s">
        <v>134</v>
      </c>
    </row>
    <row r="773" s="2" customFormat="1" ht="24.15" customHeight="1">
      <c r="A773" s="39"/>
      <c r="B773" s="40"/>
      <c r="C773" s="220" t="s">
        <v>1770</v>
      </c>
      <c r="D773" s="220" t="s">
        <v>136</v>
      </c>
      <c r="E773" s="221" t="s">
        <v>1569</v>
      </c>
      <c r="F773" s="222" t="s">
        <v>1570</v>
      </c>
      <c r="G773" s="223" t="s">
        <v>157</v>
      </c>
      <c r="H773" s="224">
        <v>8.2629999999999999</v>
      </c>
      <c r="I773" s="225"/>
      <c r="J773" s="226">
        <f>ROUND(I773*H773,2)</f>
        <v>0</v>
      </c>
      <c r="K773" s="227"/>
      <c r="L773" s="45"/>
      <c r="M773" s="228" t="s">
        <v>1</v>
      </c>
      <c r="N773" s="229" t="s">
        <v>42</v>
      </c>
      <c r="O773" s="92"/>
      <c r="P773" s="230">
        <f>O773*H773</f>
        <v>0</v>
      </c>
      <c r="Q773" s="230">
        <v>0.17818000000000001</v>
      </c>
      <c r="R773" s="230">
        <f>Q773*H773</f>
        <v>1.47230134</v>
      </c>
      <c r="S773" s="230">
        <v>0</v>
      </c>
      <c r="T773" s="231">
        <f>S773*H773</f>
        <v>0</v>
      </c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R773" s="232" t="s">
        <v>140</v>
      </c>
      <c r="AT773" s="232" t="s">
        <v>136</v>
      </c>
      <c r="AU773" s="232" t="s">
        <v>141</v>
      </c>
      <c r="AY773" s="18" t="s">
        <v>134</v>
      </c>
      <c r="BE773" s="233">
        <f>IF(N773="základní",J773,0)</f>
        <v>0</v>
      </c>
      <c r="BF773" s="233">
        <f>IF(N773="snížená",J773,0)</f>
        <v>0</v>
      </c>
      <c r="BG773" s="233">
        <f>IF(N773="zákl. přenesená",J773,0)</f>
        <v>0</v>
      </c>
      <c r="BH773" s="233">
        <f>IF(N773="sníž. přenesená",J773,0)</f>
        <v>0</v>
      </c>
      <c r="BI773" s="233">
        <f>IF(N773="nulová",J773,0)</f>
        <v>0</v>
      </c>
      <c r="BJ773" s="18" t="s">
        <v>141</v>
      </c>
      <c r="BK773" s="233">
        <f>ROUND(I773*H773,2)</f>
        <v>0</v>
      </c>
      <c r="BL773" s="18" t="s">
        <v>140</v>
      </c>
      <c r="BM773" s="232" t="s">
        <v>1771</v>
      </c>
    </row>
    <row r="774" s="13" customFormat="1">
      <c r="A774" s="13"/>
      <c r="B774" s="234"/>
      <c r="C774" s="235"/>
      <c r="D774" s="236" t="s">
        <v>143</v>
      </c>
      <c r="E774" s="237" t="s">
        <v>1</v>
      </c>
      <c r="F774" s="238" t="s">
        <v>1772</v>
      </c>
      <c r="G774" s="235"/>
      <c r="H774" s="239">
        <v>8.2629999999999999</v>
      </c>
      <c r="I774" s="240"/>
      <c r="J774" s="235"/>
      <c r="K774" s="235"/>
      <c r="L774" s="241"/>
      <c r="M774" s="242"/>
      <c r="N774" s="243"/>
      <c r="O774" s="243"/>
      <c r="P774" s="243"/>
      <c r="Q774" s="243"/>
      <c r="R774" s="243"/>
      <c r="S774" s="243"/>
      <c r="T774" s="244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5" t="s">
        <v>143</v>
      </c>
      <c r="AU774" s="245" t="s">
        <v>141</v>
      </c>
      <c r="AV774" s="13" t="s">
        <v>141</v>
      </c>
      <c r="AW774" s="13" t="s">
        <v>32</v>
      </c>
      <c r="AX774" s="13" t="s">
        <v>84</v>
      </c>
      <c r="AY774" s="245" t="s">
        <v>134</v>
      </c>
    </row>
    <row r="775" s="12" customFormat="1" ht="22.8" customHeight="1">
      <c r="A775" s="12"/>
      <c r="B775" s="204"/>
      <c r="C775" s="205"/>
      <c r="D775" s="206" t="s">
        <v>75</v>
      </c>
      <c r="E775" s="218" t="s">
        <v>1773</v>
      </c>
      <c r="F775" s="218" t="s">
        <v>1774</v>
      </c>
      <c r="G775" s="205"/>
      <c r="H775" s="205"/>
      <c r="I775" s="208"/>
      <c r="J775" s="219">
        <f>BK775</f>
        <v>0</v>
      </c>
      <c r="K775" s="205"/>
      <c r="L775" s="210"/>
      <c r="M775" s="211"/>
      <c r="N775" s="212"/>
      <c r="O775" s="212"/>
      <c r="P775" s="213">
        <f>SUM(P776:P807)</f>
        <v>0</v>
      </c>
      <c r="Q775" s="212"/>
      <c r="R775" s="213">
        <f>SUM(R776:R807)</f>
        <v>4.1636264999999995</v>
      </c>
      <c r="S775" s="212"/>
      <c r="T775" s="214">
        <f>SUM(T776:T807)</f>
        <v>0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R775" s="215" t="s">
        <v>84</v>
      </c>
      <c r="AT775" s="216" t="s">
        <v>75</v>
      </c>
      <c r="AU775" s="216" t="s">
        <v>84</v>
      </c>
      <c r="AY775" s="215" t="s">
        <v>134</v>
      </c>
      <c r="BK775" s="217">
        <f>SUM(BK776:BK807)</f>
        <v>0</v>
      </c>
    </row>
    <row r="776" s="2" customFormat="1" ht="24.15" customHeight="1">
      <c r="A776" s="39"/>
      <c r="B776" s="40"/>
      <c r="C776" s="220" t="s">
        <v>1775</v>
      </c>
      <c r="D776" s="220" t="s">
        <v>136</v>
      </c>
      <c r="E776" s="221" t="s">
        <v>1776</v>
      </c>
      <c r="F776" s="222" t="s">
        <v>1777</v>
      </c>
      <c r="G776" s="223" t="s">
        <v>775</v>
      </c>
      <c r="H776" s="224">
        <v>80</v>
      </c>
      <c r="I776" s="225"/>
      <c r="J776" s="226">
        <f>ROUND(I776*H776,2)</f>
        <v>0</v>
      </c>
      <c r="K776" s="227"/>
      <c r="L776" s="45"/>
      <c r="M776" s="228" t="s">
        <v>1</v>
      </c>
      <c r="N776" s="229" t="s">
        <v>42</v>
      </c>
      <c r="O776" s="92"/>
      <c r="P776" s="230">
        <f>O776*H776</f>
        <v>0</v>
      </c>
      <c r="Q776" s="230">
        <v>0.00018000000000000001</v>
      </c>
      <c r="R776" s="230">
        <f>Q776*H776</f>
        <v>0.014400000000000001</v>
      </c>
      <c r="S776" s="230">
        <v>0</v>
      </c>
      <c r="T776" s="231">
        <f>S776*H776</f>
        <v>0</v>
      </c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R776" s="232" t="s">
        <v>140</v>
      </c>
      <c r="AT776" s="232" t="s">
        <v>136</v>
      </c>
      <c r="AU776" s="232" t="s">
        <v>141</v>
      </c>
      <c r="AY776" s="18" t="s">
        <v>134</v>
      </c>
      <c r="BE776" s="233">
        <f>IF(N776="základní",J776,0)</f>
        <v>0</v>
      </c>
      <c r="BF776" s="233">
        <f>IF(N776="snížená",J776,0)</f>
        <v>0</v>
      </c>
      <c r="BG776" s="233">
        <f>IF(N776="zákl. přenesená",J776,0)</f>
        <v>0</v>
      </c>
      <c r="BH776" s="233">
        <f>IF(N776="sníž. přenesená",J776,0)</f>
        <v>0</v>
      </c>
      <c r="BI776" s="233">
        <f>IF(N776="nulová",J776,0)</f>
        <v>0</v>
      </c>
      <c r="BJ776" s="18" t="s">
        <v>141</v>
      </c>
      <c r="BK776" s="233">
        <f>ROUND(I776*H776,2)</f>
        <v>0</v>
      </c>
      <c r="BL776" s="18" t="s">
        <v>140</v>
      </c>
      <c r="BM776" s="232" t="s">
        <v>1778</v>
      </c>
    </row>
    <row r="777" s="13" customFormat="1">
      <c r="A777" s="13"/>
      <c r="B777" s="234"/>
      <c r="C777" s="235"/>
      <c r="D777" s="236" t="s">
        <v>143</v>
      </c>
      <c r="E777" s="237" t="s">
        <v>1</v>
      </c>
      <c r="F777" s="238" t="s">
        <v>1779</v>
      </c>
      <c r="G777" s="235"/>
      <c r="H777" s="239">
        <v>80</v>
      </c>
      <c r="I777" s="240"/>
      <c r="J777" s="235"/>
      <c r="K777" s="235"/>
      <c r="L777" s="241"/>
      <c r="M777" s="242"/>
      <c r="N777" s="243"/>
      <c r="O777" s="243"/>
      <c r="P777" s="243"/>
      <c r="Q777" s="243"/>
      <c r="R777" s="243"/>
      <c r="S777" s="243"/>
      <c r="T777" s="244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5" t="s">
        <v>143</v>
      </c>
      <c r="AU777" s="245" t="s">
        <v>141</v>
      </c>
      <c r="AV777" s="13" t="s">
        <v>141</v>
      </c>
      <c r="AW777" s="13" t="s">
        <v>32</v>
      </c>
      <c r="AX777" s="13" t="s">
        <v>84</v>
      </c>
      <c r="AY777" s="245" t="s">
        <v>134</v>
      </c>
    </row>
    <row r="778" s="2" customFormat="1" ht="21.75" customHeight="1">
      <c r="A778" s="39"/>
      <c r="B778" s="40"/>
      <c r="C778" s="220" t="s">
        <v>1780</v>
      </c>
      <c r="D778" s="220" t="s">
        <v>136</v>
      </c>
      <c r="E778" s="221" t="s">
        <v>1781</v>
      </c>
      <c r="F778" s="222" t="s">
        <v>1782</v>
      </c>
      <c r="G778" s="223" t="s">
        <v>775</v>
      </c>
      <c r="H778" s="224">
        <v>80</v>
      </c>
      <c r="I778" s="225"/>
      <c r="J778" s="226">
        <f>ROUND(I778*H778,2)</f>
        <v>0</v>
      </c>
      <c r="K778" s="227"/>
      <c r="L778" s="45"/>
      <c r="M778" s="228" t="s">
        <v>1</v>
      </c>
      <c r="N778" s="229" t="s">
        <v>42</v>
      </c>
      <c r="O778" s="92"/>
      <c r="P778" s="230">
        <f>O778*H778</f>
        <v>0</v>
      </c>
      <c r="Q778" s="230">
        <v>0.00036999999999999999</v>
      </c>
      <c r="R778" s="230">
        <f>Q778*H778</f>
        <v>0.029600000000000001</v>
      </c>
      <c r="S778" s="230">
        <v>0</v>
      </c>
      <c r="T778" s="231">
        <f>S778*H778</f>
        <v>0</v>
      </c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R778" s="232" t="s">
        <v>140</v>
      </c>
      <c r="AT778" s="232" t="s">
        <v>136</v>
      </c>
      <c r="AU778" s="232" t="s">
        <v>141</v>
      </c>
      <c r="AY778" s="18" t="s">
        <v>134</v>
      </c>
      <c r="BE778" s="233">
        <f>IF(N778="základní",J778,0)</f>
        <v>0</v>
      </c>
      <c r="BF778" s="233">
        <f>IF(N778="snížená",J778,0)</f>
        <v>0</v>
      </c>
      <c r="BG778" s="233">
        <f>IF(N778="zákl. přenesená",J778,0)</f>
        <v>0</v>
      </c>
      <c r="BH778" s="233">
        <f>IF(N778="sníž. přenesená",J778,0)</f>
        <v>0</v>
      </c>
      <c r="BI778" s="233">
        <f>IF(N778="nulová",J778,0)</f>
        <v>0</v>
      </c>
      <c r="BJ778" s="18" t="s">
        <v>141</v>
      </c>
      <c r="BK778" s="233">
        <f>ROUND(I778*H778,2)</f>
        <v>0</v>
      </c>
      <c r="BL778" s="18" t="s">
        <v>140</v>
      </c>
      <c r="BM778" s="232" t="s">
        <v>1783</v>
      </c>
    </row>
    <row r="779" s="2" customFormat="1" ht="16.5" customHeight="1">
      <c r="A779" s="39"/>
      <c r="B779" s="40"/>
      <c r="C779" s="220" t="s">
        <v>1784</v>
      </c>
      <c r="D779" s="220" t="s">
        <v>136</v>
      </c>
      <c r="E779" s="221" t="s">
        <v>1785</v>
      </c>
      <c r="F779" s="222" t="s">
        <v>1786</v>
      </c>
      <c r="G779" s="223" t="s">
        <v>295</v>
      </c>
      <c r="H779" s="224">
        <v>1</v>
      </c>
      <c r="I779" s="225"/>
      <c r="J779" s="226">
        <f>ROUND(I779*H779,2)</f>
        <v>0</v>
      </c>
      <c r="K779" s="227"/>
      <c r="L779" s="45"/>
      <c r="M779" s="228" t="s">
        <v>1</v>
      </c>
      <c r="N779" s="229" t="s">
        <v>42</v>
      </c>
      <c r="O779" s="92"/>
      <c r="P779" s="230">
        <f>O779*H779</f>
        <v>0</v>
      </c>
      <c r="Q779" s="230">
        <v>0.00048000000000000001</v>
      </c>
      <c r="R779" s="230">
        <f>Q779*H779</f>
        <v>0.00048000000000000001</v>
      </c>
      <c r="S779" s="230">
        <v>0</v>
      </c>
      <c r="T779" s="231">
        <f>S779*H779</f>
        <v>0</v>
      </c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R779" s="232" t="s">
        <v>140</v>
      </c>
      <c r="AT779" s="232" t="s">
        <v>136</v>
      </c>
      <c r="AU779" s="232" t="s">
        <v>141</v>
      </c>
      <c r="AY779" s="18" t="s">
        <v>134</v>
      </c>
      <c r="BE779" s="233">
        <f>IF(N779="základní",J779,0)</f>
        <v>0</v>
      </c>
      <c r="BF779" s="233">
        <f>IF(N779="snížená",J779,0)</f>
        <v>0</v>
      </c>
      <c r="BG779" s="233">
        <f>IF(N779="zákl. přenesená",J779,0)</f>
        <v>0</v>
      </c>
      <c r="BH779" s="233">
        <f>IF(N779="sníž. přenesená",J779,0)</f>
        <v>0</v>
      </c>
      <c r="BI779" s="233">
        <f>IF(N779="nulová",J779,0)</f>
        <v>0</v>
      </c>
      <c r="BJ779" s="18" t="s">
        <v>141</v>
      </c>
      <c r="BK779" s="233">
        <f>ROUND(I779*H779,2)</f>
        <v>0</v>
      </c>
      <c r="BL779" s="18" t="s">
        <v>140</v>
      </c>
      <c r="BM779" s="232" t="s">
        <v>1787</v>
      </c>
    </row>
    <row r="780" s="2" customFormat="1" ht="24.15" customHeight="1">
      <c r="A780" s="39"/>
      <c r="B780" s="40"/>
      <c r="C780" s="220" t="s">
        <v>1788</v>
      </c>
      <c r="D780" s="220" t="s">
        <v>136</v>
      </c>
      <c r="E780" s="221" t="s">
        <v>1789</v>
      </c>
      <c r="F780" s="222" t="s">
        <v>1790</v>
      </c>
      <c r="G780" s="223" t="s">
        <v>1791</v>
      </c>
      <c r="H780" s="224">
        <v>1195.8299999999999</v>
      </c>
      <c r="I780" s="225"/>
      <c r="J780" s="226">
        <f>ROUND(I780*H780,2)</f>
        <v>0</v>
      </c>
      <c r="K780" s="227"/>
      <c r="L780" s="45"/>
      <c r="M780" s="228" t="s">
        <v>1</v>
      </c>
      <c r="N780" s="229" t="s">
        <v>42</v>
      </c>
      <c r="O780" s="92"/>
      <c r="P780" s="230">
        <f>O780*H780</f>
        <v>0</v>
      </c>
      <c r="Q780" s="230">
        <v>5.0000000000000002E-05</v>
      </c>
      <c r="R780" s="230">
        <f>Q780*H780</f>
        <v>0.059791499999999997</v>
      </c>
      <c r="S780" s="230">
        <v>0</v>
      </c>
      <c r="T780" s="231">
        <f>S780*H780</f>
        <v>0</v>
      </c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R780" s="232" t="s">
        <v>140</v>
      </c>
      <c r="AT780" s="232" t="s">
        <v>136</v>
      </c>
      <c r="AU780" s="232" t="s">
        <v>141</v>
      </c>
      <c r="AY780" s="18" t="s">
        <v>134</v>
      </c>
      <c r="BE780" s="233">
        <f>IF(N780="základní",J780,0)</f>
        <v>0</v>
      </c>
      <c r="BF780" s="233">
        <f>IF(N780="snížená",J780,0)</f>
        <v>0</v>
      </c>
      <c r="BG780" s="233">
        <f>IF(N780="zákl. přenesená",J780,0)</f>
        <v>0</v>
      </c>
      <c r="BH780" s="233">
        <f>IF(N780="sníž. přenesená",J780,0)</f>
        <v>0</v>
      </c>
      <c r="BI780" s="233">
        <f>IF(N780="nulová",J780,0)</f>
        <v>0</v>
      </c>
      <c r="BJ780" s="18" t="s">
        <v>141</v>
      </c>
      <c r="BK780" s="233">
        <f>ROUND(I780*H780,2)</f>
        <v>0</v>
      </c>
      <c r="BL780" s="18" t="s">
        <v>140</v>
      </c>
      <c r="BM780" s="232" t="s">
        <v>1792</v>
      </c>
    </row>
    <row r="781" s="16" customFormat="1">
      <c r="A781" s="16"/>
      <c r="B781" s="268"/>
      <c r="C781" s="269"/>
      <c r="D781" s="236" t="s">
        <v>143</v>
      </c>
      <c r="E781" s="270" t="s">
        <v>1</v>
      </c>
      <c r="F781" s="271" t="s">
        <v>1793</v>
      </c>
      <c r="G781" s="269"/>
      <c r="H781" s="270" t="s">
        <v>1</v>
      </c>
      <c r="I781" s="272"/>
      <c r="J781" s="269"/>
      <c r="K781" s="269"/>
      <c r="L781" s="273"/>
      <c r="M781" s="274"/>
      <c r="N781" s="275"/>
      <c r="O781" s="275"/>
      <c r="P781" s="275"/>
      <c r="Q781" s="275"/>
      <c r="R781" s="275"/>
      <c r="S781" s="275"/>
      <c r="T781" s="27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T781" s="277" t="s">
        <v>143</v>
      </c>
      <c r="AU781" s="277" t="s">
        <v>141</v>
      </c>
      <c r="AV781" s="16" t="s">
        <v>84</v>
      </c>
      <c r="AW781" s="16" t="s">
        <v>32</v>
      </c>
      <c r="AX781" s="16" t="s">
        <v>76</v>
      </c>
      <c r="AY781" s="277" t="s">
        <v>134</v>
      </c>
    </row>
    <row r="782" s="13" customFormat="1">
      <c r="A782" s="13"/>
      <c r="B782" s="234"/>
      <c r="C782" s="235"/>
      <c r="D782" s="236" t="s">
        <v>143</v>
      </c>
      <c r="E782" s="237" t="s">
        <v>1</v>
      </c>
      <c r="F782" s="238" t="s">
        <v>1794</v>
      </c>
      <c r="G782" s="235"/>
      <c r="H782" s="239">
        <v>411.63999999999999</v>
      </c>
      <c r="I782" s="240"/>
      <c r="J782" s="235"/>
      <c r="K782" s="235"/>
      <c r="L782" s="241"/>
      <c r="M782" s="242"/>
      <c r="N782" s="243"/>
      <c r="O782" s="243"/>
      <c r="P782" s="243"/>
      <c r="Q782" s="243"/>
      <c r="R782" s="243"/>
      <c r="S782" s="243"/>
      <c r="T782" s="244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5" t="s">
        <v>143</v>
      </c>
      <c r="AU782" s="245" t="s">
        <v>141</v>
      </c>
      <c r="AV782" s="13" t="s">
        <v>141</v>
      </c>
      <c r="AW782" s="13" t="s">
        <v>32</v>
      </c>
      <c r="AX782" s="13" t="s">
        <v>76</v>
      </c>
      <c r="AY782" s="245" t="s">
        <v>134</v>
      </c>
    </row>
    <row r="783" s="13" customFormat="1">
      <c r="A783" s="13"/>
      <c r="B783" s="234"/>
      <c r="C783" s="235"/>
      <c r="D783" s="236" t="s">
        <v>143</v>
      </c>
      <c r="E783" s="237" t="s">
        <v>1</v>
      </c>
      <c r="F783" s="238" t="s">
        <v>1795</v>
      </c>
      <c r="G783" s="235"/>
      <c r="H783" s="239">
        <v>522.00999999999999</v>
      </c>
      <c r="I783" s="240"/>
      <c r="J783" s="235"/>
      <c r="K783" s="235"/>
      <c r="L783" s="241"/>
      <c r="M783" s="242"/>
      <c r="N783" s="243"/>
      <c r="O783" s="243"/>
      <c r="P783" s="243"/>
      <c r="Q783" s="243"/>
      <c r="R783" s="243"/>
      <c r="S783" s="243"/>
      <c r="T783" s="244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5" t="s">
        <v>143</v>
      </c>
      <c r="AU783" s="245" t="s">
        <v>141</v>
      </c>
      <c r="AV783" s="13" t="s">
        <v>141</v>
      </c>
      <c r="AW783" s="13" t="s">
        <v>32</v>
      </c>
      <c r="AX783" s="13" t="s">
        <v>76</v>
      </c>
      <c r="AY783" s="245" t="s">
        <v>134</v>
      </c>
    </row>
    <row r="784" s="13" customFormat="1">
      <c r="A784" s="13"/>
      <c r="B784" s="234"/>
      <c r="C784" s="235"/>
      <c r="D784" s="236" t="s">
        <v>143</v>
      </c>
      <c r="E784" s="237" t="s">
        <v>1</v>
      </c>
      <c r="F784" s="238" t="s">
        <v>1796</v>
      </c>
      <c r="G784" s="235"/>
      <c r="H784" s="239">
        <v>262.18000000000001</v>
      </c>
      <c r="I784" s="240"/>
      <c r="J784" s="235"/>
      <c r="K784" s="235"/>
      <c r="L784" s="241"/>
      <c r="M784" s="242"/>
      <c r="N784" s="243"/>
      <c r="O784" s="243"/>
      <c r="P784" s="243"/>
      <c r="Q784" s="243"/>
      <c r="R784" s="243"/>
      <c r="S784" s="243"/>
      <c r="T784" s="244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5" t="s">
        <v>143</v>
      </c>
      <c r="AU784" s="245" t="s">
        <v>141</v>
      </c>
      <c r="AV784" s="13" t="s">
        <v>141</v>
      </c>
      <c r="AW784" s="13" t="s">
        <v>32</v>
      </c>
      <c r="AX784" s="13" t="s">
        <v>76</v>
      </c>
      <c r="AY784" s="245" t="s">
        <v>134</v>
      </c>
    </row>
    <row r="785" s="15" customFormat="1">
      <c r="A785" s="15"/>
      <c r="B785" s="257"/>
      <c r="C785" s="258"/>
      <c r="D785" s="236" t="s">
        <v>143</v>
      </c>
      <c r="E785" s="259" t="s">
        <v>1</v>
      </c>
      <c r="F785" s="260" t="s">
        <v>152</v>
      </c>
      <c r="G785" s="258"/>
      <c r="H785" s="261">
        <v>1195.8299999999999</v>
      </c>
      <c r="I785" s="262"/>
      <c r="J785" s="258"/>
      <c r="K785" s="258"/>
      <c r="L785" s="263"/>
      <c r="M785" s="264"/>
      <c r="N785" s="265"/>
      <c r="O785" s="265"/>
      <c r="P785" s="265"/>
      <c r="Q785" s="265"/>
      <c r="R785" s="265"/>
      <c r="S785" s="265"/>
      <c r="T785" s="266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67" t="s">
        <v>143</v>
      </c>
      <c r="AU785" s="267" t="s">
        <v>141</v>
      </c>
      <c r="AV785" s="15" t="s">
        <v>140</v>
      </c>
      <c r="AW785" s="15" t="s">
        <v>32</v>
      </c>
      <c r="AX785" s="15" t="s">
        <v>84</v>
      </c>
      <c r="AY785" s="267" t="s">
        <v>134</v>
      </c>
    </row>
    <row r="786" s="2" customFormat="1" ht="24.15" customHeight="1">
      <c r="A786" s="39"/>
      <c r="B786" s="40"/>
      <c r="C786" s="220" t="s">
        <v>1797</v>
      </c>
      <c r="D786" s="220" t="s">
        <v>136</v>
      </c>
      <c r="E786" s="221" t="s">
        <v>1798</v>
      </c>
      <c r="F786" s="222" t="s">
        <v>1799</v>
      </c>
      <c r="G786" s="223" t="s">
        <v>1791</v>
      </c>
      <c r="H786" s="224">
        <v>2162.1799999999998</v>
      </c>
      <c r="I786" s="225"/>
      <c r="J786" s="226">
        <f>ROUND(I786*H786,2)</f>
        <v>0</v>
      </c>
      <c r="K786" s="227"/>
      <c r="L786" s="45"/>
      <c r="M786" s="228" t="s">
        <v>1</v>
      </c>
      <c r="N786" s="229" t="s">
        <v>42</v>
      </c>
      <c r="O786" s="92"/>
      <c r="P786" s="230">
        <f>O786*H786</f>
        <v>0</v>
      </c>
      <c r="Q786" s="230">
        <v>5.0000000000000002E-05</v>
      </c>
      <c r="R786" s="230">
        <f>Q786*H786</f>
        <v>0.108109</v>
      </c>
      <c r="S786" s="230">
        <v>0</v>
      </c>
      <c r="T786" s="231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32" t="s">
        <v>140</v>
      </c>
      <c r="AT786" s="232" t="s">
        <v>136</v>
      </c>
      <c r="AU786" s="232" t="s">
        <v>141</v>
      </c>
      <c r="AY786" s="18" t="s">
        <v>134</v>
      </c>
      <c r="BE786" s="233">
        <f>IF(N786="základní",J786,0)</f>
        <v>0</v>
      </c>
      <c r="BF786" s="233">
        <f>IF(N786="snížená",J786,0)</f>
        <v>0</v>
      </c>
      <c r="BG786" s="233">
        <f>IF(N786="zákl. přenesená",J786,0)</f>
        <v>0</v>
      </c>
      <c r="BH786" s="233">
        <f>IF(N786="sníž. přenesená",J786,0)</f>
        <v>0</v>
      </c>
      <c r="BI786" s="233">
        <f>IF(N786="nulová",J786,0)</f>
        <v>0</v>
      </c>
      <c r="BJ786" s="18" t="s">
        <v>141</v>
      </c>
      <c r="BK786" s="233">
        <f>ROUND(I786*H786,2)</f>
        <v>0</v>
      </c>
      <c r="BL786" s="18" t="s">
        <v>140</v>
      </c>
      <c r="BM786" s="232" t="s">
        <v>1800</v>
      </c>
    </row>
    <row r="787" s="16" customFormat="1">
      <c r="A787" s="16"/>
      <c r="B787" s="268"/>
      <c r="C787" s="269"/>
      <c r="D787" s="236" t="s">
        <v>143</v>
      </c>
      <c r="E787" s="270" t="s">
        <v>1</v>
      </c>
      <c r="F787" s="271" t="s">
        <v>1793</v>
      </c>
      <c r="G787" s="269"/>
      <c r="H787" s="270" t="s">
        <v>1</v>
      </c>
      <c r="I787" s="272"/>
      <c r="J787" s="269"/>
      <c r="K787" s="269"/>
      <c r="L787" s="273"/>
      <c r="M787" s="274"/>
      <c r="N787" s="275"/>
      <c r="O787" s="275"/>
      <c r="P787" s="275"/>
      <c r="Q787" s="275"/>
      <c r="R787" s="275"/>
      <c r="S787" s="275"/>
      <c r="T787" s="27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T787" s="277" t="s">
        <v>143</v>
      </c>
      <c r="AU787" s="277" t="s">
        <v>141</v>
      </c>
      <c r="AV787" s="16" t="s">
        <v>84</v>
      </c>
      <c r="AW787" s="16" t="s">
        <v>32</v>
      </c>
      <c r="AX787" s="16" t="s">
        <v>76</v>
      </c>
      <c r="AY787" s="277" t="s">
        <v>134</v>
      </c>
    </row>
    <row r="788" s="13" customFormat="1">
      <c r="A788" s="13"/>
      <c r="B788" s="234"/>
      <c r="C788" s="235"/>
      <c r="D788" s="236" t="s">
        <v>143</v>
      </c>
      <c r="E788" s="237" t="s">
        <v>1</v>
      </c>
      <c r="F788" s="238" t="s">
        <v>1801</v>
      </c>
      <c r="G788" s="235"/>
      <c r="H788" s="239">
        <v>1880.5799999999999</v>
      </c>
      <c r="I788" s="240"/>
      <c r="J788" s="235"/>
      <c r="K788" s="235"/>
      <c r="L788" s="241"/>
      <c r="M788" s="242"/>
      <c r="N788" s="243"/>
      <c r="O788" s="243"/>
      <c r="P788" s="243"/>
      <c r="Q788" s="243"/>
      <c r="R788" s="243"/>
      <c r="S788" s="243"/>
      <c r="T788" s="244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5" t="s">
        <v>143</v>
      </c>
      <c r="AU788" s="245" t="s">
        <v>141</v>
      </c>
      <c r="AV788" s="13" t="s">
        <v>141</v>
      </c>
      <c r="AW788" s="13" t="s">
        <v>32</v>
      </c>
      <c r="AX788" s="13" t="s">
        <v>76</v>
      </c>
      <c r="AY788" s="245" t="s">
        <v>134</v>
      </c>
    </row>
    <row r="789" s="13" customFormat="1">
      <c r="A789" s="13"/>
      <c r="B789" s="234"/>
      <c r="C789" s="235"/>
      <c r="D789" s="236" t="s">
        <v>143</v>
      </c>
      <c r="E789" s="237" t="s">
        <v>1</v>
      </c>
      <c r="F789" s="238" t="s">
        <v>1802</v>
      </c>
      <c r="G789" s="235"/>
      <c r="H789" s="239">
        <v>281.60000000000002</v>
      </c>
      <c r="I789" s="240"/>
      <c r="J789" s="235"/>
      <c r="K789" s="235"/>
      <c r="L789" s="241"/>
      <c r="M789" s="242"/>
      <c r="N789" s="243"/>
      <c r="O789" s="243"/>
      <c r="P789" s="243"/>
      <c r="Q789" s="243"/>
      <c r="R789" s="243"/>
      <c r="S789" s="243"/>
      <c r="T789" s="24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5" t="s">
        <v>143</v>
      </c>
      <c r="AU789" s="245" t="s">
        <v>141</v>
      </c>
      <c r="AV789" s="13" t="s">
        <v>141</v>
      </c>
      <c r="AW789" s="13" t="s">
        <v>32</v>
      </c>
      <c r="AX789" s="13" t="s">
        <v>76</v>
      </c>
      <c r="AY789" s="245" t="s">
        <v>134</v>
      </c>
    </row>
    <row r="790" s="15" customFormat="1">
      <c r="A790" s="15"/>
      <c r="B790" s="257"/>
      <c r="C790" s="258"/>
      <c r="D790" s="236" t="s">
        <v>143</v>
      </c>
      <c r="E790" s="259" t="s">
        <v>1</v>
      </c>
      <c r="F790" s="260" t="s">
        <v>152</v>
      </c>
      <c r="G790" s="258"/>
      <c r="H790" s="261">
        <v>2162.1799999999998</v>
      </c>
      <c r="I790" s="262"/>
      <c r="J790" s="258"/>
      <c r="K790" s="258"/>
      <c r="L790" s="263"/>
      <c r="M790" s="264"/>
      <c r="N790" s="265"/>
      <c r="O790" s="265"/>
      <c r="P790" s="265"/>
      <c r="Q790" s="265"/>
      <c r="R790" s="265"/>
      <c r="S790" s="265"/>
      <c r="T790" s="266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T790" s="267" t="s">
        <v>143</v>
      </c>
      <c r="AU790" s="267" t="s">
        <v>141</v>
      </c>
      <c r="AV790" s="15" t="s">
        <v>140</v>
      </c>
      <c r="AW790" s="15" t="s">
        <v>32</v>
      </c>
      <c r="AX790" s="15" t="s">
        <v>84</v>
      </c>
      <c r="AY790" s="267" t="s">
        <v>134</v>
      </c>
    </row>
    <row r="791" s="2" customFormat="1" ht="21.75" customHeight="1">
      <c r="A791" s="39"/>
      <c r="B791" s="40"/>
      <c r="C791" s="284" t="s">
        <v>1803</v>
      </c>
      <c r="D791" s="284" t="s">
        <v>1085</v>
      </c>
      <c r="E791" s="285" t="s">
        <v>1679</v>
      </c>
      <c r="F791" s="286" t="s">
        <v>1680</v>
      </c>
      <c r="G791" s="287" t="s">
        <v>609</v>
      </c>
      <c r="H791" s="288">
        <v>0.57399999999999995</v>
      </c>
      <c r="I791" s="289"/>
      <c r="J791" s="290">
        <f>ROUND(I791*H791,2)</f>
        <v>0</v>
      </c>
      <c r="K791" s="291"/>
      <c r="L791" s="292"/>
      <c r="M791" s="293" t="s">
        <v>1</v>
      </c>
      <c r="N791" s="294" t="s">
        <v>42</v>
      </c>
      <c r="O791" s="92"/>
      <c r="P791" s="230">
        <f>O791*H791</f>
        <v>0</v>
      </c>
      <c r="Q791" s="230">
        <v>1</v>
      </c>
      <c r="R791" s="230">
        <f>Q791*H791</f>
        <v>0.57399999999999995</v>
      </c>
      <c r="S791" s="230">
        <v>0</v>
      </c>
      <c r="T791" s="231">
        <f>S791*H791</f>
        <v>0</v>
      </c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R791" s="232" t="s">
        <v>216</v>
      </c>
      <c r="AT791" s="232" t="s">
        <v>1085</v>
      </c>
      <c r="AU791" s="232" t="s">
        <v>141</v>
      </c>
      <c r="AY791" s="18" t="s">
        <v>134</v>
      </c>
      <c r="BE791" s="233">
        <f>IF(N791="základní",J791,0)</f>
        <v>0</v>
      </c>
      <c r="BF791" s="233">
        <f>IF(N791="snížená",J791,0)</f>
        <v>0</v>
      </c>
      <c r="BG791" s="233">
        <f>IF(N791="zákl. přenesená",J791,0)</f>
        <v>0</v>
      </c>
      <c r="BH791" s="233">
        <f>IF(N791="sníž. přenesená",J791,0)</f>
        <v>0</v>
      </c>
      <c r="BI791" s="233">
        <f>IF(N791="nulová",J791,0)</f>
        <v>0</v>
      </c>
      <c r="BJ791" s="18" t="s">
        <v>141</v>
      </c>
      <c r="BK791" s="233">
        <f>ROUND(I791*H791,2)</f>
        <v>0</v>
      </c>
      <c r="BL791" s="18" t="s">
        <v>140</v>
      </c>
      <c r="BM791" s="232" t="s">
        <v>1804</v>
      </c>
    </row>
    <row r="792" s="13" customFormat="1">
      <c r="A792" s="13"/>
      <c r="B792" s="234"/>
      <c r="C792" s="235"/>
      <c r="D792" s="236" t="s">
        <v>143</v>
      </c>
      <c r="E792" s="237" t="s">
        <v>1</v>
      </c>
      <c r="F792" s="238" t="s">
        <v>1805</v>
      </c>
      <c r="G792" s="235"/>
      <c r="H792" s="239">
        <v>0.57399999999999995</v>
      </c>
      <c r="I792" s="240"/>
      <c r="J792" s="235"/>
      <c r="K792" s="235"/>
      <c r="L792" s="241"/>
      <c r="M792" s="242"/>
      <c r="N792" s="243"/>
      <c r="O792" s="243"/>
      <c r="P792" s="243"/>
      <c r="Q792" s="243"/>
      <c r="R792" s="243"/>
      <c r="S792" s="243"/>
      <c r="T792" s="244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5" t="s">
        <v>143</v>
      </c>
      <c r="AU792" s="245" t="s">
        <v>141</v>
      </c>
      <c r="AV792" s="13" t="s">
        <v>141</v>
      </c>
      <c r="AW792" s="13" t="s">
        <v>32</v>
      </c>
      <c r="AX792" s="13" t="s">
        <v>84</v>
      </c>
      <c r="AY792" s="245" t="s">
        <v>134</v>
      </c>
    </row>
    <row r="793" s="2" customFormat="1" ht="21.75" customHeight="1">
      <c r="A793" s="39"/>
      <c r="B793" s="40"/>
      <c r="C793" s="284" t="s">
        <v>1806</v>
      </c>
      <c r="D793" s="284" t="s">
        <v>1085</v>
      </c>
      <c r="E793" s="285" t="s">
        <v>1766</v>
      </c>
      <c r="F793" s="286" t="s">
        <v>1767</v>
      </c>
      <c r="G793" s="287" t="s">
        <v>609</v>
      </c>
      <c r="H793" s="288">
        <v>2.831</v>
      </c>
      <c r="I793" s="289"/>
      <c r="J793" s="290">
        <f>ROUND(I793*H793,2)</f>
        <v>0</v>
      </c>
      <c r="K793" s="291"/>
      <c r="L793" s="292"/>
      <c r="M793" s="293" t="s">
        <v>1</v>
      </c>
      <c r="N793" s="294" t="s">
        <v>42</v>
      </c>
      <c r="O793" s="92"/>
      <c r="P793" s="230">
        <f>O793*H793</f>
        <v>0</v>
      </c>
      <c r="Q793" s="230">
        <v>1</v>
      </c>
      <c r="R793" s="230">
        <f>Q793*H793</f>
        <v>2.831</v>
      </c>
      <c r="S793" s="230">
        <v>0</v>
      </c>
      <c r="T793" s="231">
        <f>S793*H793</f>
        <v>0</v>
      </c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R793" s="232" t="s">
        <v>216</v>
      </c>
      <c r="AT793" s="232" t="s">
        <v>1085</v>
      </c>
      <c r="AU793" s="232" t="s">
        <v>141</v>
      </c>
      <c r="AY793" s="18" t="s">
        <v>134</v>
      </c>
      <c r="BE793" s="233">
        <f>IF(N793="základní",J793,0)</f>
        <v>0</v>
      </c>
      <c r="BF793" s="233">
        <f>IF(N793="snížená",J793,0)</f>
        <v>0</v>
      </c>
      <c r="BG793" s="233">
        <f>IF(N793="zákl. přenesená",J793,0)</f>
        <v>0</v>
      </c>
      <c r="BH793" s="233">
        <f>IF(N793="sníž. přenesená",J793,0)</f>
        <v>0</v>
      </c>
      <c r="BI793" s="233">
        <f>IF(N793="nulová",J793,0)</f>
        <v>0</v>
      </c>
      <c r="BJ793" s="18" t="s">
        <v>141</v>
      </c>
      <c r="BK793" s="233">
        <f>ROUND(I793*H793,2)</f>
        <v>0</v>
      </c>
      <c r="BL793" s="18" t="s">
        <v>140</v>
      </c>
      <c r="BM793" s="232" t="s">
        <v>1807</v>
      </c>
    </row>
    <row r="794" s="13" customFormat="1">
      <c r="A794" s="13"/>
      <c r="B794" s="234"/>
      <c r="C794" s="235"/>
      <c r="D794" s="236" t="s">
        <v>143</v>
      </c>
      <c r="E794" s="237" t="s">
        <v>1</v>
      </c>
      <c r="F794" s="238" t="s">
        <v>1808</v>
      </c>
      <c r="G794" s="235"/>
      <c r="H794" s="239">
        <v>2.831</v>
      </c>
      <c r="I794" s="240"/>
      <c r="J794" s="235"/>
      <c r="K794" s="235"/>
      <c r="L794" s="241"/>
      <c r="M794" s="242"/>
      <c r="N794" s="243"/>
      <c r="O794" s="243"/>
      <c r="P794" s="243"/>
      <c r="Q794" s="243"/>
      <c r="R794" s="243"/>
      <c r="S794" s="243"/>
      <c r="T794" s="244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5" t="s">
        <v>143</v>
      </c>
      <c r="AU794" s="245" t="s">
        <v>141</v>
      </c>
      <c r="AV794" s="13" t="s">
        <v>141</v>
      </c>
      <c r="AW794" s="13" t="s">
        <v>32</v>
      </c>
      <c r="AX794" s="13" t="s">
        <v>76</v>
      </c>
      <c r="AY794" s="245" t="s">
        <v>134</v>
      </c>
    </row>
    <row r="795" s="15" customFormat="1">
      <c r="A795" s="15"/>
      <c r="B795" s="257"/>
      <c r="C795" s="258"/>
      <c r="D795" s="236" t="s">
        <v>143</v>
      </c>
      <c r="E795" s="259" t="s">
        <v>1</v>
      </c>
      <c r="F795" s="260" t="s">
        <v>152</v>
      </c>
      <c r="G795" s="258"/>
      <c r="H795" s="261">
        <v>2.831</v>
      </c>
      <c r="I795" s="262"/>
      <c r="J795" s="258"/>
      <c r="K795" s="258"/>
      <c r="L795" s="263"/>
      <c r="M795" s="264"/>
      <c r="N795" s="265"/>
      <c r="O795" s="265"/>
      <c r="P795" s="265"/>
      <c r="Q795" s="265"/>
      <c r="R795" s="265"/>
      <c r="S795" s="265"/>
      <c r="T795" s="266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T795" s="267" t="s">
        <v>143</v>
      </c>
      <c r="AU795" s="267" t="s">
        <v>141</v>
      </c>
      <c r="AV795" s="15" t="s">
        <v>140</v>
      </c>
      <c r="AW795" s="15" t="s">
        <v>32</v>
      </c>
      <c r="AX795" s="15" t="s">
        <v>84</v>
      </c>
      <c r="AY795" s="267" t="s">
        <v>134</v>
      </c>
    </row>
    <row r="796" s="13" customFormat="1">
      <c r="A796" s="13"/>
      <c r="B796" s="234"/>
      <c r="C796" s="235"/>
      <c r="D796" s="236" t="s">
        <v>143</v>
      </c>
      <c r="E796" s="237" t="s">
        <v>1</v>
      </c>
      <c r="F796" s="238" t="s">
        <v>1794</v>
      </c>
      <c r="G796" s="235"/>
      <c r="H796" s="239">
        <v>411.63999999999999</v>
      </c>
      <c r="I796" s="240"/>
      <c r="J796" s="235"/>
      <c r="K796" s="235"/>
      <c r="L796" s="241"/>
      <c r="M796" s="242"/>
      <c r="N796" s="243"/>
      <c r="O796" s="243"/>
      <c r="P796" s="243"/>
      <c r="Q796" s="243"/>
      <c r="R796" s="243"/>
      <c r="S796" s="243"/>
      <c r="T796" s="244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5" t="s">
        <v>143</v>
      </c>
      <c r="AU796" s="245" t="s">
        <v>141</v>
      </c>
      <c r="AV796" s="13" t="s">
        <v>141</v>
      </c>
      <c r="AW796" s="13" t="s">
        <v>32</v>
      </c>
      <c r="AX796" s="13" t="s">
        <v>76</v>
      </c>
      <c r="AY796" s="245" t="s">
        <v>134</v>
      </c>
    </row>
    <row r="797" s="13" customFormat="1">
      <c r="A797" s="13"/>
      <c r="B797" s="234"/>
      <c r="C797" s="235"/>
      <c r="D797" s="236" t="s">
        <v>143</v>
      </c>
      <c r="E797" s="237" t="s">
        <v>1</v>
      </c>
      <c r="F797" s="238" t="s">
        <v>1801</v>
      </c>
      <c r="G797" s="235"/>
      <c r="H797" s="239">
        <v>1880.5799999999999</v>
      </c>
      <c r="I797" s="240"/>
      <c r="J797" s="235"/>
      <c r="K797" s="235"/>
      <c r="L797" s="241"/>
      <c r="M797" s="242"/>
      <c r="N797" s="243"/>
      <c r="O797" s="243"/>
      <c r="P797" s="243"/>
      <c r="Q797" s="243"/>
      <c r="R797" s="243"/>
      <c r="S797" s="243"/>
      <c r="T797" s="244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5" t="s">
        <v>143</v>
      </c>
      <c r="AU797" s="245" t="s">
        <v>141</v>
      </c>
      <c r="AV797" s="13" t="s">
        <v>141</v>
      </c>
      <c r="AW797" s="13" t="s">
        <v>32</v>
      </c>
      <c r="AX797" s="13" t="s">
        <v>76</v>
      </c>
      <c r="AY797" s="245" t="s">
        <v>134</v>
      </c>
    </row>
    <row r="798" s="13" customFormat="1">
      <c r="A798" s="13"/>
      <c r="B798" s="234"/>
      <c r="C798" s="235"/>
      <c r="D798" s="236" t="s">
        <v>143</v>
      </c>
      <c r="E798" s="237" t="s">
        <v>1</v>
      </c>
      <c r="F798" s="238" t="s">
        <v>1802</v>
      </c>
      <c r="G798" s="235"/>
      <c r="H798" s="239">
        <v>281.60000000000002</v>
      </c>
      <c r="I798" s="240"/>
      <c r="J798" s="235"/>
      <c r="K798" s="235"/>
      <c r="L798" s="241"/>
      <c r="M798" s="242"/>
      <c r="N798" s="243"/>
      <c r="O798" s="243"/>
      <c r="P798" s="243"/>
      <c r="Q798" s="243"/>
      <c r="R798" s="243"/>
      <c r="S798" s="243"/>
      <c r="T798" s="244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5" t="s">
        <v>143</v>
      </c>
      <c r="AU798" s="245" t="s">
        <v>141</v>
      </c>
      <c r="AV798" s="13" t="s">
        <v>141</v>
      </c>
      <c r="AW798" s="13" t="s">
        <v>32</v>
      </c>
      <c r="AX798" s="13" t="s">
        <v>76</v>
      </c>
      <c r="AY798" s="245" t="s">
        <v>134</v>
      </c>
    </row>
    <row r="799" s="14" customFormat="1">
      <c r="A799" s="14"/>
      <c r="B799" s="246"/>
      <c r="C799" s="247"/>
      <c r="D799" s="236" t="s">
        <v>143</v>
      </c>
      <c r="E799" s="248" t="s">
        <v>1</v>
      </c>
      <c r="F799" s="249" t="s">
        <v>149</v>
      </c>
      <c r="G799" s="247"/>
      <c r="H799" s="250">
        <v>2573.8200000000002</v>
      </c>
      <c r="I799" s="251"/>
      <c r="J799" s="247"/>
      <c r="K799" s="247"/>
      <c r="L799" s="252"/>
      <c r="M799" s="253"/>
      <c r="N799" s="254"/>
      <c r="O799" s="254"/>
      <c r="P799" s="254"/>
      <c r="Q799" s="254"/>
      <c r="R799" s="254"/>
      <c r="S799" s="254"/>
      <c r="T799" s="255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56" t="s">
        <v>143</v>
      </c>
      <c r="AU799" s="256" t="s">
        <v>141</v>
      </c>
      <c r="AV799" s="14" t="s">
        <v>150</v>
      </c>
      <c r="AW799" s="14" t="s">
        <v>32</v>
      </c>
      <c r="AX799" s="14" t="s">
        <v>76</v>
      </c>
      <c r="AY799" s="256" t="s">
        <v>134</v>
      </c>
    </row>
    <row r="800" s="2" customFormat="1" ht="21.75" customHeight="1">
      <c r="A800" s="39"/>
      <c r="B800" s="40"/>
      <c r="C800" s="284" t="s">
        <v>1809</v>
      </c>
      <c r="D800" s="284" t="s">
        <v>1085</v>
      </c>
      <c r="E800" s="285" t="s">
        <v>1810</v>
      </c>
      <c r="F800" s="286" t="s">
        <v>1811</v>
      </c>
      <c r="G800" s="287" t="s">
        <v>609</v>
      </c>
      <c r="H800" s="288">
        <v>0.28799999999999998</v>
      </c>
      <c r="I800" s="289"/>
      <c r="J800" s="290">
        <f>ROUND(I800*H800,2)</f>
        <v>0</v>
      </c>
      <c r="K800" s="291"/>
      <c r="L800" s="292"/>
      <c r="M800" s="293" t="s">
        <v>1</v>
      </c>
      <c r="N800" s="294" t="s">
        <v>42</v>
      </c>
      <c r="O800" s="92"/>
      <c r="P800" s="230">
        <f>O800*H800</f>
        <v>0</v>
      </c>
      <c r="Q800" s="230">
        <v>1</v>
      </c>
      <c r="R800" s="230">
        <f>Q800*H800</f>
        <v>0.28799999999999998</v>
      </c>
      <c r="S800" s="230">
        <v>0</v>
      </c>
      <c r="T800" s="231">
        <f>S800*H800</f>
        <v>0</v>
      </c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R800" s="232" t="s">
        <v>216</v>
      </c>
      <c r="AT800" s="232" t="s">
        <v>1085</v>
      </c>
      <c r="AU800" s="232" t="s">
        <v>141</v>
      </c>
      <c r="AY800" s="18" t="s">
        <v>134</v>
      </c>
      <c r="BE800" s="233">
        <f>IF(N800="základní",J800,0)</f>
        <v>0</v>
      </c>
      <c r="BF800" s="233">
        <f>IF(N800="snížená",J800,0)</f>
        <v>0</v>
      </c>
      <c r="BG800" s="233">
        <f>IF(N800="zákl. přenesená",J800,0)</f>
        <v>0</v>
      </c>
      <c r="BH800" s="233">
        <f>IF(N800="sníž. přenesená",J800,0)</f>
        <v>0</v>
      </c>
      <c r="BI800" s="233">
        <f>IF(N800="nulová",J800,0)</f>
        <v>0</v>
      </c>
      <c r="BJ800" s="18" t="s">
        <v>141</v>
      </c>
      <c r="BK800" s="233">
        <f>ROUND(I800*H800,2)</f>
        <v>0</v>
      </c>
      <c r="BL800" s="18" t="s">
        <v>140</v>
      </c>
      <c r="BM800" s="232" t="s">
        <v>1812</v>
      </c>
    </row>
    <row r="801" s="13" customFormat="1">
      <c r="A801" s="13"/>
      <c r="B801" s="234"/>
      <c r="C801" s="235"/>
      <c r="D801" s="236" t="s">
        <v>143</v>
      </c>
      <c r="E801" s="237" t="s">
        <v>1</v>
      </c>
      <c r="F801" s="238" t="s">
        <v>1813</v>
      </c>
      <c r="G801" s="235"/>
      <c r="H801" s="239">
        <v>0.28799999999999998</v>
      </c>
      <c r="I801" s="240"/>
      <c r="J801" s="235"/>
      <c r="K801" s="235"/>
      <c r="L801" s="241"/>
      <c r="M801" s="242"/>
      <c r="N801" s="243"/>
      <c r="O801" s="243"/>
      <c r="P801" s="243"/>
      <c r="Q801" s="243"/>
      <c r="R801" s="243"/>
      <c r="S801" s="243"/>
      <c r="T801" s="244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5" t="s">
        <v>143</v>
      </c>
      <c r="AU801" s="245" t="s">
        <v>141</v>
      </c>
      <c r="AV801" s="13" t="s">
        <v>141</v>
      </c>
      <c r="AW801" s="13" t="s">
        <v>32</v>
      </c>
      <c r="AX801" s="13" t="s">
        <v>84</v>
      </c>
      <c r="AY801" s="245" t="s">
        <v>134</v>
      </c>
    </row>
    <row r="802" s="2" customFormat="1" ht="24.15" customHeight="1">
      <c r="A802" s="39"/>
      <c r="B802" s="40"/>
      <c r="C802" s="220" t="s">
        <v>1814</v>
      </c>
      <c r="D802" s="220" t="s">
        <v>136</v>
      </c>
      <c r="E802" s="221" t="s">
        <v>1815</v>
      </c>
      <c r="F802" s="222" t="s">
        <v>1816</v>
      </c>
      <c r="G802" s="223" t="s">
        <v>1791</v>
      </c>
      <c r="H802" s="224">
        <v>53</v>
      </c>
      <c r="I802" s="225"/>
      <c r="J802" s="226">
        <f>ROUND(I802*H802,2)</f>
        <v>0</v>
      </c>
      <c r="K802" s="227"/>
      <c r="L802" s="45"/>
      <c r="M802" s="228" t="s">
        <v>1</v>
      </c>
      <c r="N802" s="229" t="s">
        <v>42</v>
      </c>
      <c r="O802" s="92"/>
      <c r="P802" s="230">
        <f>O802*H802</f>
        <v>0</v>
      </c>
      <c r="Q802" s="230">
        <v>6.9999999999999994E-05</v>
      </c>
      <c r="R802" s="230">
        <f>Q802*H802</f>
        <v>0.0037099999999999998</v>
      </c>
      <c r="S802" s="230">
        <v>0</v>
      </c>
      <c r="T802" s="231">
        <f>S802*H802</f>
        <v>0</v>
      </c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R802" s="232" t="s">
        <v>304</v>
      </c>
      <c r="AT802" s="232" t="s">
        <v>136</v>
      </c>
      <c r="AU802" s="232" t="s">
        <v>141</v>
      </c>
      <c r="AY802" s="18" t="s">
        <v>134</v>
      </c>
      <c r="BE802" s="233">
        <f>IF(N802="základní",J802,0)</f>
        <v>0</v>
      </c>
      <c r="BF802" s="233">
        <f>IF(N802="snížená",J802,0)</f>
        <v>0</v>
      </c>
      <c r="BG802" s="233">
        <f>IF(N802="zákl. přenesená",J802,0)</f>
        <v>0</v>
      </c>
      <c r="BH802" s="233">
        <f>IF(N802="sníž. přenesená",J802,0)</f>
        <v>0</v>
      </c>
      <c r="BI802" s="233">
        <f>IF(N802="nulová",J802,0)</f>
        <v>0</v>
      </c>
      <c r="BJ802" s="18" t="s">
        <v>141</v>
      </c>
      <c r="BK802" s="233">
        <f>ROUND(I802*H802,2)</f>
        <v>0</v>
      </c>
      <c r="BL802" s="18" t="s">
        <v>304</v>
      </c>
      <c r="BM802" s="232" t="s">
        <v>1817</v>
      </c>
    </row>
    <row r="803" s="2" customFormat="1" ht="21.75" customHeight="1">
      <c r="A803" s="39"/>
      <c r="B803" s="40"/>
      <c r="C803" s="284" t="s">
        <v>1818</v>
      </c>
      <c r="D803" s="284" t="s">
        <v>1085</v>
      </c>
      <c r="E803" s="285" t="s">
        <v>1819</v>
      </c>
      <c r="F803" s="286" t="s">
        <v>1820</v>
      </c>
      <c r="G803" s="287" t="s">
        <v>157</v>
      </c>
      <c r="H803" s="288">
        <v>0.66000000000000003</v>
      </c>
      <c r="I803" s="289"/>
      <c r="J803" s="290">
        <f>ROUND(I803*H803,2)</f>
        <v>0</v>
      </c>
      <c r="K803" s="291"/>
      <c r="L803" s="292"/>
      <c r="M803" s="293" t="s">
        <v>1</v>
      </c>
      <c r="N803" s="294" t="s">
        <v>42</v>
      </c>
      <c r="O803" s="92"/>
      <c r="P803" s="230">
        <f>O803*H803</f>
        <v>0</v>
      </c>
      <c r="Q803" s="230">
        <v>0.080000000000000002</v>
      </c>
      <c r="R803" s="230">
        <f>Q803*H803</f>
        <v>0.052800000000000007</v>
      </c>
      <c r="S803" s="230">
        <v>0</v>
      </c>
      <c r="T803" s="231">
        <f>S803*H803</f>
        <v>0</v>
      </c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R803" s="232" t="s">
        <v>216</v>
      </c>
      <c r="AT803" s="232" t="s">
        <v>1085</v>
      </c>
      <c r="AU803" s="232" t="s">
        <v>141</v>
      </c>
      <c r="AY803" s="18" t="s">
        <v>134</v>
      </c>
      <c r="BE803" s="233">
        <f>IF(N803="základní",J803,0)</f>
        <v>0</v>
      </c>
      <c r="BF803" s="233">
        <f>IF(N803="snížená",J803,0)</f>
        <v>0</v>
      </c>
      <c r="BG803" s="233">
        <f>IF(N803="zákl. přenesená",J803,0)</f>
        <v>0</v>
      </c>
      <c r="BH803" s="233">
        <f>IF(N803="sníž. přenesená",J803,0)</f>
        <v>0</v>
      </c>
      <c r="BI803" s="233">
        <f>IF(N803="nulová",J803,0)</f>
        <v>0</v>
      </c>
      <c r="BJ803" s="18" t="s">
        <v>141</v>
      </c>
      <c r="BK803" s="233">
        <f>ROUND(I803*H803,2)</f>
        <v>0</v>
      </c>
      <c r="BL803" s="18" t="s">
        <v>140</v>
      </c>
      <c r="BM803" s="232" t="s">
        <v>1821</v>
      </c>
    </row>
    <row r="804" s="13" customFormat="1">
      <c r="A804" s="13"/>
      <c r="B804" s="234"/>
      <c r="C804" s="235"/>
      <c r="D804" s="236" t="s">
        <v>143</v>
      </c>
      <c r="E804" s="237" t="s">
        <v>1</v>
      </c>
      <c r="F804" s="238" t="s">
        <v>1822</v>
      </c>
      <c r="G804" s="235"/>
      <c r="H804" s="239">
        <v>0.66000000000000003</v>
      </c>
      <c r="I804" s="240"/>
      <c r="J804" s="235"/>
      <c r="K804" s="235"/>
      <c r="L804" s="241"/>
      <c r="M804" s="242"/>
      <c r="N804" s="243"/>
      <c r="O804" s="243"/>
      <c r="P804" s="243"/>
      <c r="Q804" s="243"/>
      <c r="R804" s="243"/>
      <c r="S804" s="243"/>
      <c r="T804" s="244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5" t="s">
        <v>143</v>
      </c>
      <c r="AU804" s="245" t="s">
        <v>141</v>
      </c>
      <c r="AV804" s="13" t="s">
        <v>141</v>
      </c>
      <c r="AW804" s="13" t="s">
        <v>32</v>
      </c>
      <c r="AX804" s="13" t="s">
        <v>84</v>
      </c>
      <c r="AY804" s="245" t="s">
        <v>134</v>
      </c>
    </row>
    <row r="805" s="2" customFormat="1" ht="24.15" customHeight="1">
      <c r="A805" s="39"/>
      <c r="B805" s="40"/>
      <c r="C805" s="220" t="s">
        <v>1823</v>
      </c>
      <c r="D805" s="220" t="s">
        <v>136</v>
      </c>
      <c r="E805" s="221" t="s">
        <v>1824</v>
      </c>
      <c r="F805" s="222" t="s">
        <v>1825</v>
      </c>
      <c r="G805" s="223" t="s">
        <v>1791</v>
      </c>
      <c r="H805" s="224">
        <v>190</v>
      </c>
      <c r="I805" s="225"/>
      <c r="J805" s="226">
        <f>ROUND(I805*H805,2)</f>
        <v>0</v>
      </c>
      <c r="K805" s="227"/>
      <c r="L805" s="45"/>
      <c r="M805" s="228" t="s">
        <v>1</v>
      </c>
      <c r="N805" s="229" t="s">
        <v>42</v>
      </c>
      <c r="O805" s="92"/>
      <c r="P805" s="230">
        <f>O805*H805</f>
        <v>0</v>
      </c>
      <c r="Q805" s="230">
        <v>6.0000000000000002E-05</v>
      </c>
      <c r="R805" s="230">
        <f>Q805*H805</f>
        <v>0.0114</v>
      </c>
      <c r="S805" s="230">
        <v>0</v>
      </c>
      <c r="T805" s="231">
        <f>S805*H805</f>
        <v>0</v>
      </c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R805" s="232" t="s">
        <v>140</v>
      </c>
      <c r="AT805" s="232" t="s">
        <v>136</v>
      </c>
      <c r="AU805" s="232" t="s">
        <v>141</v>
      </c>
      <c r="AY805" s="18" t="s">
        <v>134</v>
      </c>
      <c r="BE805" s="233">
        <f>IF(N805="základní",J805,0)</f>
        <v>0</v>
      </c>
      <c r="BF805" s="233">
        <f>IF(N805="snížená",J805,0)</f>
        <v>0</v>
      </c>
      <c r="BG805" s="233">
        <f>IF(N805="zákl. přenesená",J805,0)</f>
        <v>0</v>
      </c>
      <c r="BH805" s="233">
        <f>IF(N805="sníž. přenesená",J805,0)</f>
        <v>0</v>
      </c>
      <c r="BI805" s="233">
        <f>IF(N805="nulová",J805,0)</f>
        <v>0</v>
      </c>
      <c r="BJ805" s="18" t="s">
        <v>141</v>
      </c>
      <c r="BK805" s="233">
        <f>ROUND(I805*H805,2)</f>
        <v>0</v>
      </c>
      <c r="BL805" s="18" t="s">
        <v>140</v>
      </c>
      <c r="BM805" s="232" t="s">
        <v>1826</v>
      </c>
    </row>
    <row r="806" s="2" customFormat="1" ht="21.75" customHeight="1">
      <c r="A806" s="39"/>
      <c r="B806" s="40"/>
      <c r="C806" s="284" t="s">
        <v>1827</v>
      </c>
      <c r="D806" s="284" t="s">
        <v>1085</v>
      </c>
      <c r="E806" s="285" t="s">
        <v>1828</v>
      </c>
      <c r="F806" s="286" t="s">
        <v>1829</v>
      </c>
      <c r="G806" s="287" t="s">
        <v>157</v>
      </c>
      <c r="H806" s="288">
        <v>1.4870000000000001</v>
      </c>
      <c r="I806" s="289"/>
      <c r="J806" s="290">
        <f>ROUND(I806*H806,2)</f>
        <v>0</v>
      </c>
      <c r="K806" s="291"/>
      <c r="L806" s="292"/>
      <c r="M806" s="293" t="s">
        <v>1</v>
      </c>
      <c r="N806" s="294" t="s">
        <v>42</v>
      </c>
      <c r="O806" s="92"/>
      <c r="P806" s="230">
        <f>O806*H806</f>
        <v>0</v>
      </c>
      <c r="Q806" s="230">
        <v>0.128</v>
      </c>
      <c r="R806" s="230">
        <f>Q806*H806</f>
        <v>0.19033600000000001</v>
      </c>
      <c r="S806" s="230">
        <v>0</v>
      </c>
      <c r="T806" s="231">
        <f>S806*H806</f>
        <v>0</v>
      </c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R806" s="232" t="s">
        <v>216</v>
      </c>
      <c r="AT806" s="232" t="s">
        <v>1085</v>
      </c>
      <c r="AU806" s="232" t="s">
        <v>141</v>
      </c>
      <c r="AY806" s="18" t="s">
        <v>134</v>
      </c>
      <c r="BE806" s="233">
        <f>IF(N806="základní",J806,0)</f>
        <v>0</v>
      </c>
      <c r="BF806" s="233">
        <f>IF(N806="snížená",J806,0)</f>
        <v>0</v>
      </c>
      <c r="BG806" s="233">
        <f>IF(N806="zákl. přenesená",J806,0)</f>
        <v>0</v>
      </c>
      <c r="BH806" s="233">
        <f>IF(N806="sníž. přenesená",J806,0)</f>
        <v>0</v>
      </c>
      <c r="BI806" s="233">
        <f>IF(N806="nulová",J806,0)</f>
        <v>0</v>
      </c>
      <c r="BJ806" s="18" t="s">
        <v>141</v>
      </c>
      <c r="BK806" s="233">
        <f>ROUND(I806*H806,2)</f>
        <v>0</v>
      </c>
      <c r="BL806" s="18" t="s">
        <v>140</v>
      </c>
      <c r="BM806" s="232" t="s">
        <v>1830</v>
      </c>
    </row>
    <row r="807" s="13" customFormat="1">
      <c r="A807" s="13"/>
      <c r="B807" s="234"/>
      <c r="C807" s="235"/>
      <c r="D807" s="236" t="s">
        <v>143</v>
      </c>
      <c r="E807" s="237" t="s">
        <v>1</v>
      </c>
      <c r="F807" s="238" t="s">
        <v>1831</v>
      </c>
      <c r="G807" s="235"/>
      <c r="H807" s="239">
        <v>1.4870000000000001</v>
      </c>
      <c r="I807" s="240"/>
      <c r="J807" s="235"/>
      <c r="K807" s="235"/>
      <c r="L807" s="241"/>
      <c r="M807" s="242"/>
      <c r="N807" s="243"/>
      <c r="O807" s="243"/>
      <c r="P807" s="243"/>
      <c r="Q807" s="243"/>
      <c r="R807" s="243"/>
      <c r="S807" s="243"/>
      <c r="T807" s="244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5" t="s">
        <v>143</v>
      </c>
      <c r="AU807" s="245" t="s">
        <v>141</v>
      </c>
      <c r="AV807" s="13" t="s">
        <v>141</v>
      </c>
      <c r="AW807" s="13" t="s">
        <v>32</v>
      </c>
      <c r="AX807" s="13" t="s">
        <v>84</v>
      </c>
      <c r="AY807" s="245" t="s">
        <v>134</v>
      </c>
    </row>
    <row r="808" s="12" customFormat="1" ht="22.8" customHeight="1">
      <c r="A808" s="12"/>
      <c r="B808" s="204"/>
      <c r="C808" s="205"/>
      <c r="D808" s="206" t="s">
        <v>75</v>
      </c>
      <c r="E808" s="218" t="s">
        <v>1832</v>
      </c>
      <c r="F808" s="218" t="s">
        <v>1833</v>
      </c>
      <c r="G808" s="205"/>
      <c r="H808" s="205"/>
      <c r="I808" s="208"/>
      <c r="J808" s="219">
        <f>BK808</f>
        <v>0</v>
      </c>
      <c r="K808" s="205"/>
      <c r="L808" s="210"/>
      <c r="M808" s="211"/>
      <c r="N808" s="212"/>
      <c r="O808" s="212"/>
      <c r="P808" s="213">
        <f>SUM(P809:P823)</f>
        <v>0</v>
      </c>
      <c r="Q808" s="212"/>
      <c r="R808" s="213">
        <f>SUM(R809:R823)</f>
        <v>27.313619410000001</v>
      </c>
      <c r="S808" s="212"/>
      <c r="T808" s="214">
        <f>SUM(T809:T823)</f>
        <v>0</v>
      </c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R808" s="215" t="s">
        <v>84</v>
      </c>
      <c r="AT808" s="216" t="s">
        <v>75</v>
      </c>
      <c r="AU808" s="216" t="s">
        <v>84</v>
      </c>
      <c r="AY808" s="215" t="s">
        <v>134</v>
      </c>
      <c r="BK808" s="217">
        <f>SUM(BK809:BK823)</f>
        <v>0</v>
      </c>
    </row>
    <row r="809" s="2" customFormat="1" ht="16.5" customHeight="1">
      <c r="A809" s="39"/>
      <c r="B809" s="40"/>
      <c r="C809" s="220" t="s">
        <v>1834</v>
      </c>
      <c r="D809" s="220" t="s">
        <v>136</v>
      </c>
      <c r="E809" s="221" t="s">
        <v>1835</v>
      </c>
      <c r="F809" s="222" t="s">
        <v>1836</v>
      </c>
      <c r="G809" s="223" t="s">
        <v>157</v>
      </c>
      <c r="H809" s="224">
        <v>21.300000000000001</v>
      </c>
      <c r="I809" s="225"/>
      <c r="J809" s="226">
        <f>ROUND(I809*H809,2)</f>
        <v>0</v>
      </c>
      <c r="K809" s="227"/>
      <c r="L809" s="45"/>
      <c r="M809" s="228" t="s">
        <v>1</v>
      </c>
      <c r="N809" s="229" t="s">
        <v>42</v>
      </c>
      <c r="O809" s="92"/>
      <c r="P809" s="230">
        <f>O809*H809</f>
        <v>0</v>
      </c>
      <c r="Q809" s="230">
        <v>0.48402000000000001</v>
      </c>
      <c r="R809" s="230">
        <f>Q809*H809</f>
        <v>10.309626</v>
      </c>
      <c r="S809" s="230">
        <v>0</v>
      </c>
      <c r="T809" s="231">
        <f>S809*H809</f>
        <v>0</v>
      </c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R809" s="232" t="s">
        <v>140</v>
      </c>
      <c r="AT809" s="232" t="s">
        <v>136</v>
      </c>
      <c r="AU809" s="232" t="s">
        <v>141</v>
      </c>
      <c r="AY809" s="18" t="s">
        <v>134</v>
      </c>
      <c r="BE809" s="233">
        <f>IF(N809="základní",J809,0)</f>
        <v>0</v>
      </c>
      <c r="BF809" s="233">
        <f>IF(N809="snížená",J809,0)</f>
        <v>0</v>
      </c>
      <c r="BG809" s="233">
        <f>IF(N809="zákl. přenesená",J809,0)</f>
        <v>0</v>
      </c>
      <c r="BH809" s="233">
        <f>IF(N809="sníž. přenesená",J809,0)</f>
        <v>0</v>
      </c>
      <c r="BI809" s="233">
        <f>IF(N809="nulová",J809,0)</f>
        <v>0</v>
      </c>
      <c r="BJ809" s="18" t="s">
        <v>141</v>
      </c>
      <c r="BK809" s="233">
        <f>ROUND(I809*H809,2)</f>
        <v>0</v>
      </c>
      <c r="BL809" s="18" t="s">
        <v>140</v>
      </c>
      <c r="BM809" s="232" t="s">
        <v>1837</v>
      </c>
    </row>
    <row r="810" s="13" customFormat="1">
      <c r="A810" s="13"/>
      <c r="B810" s="234"/>
      <c r="C810" s="235"/>
      <c r="D810" s="236" t="s">
        <v>143</v>
      </c>
      <c r="E810" s="237" t="s">
        <v>1</v>
      </c>
      <c r="F810" s="238" t="s">
        <v>1838</v>
      </c>
      <c r="G810" s="235"/>
      <c r="H810" s="239">
        <v>21.300000000000001</v>
      </c>
      <c r="I810" s="240"/>
      <c r="J810" s="235"/>
      <c r="K810" s="235"/>
      <c r="L810" s="241"/>
      <c r="M810" s="242"/>
      <c r="N810" s="243"/>
      <c r="O810" s="243"/>
      <c r="P810" s="243"/>
      <c r="Q810" s="243"/>
      <c r="R810" s="243"/>
      <c r="S810" s="243"/>
      <c r="T810" s="244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5" t="s">
        <v>143</v>
      </c>
      <c r="AU810" s="245" t="s">
        <v>141</v>
      </c>
      <c r="AV810" s="13" t="s">
        <v>141</v>
      </c>
      <c r="AW810" s="13" t="s">
        <v>32</v>
      </c>
      <c r="AX810" s="13" t="s">
        <v>84</v>
      </c>
      <c r="AY810" s="245" t="s">
        <v>134</v>
      </c>
    </row>
    <row r="811" s="2" customFormat="1" ht="16.5" customHeight="1">
      <c r="A811" s="39"/>
      <c r="B811" s="40"/>
      <c r="C811" s="220" t="s">
        <v>1839</v>
      </c>
      <c r="D811" s="220" t="s">
        <v>136</v>
      </c>
      <c r="E811" s="221" t="s">
        <v>1840</v>
      </c>
      <c r="F811" s="222" t="s">
        <v>1841</v>
      </c>
      <c r="G811" s="223" t="s">
        <v>139</v>
      </c>
      <c r="H811" s="224">
        <v>6.3899999999999997</v>
      </c>
      <c r="I811" s="225"/>
      <c r="J811" s="226">
        <f>ROUND(I811*H811,2)</f>
        <v>0</v>
      </c>
      <c r="K811" s="227"/>
      <c r="L811" s="45"/>
      <c r="M811" s="228" t="s">
        <v>1</v>
      </c>
      <c r="N811" s="229" t="s">
        <v>42</v>
      </c>
      <c r="O811" s="92"/>
      <c r="P811" s="230">
        <f>O811*H811</f>
        <v>0</v>
      </c>
      <c r="Q811" s="230">
        <v>2.5019800000000001</v>
      </c>
      <c r="R811" s="230">
        <f>Q811*H811</f>
        <v>15.987652199999999</v>
      </c>
      <c r="S811" s="230">
        <v>0</v>
      </c>
      <c r="T811" s="231">
        <f>S811*H811</f>
        <v>0</v>
      </c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R811" s="232" t="s">
        <v>140</v>
      </c>
      <c r="AT811" s="232" t="s">
        <v>136</v>
      </c>
      <c r="AU811" s="232" t="s">
        <v>141</v>
      </c>
      <c r="AY811" s="18" t="s">
        <v>134</v>
      </c>
      <c r="BE811" s="233">
        <f>IF(N811="základní",J811,0)</f>
        <v>0</v>
      </c>
      <c r="BF811" s="233">
        <f>IF(N811="snížená",J811,0)</f>
        <v>0</v>
      </c>
      <c r="BG811" s="233">
        <f>IF(N811="zákl. přenesená",J811,0)</f>
        <v>0</v>
      </c>
      <c r="BH811" s="233">
        <f>IF(N811="sníž. přenesená",J811,0)</f>
        <v>0</v>
      </c>
      <c r="BI811" s="233">
        <f>IF(N811="nulová",J811,0)</f>
        <v>0</v>
      </c>
      <c r="BJ811" s="18" t="s">
        <v>141</v>
      </c>
      <c r="BK811" s="233">
        <f>ROUND(I811*H811,2)</f>
        <v>0</v>
      </c>
      <c r="BL811" s="18" t="s">
        <v>140</v>
      </c>
      <c r="BM811" s="232" t="s">
        <v>1842</v>
      </c>
    </row>
    <row r="812" s="13" customFormat="1">
      <c r="A812" s="13"/>
      <c r="B812" s="234"/>
      <c r="C812" s="235"/>
      <c r="D812" s="236" t="s">
        <v>143</v>
      </c>
      <c r="E812" s="237" t="s">
        <v>1</v>
      </c>
      <c r="F812" s="238" t="s">
        <v>1843</v>
      </c>
      <c r="G812" s="235"/>
      <c r="H812" s="239">
        <v>6.3899999999999997</v>
      </c>
      <c r="I812" s="240"/>
      <c r="J812" s="235"/>
      <c r="K812" s="235"/>
      <c r="L812" s="241"/>
      <c r="M812" s="242"/>
      <c r="N812" s="243"/>
      <c r="O812" s="243"/>
      <c r="P812" s="243"/>
      <c r="Q812" s="243"/>
      <c r="R812" s="243"/>
      <c r="S812" s="243"/>
      <c r="T812" s="244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5" t="s">
        <v>143</v>
      </c>
      <c r="AU812" s="245" t="s">
        <v>141</v>
      </c>
      <c r="AV812" s="13" t="s">
        <v>141</v>
      </c>
      <c r="AW812" s="13" t="s">
        <v>32</v>
      </c>
      <c r="AX812" s="13" t="s">
        <v>84</v>
      </c>
      <c r="AY812" s="245" t="s">
        <v>134</v>
      </c>
    </row>
    <row r="813" s="2" customFormat="1" ht="16.5" customHeight="1">
      <c r="A813" s="39"/>
      <c r="B813" s="40"/>
      <c r="C813" s="220" t="s">
        <v>1844</v>
      </c>
      <c r="D813" s="220" t="s">
        <v>136</v>
      </c>
      <c r="E813" s="221" t="s">
        <v>1845</v>
      </c>
      <c r="F813" s="222" t="s">
        <v>1846</v>
      </c>
      <c r="G813" s="223" t="s">
        <v>157</v>
      </c>
      <c r="H813" s="224">
        <v>50.399999999999999</v>
      </c>
      <c r="I813" s="225"/>
      <c r="J813" s="226">
        <f>ROUND(I813*H813,2)</f>
        <v>0</v>
      </c>
      <c r="K813" s="227"/>
      <c r="L813" s="45"/>
      <c r="M813" s="228" t="s">
        <v>1</v>
      </c>
      <c r="N813" s="229" t="s">
        <v>42</v>
      </c>
      <c r="O813" s="92"/>
      <c r="P813" s="230">
        <f>O813*H813</f>
        <v>0</v>
      </c>
      <c r="Q813" s="230">
        <v>0.011169999999999999</v>
      </c>
      <c r="R813" s="230">
        <f>Q813*H813</f>
        <v>0.56296799999999991</v>
      </c>
      <c r="S813" s="230">
        <v>0</v>
      </c>
      <c r="T813" s="231">
        <f>S813*H813</f>
        <v>0</v>
      </c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R813" s="232" t="s">
        <v>140</v>
      </c>
      <c r="AT813" s="232" t="s">
        <v>136</v>
      </c>
      <c r="AU813" s="232" t="s">
        <v>141</v>
      </c>
      <c r="AY813" s="18" t="s">
        <v>134</v>
      </c>
      <c r="BE813" s="233">
        <f>IF(N813="základní",J813,0)</f>
        <v>0</v>
      </c>
      <c r="BF813" s="233">
        <f>IF(N813="snížená",J813,0)</f>
        <v>0</v>
      </c>
      <c r="BG813" s="233">
        <f>IF(N813="zákl. přenesená",J813,0)</f>
        <v>0</v>
      </c>
      <c r="BH813" s="233">
        <f>IF(N813="sníž. přenesená",J813,0)</f>
        <v>0</v>
      </c>
      <c r="BI813" s="233">
        <f>IF(N813="nulová",J813,0)</f>
        <v>0</v>
      </c>
      <c r="BJ813" s="18" t="s">
        <v>141</v>
      </c>
      <c r="BK813" s="233">
        <f>ROUND(I813*H813,2)</f>
        <v>0</v>
      </c>
      <c r="BL813" s="18" t="s">
        <v>140</v>
      </c>
      <c r="BM813" s="232" t="s">
        <v>1847</v>
      </c>
    </row>
    <row r="814" s="13" customFormat="1">
      <c r="A814" s="13"/>
      <c r="B814" s="234"/>
      <c r="C814" s="235"/>
      <c r="D814" s="236" t="s">
        <v>143</v>
      </c>
      <c r="E814" s="237" t="s">
        <v>1</v>
      </c>
      <c r="F814" s="238" t="s">
        <v>1848</v>
      </c>
      <c r="G814" s="235"/>
      <c r="H814" s="239">
        <v>25.559999999999999</v>
      </c>
      <c r="I814" s="240"/>
      <c r="J814" s="235"/>
      <c r="K814" s="235"/>
      <c r="L814" s="241"/>
      <c r="M814" s="242"/>
      <c r="N814" s="243"/>
      <c r="O814" s="243"/>
      <c r="P814" s="243"/>
      <c r="Q814" s="243"/>
      <c r="R814" s="243"/>
      <c r="S814" s="243"/>
      <c r="T814" s="244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5" t="s">
        <v>143</v>
      </c>
      <c r="AU814" s="245" t="s">
        <v>141</v>
      </c>
      <c r="AV814" s="13" t="s">
        <v>141</v>
      </c>
      <c r="AW814" s="13" t="s">
        <v>32</v>
      </c>
      <c r="AX814" s="13" t="s">
        <v>76</v>
      </c>
      <c r="AY814" s="245" t="s">
        <v>134</v>
      </c>
    </row>
    <row r="815" s="13" customFormat="1">
      <c r="A815" s="13"/>
      <c r="B815" s="234"/>
      <c r="C815" s="235"/>
      <c r="D815" s="236" t="s">
        <v>143</v>
      </c>
      <c r="E815" s="237" t="s">
        <v>1</v>
      </c>
      <c r="F815" s="238" t="s">
        <v>1849</v>
      </c>
      <c r="G815" s="235"/>
      <c r="H815" s="239">
        <v>24.84</v>
      </c>
      <c r="I815" s="240"/>
      <c r="J815" s="235"/>
      <c r="K815" s="235"/>
      <c r="L815" s="241"/>
      <c r="M815" s="242"/>
      <c r="N815" s="243"/>
      <c r="O815" s="243"/>
      <c r="P815" s="243"/>
      <c r="Q815" s="243"/>
      <c r="R815" s="243"/>
      <c r="S815" s="243"/>
      <c r="T815" s="244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5" t="s">
        <v>143</v>
      </c>
      <c r="AU815" s="245" t="s">
        <v>141</v>
      </c>
      <c r="AV815" s="13" t="s">
        <v>141</v>
      </c>
      <c r="AW815" s="13" t="s">
        <v>32</v>
      </c>
      <c r="AX815" s="13" t="s">
        <v>76</v>
      </c>
      <c r="AY815" s="245" t="s">
        <v>134</v>
      </c>
    </row>
    <row r="816" s="15" customFormat="1">
      <c r="A816" s="15"/>
      <c r="B816" s="257"/>
      <c r="C816" s="258"/>
      <c r="D816" s="236" t="s">
        <v>143</v>
      </c>
      <c r="E816" s="259" t="s">
        <v>1</v>
      </c>
      <c r="F816" s="260" t="s">
        <v>152</v>
      </c>
      <c r="G816" s="258"/>
      <c r="H816" s="261">
        <v>50.399999999999999</v>
      </c>
      <c r="I816" s="262"/>
      <c r="J816" s="258"/>
      <c r="K816" s="258"/>
      <c r="L816" s="263"/>
      <c r="M816" s="264"/>
      <c r="N816" s="265"/>
      <c r="O816" s="265"/>
      <c r="P816" s="265"/>
      <c r="Q816" s="265"/>
      <c r="R816" s="265"/>
      <c r="S816" s="265"/>
      <c r="T816" s="266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T816" s="267" t="s">
        <v>143</v>
      </c>
      <c r="AU816" s="267" t="s">
        <v>141</v>
      </c>
      <c r="AV816" s="15" t="s">
        <v>140</v>
      </c>
      <c r="AW816" s="15" t="s">
        <v>32</v>
      </c>
      <c r="AX816" s="15" t="s">
        <v>84</v>
      </c>
      <c r="AY816" s="267" t="s">
        <v>134</v>
      </c>
    </row>
    <row r="817" s="2" customFormat="1" ht="16.5" customHeight="1">
      <c r="A817" s="39"/>
      <c r="B817" s="40"/>
      <c r="C817" s="220" t="s">
        <v>1850</v>
      </c>
      <c r="D817" s="220" t="s">
        <v>136</v>
      </c>
      <c r="E817" s="221" t="s">
        <v>1851</v>
      </c>
      <c r="F817" s="222" t="s">
        <v>1852</v>
      </c>
      <c r="G817" s="223" t="s">
        <v>157</v>
      </c>
      <c r="H817" s="224">
        <v>50.399999999999999</v>
      </c>
      <c r="I817" s="225"/>
      <c r="J817" s="226">
        <f>ROUND(I817*H817,2)</f>
        <v>0</v>
      </c>
      <c r="K817" s="227"/>
      <c r="L817" s="45"/>
      <c r="M817" s="228" t="s">
        <v>1</v>
      </c>
      <c r="N817" s="229" t="s">
        <v>42</v>
      </c>
      <c r="O817" s="92"/>
      <c r="P817" s="230">
        <f>O817*H817</f>
        <v>0</v>
      </c>
      <c r="Q817" s="230">
        <v>0</v>
      </c>
      <c r="R817" s="230">
        <f>Q817*H817</f>
        <v>0</v>
      </c>
      <c r="S817" s="230">
        <v>0</v>
      </c>
      <c r="T817" s="231">
        <f>S817*H817</f>
        <v>0</v>
      </c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R817" s="232" t="s">
        <v>140</v>
      </c>
      <c r="AT817" s="232" t="s">
        <v>136</v>
      </c>
      <c r="AU817" s="232" t="s">
        <v>141</v>
      </c>
      <c r="AY817" s="18" t="s">
        <v>134</v>
      </c>
      <c r="BE817" s="233">
        <f>IF(N817="základní",J817,0)</f>
        <v>0</v>
      </c>
      <c r="BF817" s="233">
        <f>IF(N817="snížená",J817,0)</f>
        <v>0</v>
      </c>
      <c r="BG817" s="233">
        <f>IF(N817="zákl. přenesená",J817,0)</f>
        <v>0</v>
      </c>
      <c r="BH817" s="233">
        <f>IF(N817="sníž. přenesená",J817,0)</f>
        <v>0</v>
      </c>
      <c r="BI817" s="233">
        <f>IF(N817="nulová",J817,0)</f>
        <v>0</v>
      </c>
      <c r="BJ817" s="18" t="s">
        <v>141</v>
      </c>
      <c r="BK817" s="233">
        <f>ROUND(I817*H817,2)</f>
        <v>0</v>
      </c>
      <c r="BL817" s="18" t="s">
        <v>140</v>
      </c>
      <c r="BM817" s="232" t="s">
        <v>1853</v>
      </c>
    </row>
    <row r="818" s="2" customFormat="1" ht="24.15" customHeight="1">
      <c r="A818" s="39"/>
      <c r="B818" s="40"/>
      <c r="C818" s="220" t="s">
        <v>1854</v>
      </c>
      <c r="D818" s="220" t="s">
        <v>136</v>
      </c>
      <c r="E818" s="221" t="s">
        <v>1855</v>
      </c>
      <c r="F818" s="222" t="s">
        <v>1856</v>
      </c>
      <c r="G818" s="223" t="s">
        <v>609</v>
      </c>
      <c r="H818" s="224">
        <v>0.43099999999999999</v>
      </c>
      <c r="I818" s="225"/>
      <c r="J818" s="226">
        <f>ROUND(I818*H818,2)</f>
        <v>0</v>
      </c>
      <c r="K818" s="227"/>
      <c r="L818" s="45"/>
      <c r="M818" s="228" t="s">
        <v>1</v>
      </c>
      <c r="N818" s="229" t="s">
        <v>42</v>
      </c>
      <c r="O818" s="92"/>
      <c r="P818" s="230">
        <f>O818*H818</f>
        <v>0</v>
      </c>
      <c r="Q818" s="230">
        <v>1.0519099999999999</v>
      </c>
      <c r="R818" s="230">
        <f>Q818*H818</f>
        <v>0.45337320999999997</v>
      </c>
      <c r="S818" s="230">
        <v>0</v>
      </c>
      <c r="T818" s="231">
        <f>S818*H818</f>
        <v>0</v>
      </c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R818" s="232" t="s">
        <v>140</v>
      </c>
      <c r="AT818" s="232" t="s">
        <v>136</v>
      </c>
      <c r="AU818" s="232" t="s">
        <v>141</v>
      </c>
      <c r="AY818" s="18" t="s">
        <v>134</v>
      </c>
      <c r="BE818" s="233">
        <f>IF(N818="základní",J818,0)</f>
        <v>0</v>
      </c>
      <c r="BF818" s="233">
        <f>IF(N818="snížená",J818,0)</f>
        <v>0</v>
      </c>
      <c r="BG818" s="233">
        <f>IF(N818="zákl. přenesená",J818,0)</f>
        <v>0</v>
      </c>
      <c r="BH818" s="233">
        <f>IF(N818="sníž. přenesená",J818,0)</f>
        <v>0</v>
      </c>
      <c r="BI818" s="233">
        <f>IF(N818="nulová",J818,0)</f>
        <v>0</v>
      </c>
      <c r="BJ818" s="18" t="s">
        <v>141</v>
      </c>
      <c r="BK818" s="233">
        <f>ROUND(I818*H818,2)</f>
        <v>0</v>
      </c>
      <c r="BL818" s="18" t="s">
        <v>140</v>
      </c>
      <c r="BM818" s="232" t="s">
        <v>1857</v>
      </c>
    </row>
    <row r="819" s="13" customFormat="1">
      <c r="A819" s="13"/>
      <c r="B819" s="234"/>
      <c r="C819" s="235"/>
      <c r="D819" s="236" t="s">
        <v>143</v>
      </c>
      <c r="E819" s="237" t="s">
        <v>1</v>
      </c>
      <c r="F819" s="238" t="s">
        <v>1858</v>
      </c>
      <c r="G819" s="235"/>
      <c r="H819" s="239">
        <v>0.33300000000000002</v>
      </c>
      <c r="I819" s="240"/>
      <c r="J819" s="235"/>
      <c r="K819" s="235"/>
      <c r="L819" s="241"/>
      <c r="M819" s="242"/>
      <c r="N819" s="243"/>
      <c r="O819" s="243"/>
      <c r="P819" s="243"/>
      <c r="Q819" s="243"/>
      <c r="R819" s="243"/>
      <c r="S819" s="243"/>
      <c r="T819" s="244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5" t="s">
        <v>143</v>
      </c>
      <c r="AU819" s="245" t="s">
        <v>141</v>
      </c>
      <c r="AV819" s="13" t="s">
        <v>141</v>
      </c>
      <c r="AW819" s="13" t="s">
        <v>32</v>
      </c>
      <c r="AX819" s="13" t="s">
        <v>76</v>
      </c>
      <c r="AY819" s="245" t="s">
        <v>134</v>
      </c>
    </row>
    <row r="820" s="13" customFormat="1">
      <c r="A820" s="13"/>
      <c r="B820" s="234"/>
      <c r="C820" s="235"/>
      <c r="D820" s="236" t="s">
        <v>143</v>
      </c>
      <c r="E820" s="237" t="s">
        <v>1</v>
      </c>
      <c r="F820" s="238" t="s">
        <v>1859</v>
      </c>
      <c r="G820" s="235"/>
      <c r="H820" s="239">
        <v>0.016</v>
      </c>
      <c r="I820" s="240"/>
      <c r="J820" s="235"/>
      <c r="K820" s="235"/>
      <c r="L820" s="241"/>
      <c r="M820" s="242"/>
      <c r="N820" s="243"/>
      <c r="O820" s="243"/>
      <c r="P820" s="243"/>
      <c r="Q820" s="243"/>
      <c r="R820" s="243"/>
      <c r="S820" s="243"/>
      <c r="T820" s="244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5" t="s">
        <v>143</v>
      </c>
      <c r="AU820" s="245" t="s">
        <v>141</v>
      </c>
      <c r="AV820" s="13" t="s">
        <v>141</v>
      </c>
      <c r="AW820" s="13" t="s">
        <v>32</v>
      </c>
      <c r="AX820" s="13" t="s">
        <v>76</v>
      </c>
      <c r="AY820" s="245" t="s">
        <v>134</v>
      </c>
    </row>
    <row r="821" s="13" customFormat="1">
      <c r="A821" s="13"/>
      <c r="B821" s="234"/>
      <c r="C821" s="235"/>
      <c r="D821" s="236" t="s">
        <v>143</v>
      </c>
      <c r="E821" s="237" t="s">
        <v>1</v>
      </c>
      <c r="F821" s="238" t="s">
        <v>1860</v>
      </c>
      <c r="G821" s="235"/>
      <c r="H821" s="239">
        <v>0.082000000000000003</v>
      </c>
      <c r="I821" s="240"/>
      <c r="J821" s="235"/>
      <c r="K821" s="235"/>
      <c r="L821" s="241"/>
      <c r="M821" s="242"/>
      <c r="N821" s="243"/>
      <c r="O821" s="243"/>
      <c r="P821" s="243"/>
      <c r="Q821" s="243"/>
      <c r="R821" s="243"/>
      <c r="S821" s="243"/>
      <c r="T821" s="244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5" t="s">
        <v>143</v>
      </c>
      <c r="AU821" s="245" t="s">
        <v>141</v>
      </c>
      <c r="AV821" s="13" t="s">
        <v>141</v>
      </c>
      <c r="AW821" s="13" t="s">
        <v>32</v>
      </c>
      <c r="AX821" s="13" t="s">
        <v>76</v>
      </c>
      <c r="AY821" s="245" t="s">
        <v>134</v>
      </c>
    </row>
    <row r="822" s="15" customFormat="1">
      <c r="A822" s="15"/>
      <c r="B822" s="257"/>
      <c r="C822" s="258"/>
      <c r="D822" s="236" t="s">
        <v>143</v>
      </c>
      <c r="E822" s="259" t="s">
        <v>1</v>
      </c>
      <c r="F822" s="260" t="s">
        <v>152</v>
      </c>
      <c r="G822" s="258"/>
      <c r="H822" s="261">
        <v>0.43099999999999999</v>
      </c>
      <c r="I822" s="262"/>
      <c r="J822" s="258"/>
      <c r="K822" s="258"/>
      <c r="L822" s="263"/>
      <c r="M822" s="264"/>
      <c r="N822" s="265"/>
      <c r="O822" s="265"/>
      <c r="P822" s="265"/>
      <c r="Q822" s="265"/>
      <c r="R822" s="265"/>
      <c r="S822" s="265"/>
      <c r="T822" s="266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T822" s="267" t="s">
        <v>143</v>
      </c>
      <c r="AU822" s="267" t="s">
        <v>141</v>
      </c>
      <c r="AV822" s="15" t="s">
        <v>140</v>
      </c>
      <c r="AW822" s="15" t="s">
        <v>32</v>
      </c>
      <c r="AX822" s="15" t="s">
        <v>84</v>
      </c>
      <c r="AY822" s="267" t="s">
        <v>134</v>
      </c>
    </row>
    <row r="823" s="13" customFormat="1">
      <c r="A823" s="13"/>
      <c r="B823" s="234"/>
      <c r="C823" s="235"/>
      <c r="D823" s="236" t="s">
        <v>143</v>
      </c>
      <c r="E823" s="237" t="s">
        <v>1</v>
      </c>
      <c r="F823" s="238" t="s">
        <v>1861</v>
      </c>
      <c r="G823" s="235"/>
      <c r="H823" s="239">
        <v>85.200000000000003</v>
      </c>
      <c r="I823" s="240"/>
      <c r="J823" s="235"/>
      <c r="K823" s="235"/>
      <c r="L823" s="241"/>
      <c r="M823" s="242"/>
      <c r="N823" s="243"/>
      <c r="O823" s="243"/>
      <c r="P823" s="243"/>
      <c r="Q823" s="243"/>
      <c r="R823" s="243"/>
      <c r="S823" s="243"/>
      <c r="T823" s="244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5" t="s">
        <v>143</v>
      </c>
      <c r="AU823" s="245" t="s">
        <v>141</v>
      </c>
      <c r="AV823" s="13" t="s">
        <v>141</v>
      </c>
      <c r="AW823" s="13" t="s">
        <v>32</v>
      </c>
      <c r="AX823" s="13" t="s">
        <v>76</v>
      </c>
      <c r="AY823" s="245" t="s">
        <v>134</v>
      </c>
    </row>
    <row r="824" s="12" customFormat="1" ht="22.8" customHeight="1">
      <c r="A824" s="12"/>
      <c r="B824" s="204"/>
      <c r="C824" s="205"/>
      <c r="D824" s="206" t="s">
        <v>75</v>
      </c>
      <c r="E824" s="218" t="s">
        <v>1862</v>
      </c>
      <c r="F824" s="218" t="s">
        <v>1863</v>
      </c>
      <c r="G824" s="205"/>
      <c r="H824" s="205"/>
      <c r="I824" s="208"/>
      <c r="J824" s="219">
        <f>BK824</f>
        <v>0</v>
      </c>
      <c r="K824" s="205"/>
      <c r="L824" s="210"/>
      <c r="M824" s="211"/>
      <c r="N824" s="212"/>
      <c r="O824" s="212"/>
      <c r="P824" s="213">
        <f>SUM(P825:P863)</f>
        <v>0</v>
      </c>
      <c r="Q824" s="212"/>
      <c r="R824" s="213">
        <f>SUM(R825:R863)</f>
        <v>1.8444245499999998</v>
      </c>
      <c r="S824" s="212"/>
      <c r="T824" s="214">
        <f>SUM(T825:T863)</f>
        <v>0</v>
      </c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R824" s="215" t="s">
        <v>84</v>
      </c>
      <c r="AT824" s="216" t="s">
        <v>75</v>
      </c>
      <c r="AU824" s="216" t="s">
        <v>84</v>
      </c>
      <c r="AY824" s="215" t="s">
        <v>134</v>
      </c>
      <c r="BK824" s="217">
        <f>SUM(BK825:BK863)</f>
        <v>0</v>
      </c>
    </row>
    <row r="825" s="2" customFormat="1" ht="24.15" customHeight="1">
      <c r="A825" s="39"/>
      <c r="B825" s="40"/>
      <c r="C825" s="220" t="s">
        <v>1864</v>
      </c>
      <c r="D825" s="220" t="s">
        <v>136</v>
      </c>
      <c r="E825" s="221" t="s">
        <v>1865</v>
      </c>
      <c r="F825" s="222" t="s">
        <v>1866</v>
      </c>
      <c r="G825" s="223" t="s">
        <v>775</v>
      </c>
      <c r="H825" s="224">
        <v>16</v>
      </c>
      <c r="I825" s="225"/>
      <c r="J825" s="226">
        <f>ROUND(I825*H825,2)</f>
        <v>0</v>
      </c>
      <c r="K825" s="227"/>
      <c r="L825" s="45"/>
      <c r="M825" s="228" t="s">
        <v>1</v>
      </c>
      <c r="N825" s="229" t="s">
        <v>42</v>
      </c>
      <c r="O825" s="92"/>
      <c r="P825" s="230">
        <f>O825*H825</f>
        <v>0</v>
      </c>
      <c r="Q825" s="230">
        <v>4.0000000000000003E-05</v>
      </c>
      <c r="R825" s="230">
        <f>Q825*H825</f>
        <v>0.00064000000000000005</v>
      </c>
      <c r="S825" s="230">
        <v>0</v>
      </c>
      <c r="T825" s="231">
        <f>S825*H825</f>
        <v>0</v>
      </c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R825" s="232" t="s">
        <v>140</v>
      </c>
      <c r="AT825" s="232" t="s">
        <v>136</v>
      </c>
      <c r="AU825" s="232" t="s">
        <v>141</v>
      </c>
      <c r="AY825" s="18" t="s">
        <v>134</v>
      </c>
      <c r="BE825" s="233">
        <f>IF(N825="základní",J825,0)</f>
        <v>0</v>
      </c>
      <c r="BF825" s="233">
        <f>IF(N825="snížená",J825,0)</f>
        <v>0</v>
      </c>
      <c r="BG825" s="233">
        <f>IF(N825="zákl. přenesená",J825,0)</f>
        <v>0</v>
      </c>
      <c r="BH825" s="233">
        <f>IF(N825="sníž. přenesená",J825,0)</f>
        <v>0</v>
      </c>
      <c r="BI825" s="233">
        <f>IF(N825="nulová",J825,0)</f>
        <v>0</v>
      </c>
      <c r="BJ825" s="18" t="s">
        <v>141</v>
      </c>
      <c r="BK825" s="233">
        <f>ROUND(I825*H825,2)</f>
        <v>0</v>
      </c>
      <c r="BL825" s="18" t="s">
        <v>140</v>
      </c>
      <c r="BM825" s="232" t="s">
        <v>1867</v>
      </c>
    </row>
    <row r="826" s="13" customFormat="1">
      <c r="A826" s="13"/>
      <c r="B826" s="234"/>
      <c r="C826" s="235"/>
      <c r="D826" s="236" t="s">
        <v>143</v>
      </c>
      <c r="E826" s="237" t="s">
        <v>1</v>
      </c>
      <c r="F826" s="238" t="s">
        <v>1868</v>
      </c>
      <c r="G826" s="235"/>
      <c r="H826" s="239">
        <v>16</v>
      </c>
      <c r="I826" s="240"/>
      <c r="J826" s="235"/>
      <c r="K826" s="235"/>
      <c r="L826" s="241"/>
      <c r="M826" s="242"/>
      <c r="N826" s="243"/>
      <c r="O826" s="243"/>
      <c r="P826" s="243"/>
      <c r="Q826" s="243"/>
      <c r="R826" s="243"/>
      <c r="S826" s="243"/>
      <c r="T826" s="244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5" t="s">
        <v>143</v>
      </c>
      <c r="AU826" s="245" t="s">
        <v>141</v>
      </c>
      <c r="AV826" s="13" t="s">
        <v>141</v>
      </c>
      <c r="AW826" s="13" t="s">
        <v>32</v>
      </c>
      <c r="AX826" s="13" t="s">
        <v>84</v>
      </c>
      <c r="AY826" s="245" t="s">
        <v>134</v>
      </c>
    </row>
    <row r="827" s="2" customFormat="1" ht="21.75" customHeight="1">
      <c r="A827" s="39"/>
      <c r="B827" s="40"/>
      <c r="C827" s="220" t="s">
        <v>1869</v>
      </c>
      <c r="D827" s="220" t="s">
        <v>136</v>
      </c>
      <c r="E827" s="221" t="s">
        <v>1870</v>
      </c>
      <c r="F827" s="222" t="s">
        <v>1871</v>
      </c>
      <c r="G827" s="223" t="s">
        <v>775</v>
      </c>
      <c r="H827" s="224">
        <v>16</v>
      </c>
      <c r="I827" s="225"/>
      <c r="J827" s="226">
        <f>ROUND(I827*H827,2)</f>
        <v>0</v>
      </c>
      <c r="K827" s="227"/>
      <c r="L827" s="45"/>
      <c r="M827" s="228" t="s">
        <v>1</v>
      </c>
      <c r="N827" s="229" t="s">
        <v>42</v>
      </c>
      <c r="O827" s="92"/>
      <c r="P827" s="230">
        <f>O827*H827</f>
        <v>0</v>
      </c>
      <c r="Q827" s="230">
        <v>0.00027999999999999998</v>
      </c>
      <c r="R827" s="230">
        <f>Q827*H827</f>
        <v>0.0044799999999999996</v>
      </c>
      <c r="S827" s="230">
        <v>0</v>
      </c>
      <c r="T827" s="231">
        <f>S827*H827</f>
        <v>0</v>
      </c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R827" s="232" t="s">
        <v>140</v>
      </c>
      <c r="AT827" s="232" t="s">
        <v>136</v>
      </c>
      <c r="AU827" s="232" t="s">
        <v>141</v>
      </c>
      <c r="AY827" s="18" t="s">
        <v>134</v>
      </c>
      <c r="BE827" s="233">
        <f>IF(N827="základní",J827,0)</f>
        <v>0</v>
      </c>
      <c r="BF827" s="233">
        <f>IF(N827="snížená",J827,0)</f>
        <v>0</v>
      </c>
      <c r="BG827" s="233">
        <f>IF(N827="zákl. přenesená",J827,0)</f>
        <v>0</v>
      </c>
      <c r="BH827" s="233">
        <f>IF(N827="sníž. přenesená",J827,0)</f>
        <v>0</v>
      </c>
      <c r="BI827" s="233">
        <f>IF(N827="nulová",J827,0)</f>
        <v>0</v>
      </c>
      <c r="BJ827" s="18" t="s">
        <v>141</v>
      </c>
      <c r="BK827" s="233">
        <f>ROUND(I827*H827,2)</f>
        <v>0</v>
      </c>
      <c r="BL827" s="18" t="s">
        <v>140</v>
      </c>
      <c r="BM827" s="232" t="s">
        <v>1872</v>
      </c>
    </row>
    <row r="828" s="2" customFormat="1" ht="24.15" customHeight="1">
      <c r="A828" s="39"/>
      <c r="B828" s="40"/>
      <c r="C828" s="220" t="s">
        <v>1873</v>
      </c>
      <c r="D828" s="220" t="s">
        <v>136</v>
      </c>
      <c r="E828" s="221" t="s">
        <v>1874</v>
      </c>
      <c r="F828" s="222" t="s">
        <v>1875</v>
      </c>
      <c r="G828" s="223" t="s">
        <v>775</v>
      </c>
      <c r="H828" s="224">
        <v>8</v>
      </c>
      <c r="I828" s="225"/>
      <c r="J828" s="226">
        <f>ROUND(I828*H828,2)</f>
        <v>0</v>
      </c>
      <c r="K828" s="227"/>
      <c r="L828" s="45"/>
      <c r="M828" s="228" t="s">
        <v>1</v>
      </c>
      <c r="N828" s="229" t="s">
        <v>42</v>
      </c>
      <c r="O828" s="92"/>
      <c r="P828" s="230">
        <f>O828*H828</f>
        <v>0</v>
      </c>
      <c r="Q828" s="230">
        <v>4.0000000000000003E-05</v>
      </c>
      <c r="R828" s="230">
        <f>Q828*H828</f>
        <v>0.00032000000000000003</v>
      </c>
      <c r="S828" s="230">
        <v>0</v>
      </c>
      <c r="T828" s="231">
        <f>S828*H828</f>
        <v>0</v>
      </c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R828" s="232" t="s">
        <v>140</v>
      </c>
      <c r="AT828" s="232" t="s">
        <v>136</v>
      </c>
      <c r="AU828" s="232" t="s">
        <v>141</v>
      </c>
      <c r="AY828" s="18" t="s">
        <v>134</v>
      </c>
      <c r="BE828" s="233">
        <f>IF(N828="základní",J828,0)</f>
        <v>0</v>
      </c>
      <c r="BF828" s="233">
        <f>IF(N828="snížená",J828,0)</f>
        <v>0</v>
      </c>
      <c r="BG828" s="233">
        <f>IF(N828="zákl. přenesená",J828,0)</f>
        <v>0</v>
      </c>
      <c r="BH828" s="233">
        <f>IF(N828="sníž. přenesená",J828,0)</f>
        <v>0</v>
      </c>
      <c r="BI828" s="233">
        <f>IF(N828="nulová",J828,0)</f>
        <v>0</v>
      </c>
      <c r="BJ828" s="18" t="s">
        <v>141</v>
      </c>
      <c r="BK828" s="233">
        <f>ROUND(I828*H828,2)</f>
        <v>0</v>
      </c>
      <c r="BL828" s="18" t="s">
        <v>140</v>
      </c>
      <c r="BM828" s="232" t="s">
        <v>1876</v>
      </c>
    </row>
    <row r="829" s="13" customFormat="1">
      <c r="A829" s="13"/>
      <c r="B829" s="234"/>
      <c r="C829" s="235"/>
      <c r="D829" s="236" t="s">
        <v>143</v>
      </c>
      <c r="E829" s="237" t="s">
        <v>1</v>
      </c>
      <c r="F829" s="238" t="s">
        <v>1877</v>
      </c>
      <c r="G829" s="235"/>
      <c r="H829" s="239">
        <v>8</v>
      </c>
      <c r="I829" s="240"/>
      <c r="J829" s="235"/>
      <c r="K829" s="235"/>
      <c r="L829" s="241"/>
      <c r="M829" s="242"/>
      <c r="N829" s="243"/>
      <c r="O829" s="243"/>
      <c r="P829" s="243"/>
      <c r="Q829" s="243"/>
      <c r="R829" s="243"/>
      <c r="S829" s="243"/>
      <c r="T829" s="244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5" t="s">
        <v>143</v>
      </c>
      <c r="AU829" s="245" t="s">
        <v>141</v>
      </c>
      <c r="AV829" s="13" t="s">
        <v>141</v>
      </c>
      <c r="AW829" s="13" t="s">
        <v>32</v>
      </c>
      <c r="AX829" s="13" t="s">
        <v>84</v>
      </c>
      <c r="AY829" s="245" t="s">
        <v>134</v>
      </c>
    </row>
    <row r="830" s="2" customFormat="1" ht="21.75" customHeight="1">
      <c r="A830" s="39"/>
      <c r="B830" s="40"/>
      <c r="C830" s="220" t="s">
        <v>1878</v>
      </c>
      <c r="D830" s="220" t="s">
        <v>136</v>
      </c>
      <c r="E830" s="221" t="s">
        <v>1879</v>
      </c>
      <c r="F830" s="222" t="s">
        <v>1880</v>
      </c>
      <c r="G830" s="223" t="s">
        <v>775</v>
      </c>
      <c r="H830" s="224">
        <v>8</v>
      </c>
      <c r="I830" s="225"/>
      <c r="J830" s="226">
        <f>ROUND(I830*H830,2)</f>
        <v>0</v>
      </c>
      <c r="K830" s="227"/>
      <c r="L830" s="45"/>
      <c r="M830" s="228" t="s">
        <v>1</v>
      </c>
      <c r="N830" s="229" t="s">
        <v>42</v>
      </c>
      <c r="O830" s="92"/>
      <c r="P830" s="230">
        <f>O830*H830</f>
        <v>0</v>
      </c>
      <c r="Q830" s="230">
        <v>0.00012999999999999999</v>
      </c>
      <c r="R830" s="230">
        <f>Q830*H830</f>
        <v>0.0010399999999999999</v>
      </c>
      <c r="S830" s="230">
        <v>0</v>
      </c>
      <c r="T830" s="231">
        <f>S830*H830</f>
        <v>0</v>
      </c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R830" s="232" t="s">
        <v>140</v>
      </c>
      <c r="AT830" s="232" t="s">
        <v>136</v>
      </c>
      <c r="AU830" s="232" t="s">
        <v>141</v>
      </c>
      <c r="AY830" s="18" t="s">
        <v>134</v>
      </c>
      <c r="BE830" s="233">
        <f>IF(N830="základní",J830,0)</f>
        <v>0</v>
      </c>
      <c r="BF830" s="233">
        <f>IF(N830="snížená",J830,0)</f>
        <v>0</v>
      </c>
      <c r="BG830" s="233">
        <f>IF(N830="zákl. přenesená",J830,0)</f>
        <v>0</v>
      </c>
      <c r="BH830" s="233">
        <f>IF(N830="sníž. přenesená",J830,0)</f>
        <v>0</v>
      </c>
      <c r="BI830" s="233">
        <f>IF(N830="nulová",J830,0)</f>
        <v>0</v>
      </c>
      <c r="BJ830" s="18" t="s">
        <v>141</v>
      </c>
      <c r="BK830" s="233">
        <f>ROUND(I830*H830,2)</f>
        <v>0</v>
      </c>
      <c r="BL830" s="18" t="s">
        <v>140</v>
      </c>
      <c r="BM830" s="232" t="s">
        <v>1881</v>
      </c>
    </row>
    <row r="831" s="2" customFormat="1" ht="24.15" customHeight="1">
      <c r="A831" s="39"/>
      <c r="B831" s="40"/>
      <c r="C831" s="220" t="s">
        <v>1882</v>
      </c>
      <c r="D831" s="220" t="s">
        <v>136</v>
      </c>
      <c r="E831" s="221" t="s">
        <v>1824</v>
      </c>
      <c r="F831" s="222" t="s">
        <v>1825</v>
      </c>
      <c r="G831" s="223" t="s">
        <v>1791</v>
      </c>
      <c r="H831" s="224">
        <v>99.215000000000003</v>
      </c>
      <c r="I831" s="225"/>
      <c r="J831" s="226">
        <f>ROUND(I831*H831,2)</f>
        <v>0</v>
      </c>
      <c r="K831" s="227"/>
      <c r="L831" s="45"/>
      <c r="M831" s="228" t="s">
        <v>1</v>
      </c>
      <c r="N831" s="229" t="s">
        <v>42</v>
      </c>
      <c r="O831" s="92"/>
      <c r="P831" s="230">
        <f>O831*H831</f>
        <v>0</v>
      </c>
      <c r="Q831" s="230">
        <v>6.0000000000000002E-05</v>
      </c>
      <c r="R831" s="230">
        <f>Q831*H831</f>
        <v>0.0059529000000000006</v>
      </c>
      <c r="S831" s="230">
        <v>0</v>
      </c>
      <c r="T831" s="231">
        <f>S831*H831</f>
        <v>0</v>
      </c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R831" s="232" t="s">
        <v>140</v>
      </c>
      <c r="AT831" s="232" t="s">
        <v>136</v>
      </c>
      <c r="AU831" s="232" t="s">
        <v>141</v>
      </c>
      <c r="AY831" s="18" t="s">
        <v>134</v>
      </c>
      <c r="BE831" s="233">
        <f>IF(N831="základní",J831,0)</f>
        <v>0</v>
      </c>
      <c r="BF831" s="233">
        <f>IF(N831="snížená",J831,0)</f>
        <v>0</v>
      </c>
      <c r="BG831" s="233">
        <f>IF(N831="zákl. přenesená",J831,0)</f>
        <v>0</v>
      </c>
      <c r="BH831" s="233">
        <f>IF(N831="sníž. přenesená",J831,0)</f>
        <v>0</v>
      </c>
      <c r="BI831" s="233">
        <f>IF(N831="nulová",J831,0)</f>
        <v>0</v>
      </c>
      <c r="BJ831" s="18" t="s">
        <v>141</v>
      </c>
      <c r="BK831" s="233">
        <f>ROUND(I831*H831,2)</f>
        <v>0</v>
      </c>
      <c r="BL831" s="18" t="s">
        <v>140</v>
      </c>
      <c r="BM831" s="232" t="s">
        <v>1883</v>
      </c>
    </row>
    <row r="832" s="13" customFormat="1">
      <c r="A832" s="13"/>
      <c r="B832" s="234"/>
      <c r="C832" s="235"/>
      <c r="D832" s="236" t="s">
        <v>143</v>
      </c>
      <c r="E832" s="237" t="s">
        <v>1</v>
      </c>
      <c r="F832" s="238" t="s">
        <v>1884</v>
      </c>
      <c r="G832" s="235"/>
      <c r="H832" s="239">
        <v>99.215000000000003</v>
      </c>
      <c r="I832" s="240"/>
      <c r="J832" s="235"/>
      <c r="K832" s="235"/>
      <c r="L832" s="241"/>
      <c r="M832" s="242"/>
      <c r="N832" s="243"/>
      <c r="O832" s="243"/>
      <c r="P832" s="243"/>
      <c r="Q832" s="243"/>
      <c r="R832" s="243"/>
      <c r="S832" s="243"/>
      <c r="T832" s="244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5" t="s">
        <v>143</v>
      </c>
      <c r="AU832" s="245" t="s">
        <v>141</v>
      </c>
      <c r="AV832" s="13" t="s">
        <v>141</v>
      </c>
      <c r="AW832" s="13" t="s">
        <v>32</v>
      </c>
      <c r="AX832" s="13" t="s">
        <v>84</v>
      </c>
      <c r="AY832" s="245" t="s">
        <v>134</v>
      </c>
    </row>
    <row r="833" s="2" customFormat="1" ht="16.5" customHeight="1">
      <c r="A833" s="39"/>
      <c r="B833" s="40"/>
      <c r="C833" s="284" t="s">
        <v>1885</v>
      </c>
      <c r="D833" s="284" t="s">
        <v>1085</v>
      </c>
      <c r="E833" s="285" t="s">
        <v>1886</v>
      </c>
      <c r="F833" s="286" t="s">
        <v>1887</v>
      </c>
      <c r="G833" s="287" t="s">
        <v>609</v>
      </c>
      <c r="H833" s="288">
        <v>0.109</v>
      </c>
      <c r="I833" s="289"/>
      <c r="J833" s="290">
        <f>ROUND(I833*H833,2)</f>
        <v>0</v>
      </c>
      <c r="K833" s="291"/>
      <c r="L833" s="292"/>
      <c r="M833" s="293" t="s">
        <v>1</v>
      </c>
      <c r="N833" s="294" t="s">
        <v>42</v>
      </c>
      <c r="O833" s="92"/>
      <c r="P833" s="230">
        <f>O833*H833</f>
        <v>0</v>
      </c>
      <c r="Q833" s="230">
        <v>1</v>
      </c>
      <c r="R833" s="230">
        <f>Q833*H833</f>
        <v>0.109</v>
      </c>
      <c r="S833" s="230">
        <v>0</v>
      </c>
      <c r="T833" s="231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32" t="s">
        <v>216</v>
      </c>
      <c r="AT833" s="232" t="s">
        <v>1085</v>
      </c>
      <c r="AU833" s="232" t="s">
        <v>141</v>
      </c>
      <c r="AY833" s="18" t="s">
        <v>134</v>
      </c>
      <c r="BE833" s="233">
        <f>IF(N833="základní",J833,0)</f>
        <v>0</v>
      </c>
      <c r="BF833" s="233">
        <f>IF(N833="snížená",J833,0)</f>
        <v>0</v>
      </c>
      <c r="BG833" s="233">
        <f>IF(N833="zákl. přenesená",J833,0)</f>
        <v>0</v>
      </c>
      <c r="BH833" s="233">
        <f>IF(N833="sníž. přenesená",J833,0)</f>
        <v>0</v>
      </c>
      <c r="BI833" s="233">
        <f>IF(N833="nulová",J833,0)</f>
        <v>0</v>
      </c>
      <c r="BJ833" s="18" t="s">
        <v>141</v>
      </c>
      <c r="BK833" s="233">
        <f>ROUND(I833*H833,2)</f>
        <v>0</v>
      </c>
      <c r="BL833" s="18" t="s">
        <v>140</v>
      </c>
      <c r="BM833" s="232" t="s">
        <v>1888</v>
      </c>
    </row>
    <row r="834" s="13" customFormat="1">
      <c r="A834" s="13"/>
      <c r="B834" s="234"/>
      <c r="C834" s="235"/>
      <c r="D834" s="236" t="s">
        <v>143</v>
      </c>
      <c r="E834" s="237" t="s">
        <v>1</v>
      </c>
      <c r="F834" s="238" t="s">
        <v>1889</v>
      </c>
      <c r="G834" s="235"/>
      <c r="H834" s="239">
        <v>0.109</v>
      </c>
      <c r="I834" s="240"/>
      <c r="J834" s="235"/>
      <c r="K834" s="235"/>
      <c r="L834" s="241"/>
      <c r="M834" s="242"/>
      <c r="N834" s="243"/>
      <c r="O834" s="243"/>
      <c r="P834" s="243"/>
      <c r="Q834" s="243"/>
      <c r="R834" s="243"/>
      <c r="S834" s="243"/>
      <c r="T834" s="244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5" t="s">
        <v>143</v>
      </c>
      <c r="AU834" s="245" t="s">
        <v>141</v>
      </c>
      <c r="AV834" s="13" t="s">
        <v>141</v>
      </c>
      <c r="AW834" s="13" t="s">
        <v>32</v>
      </c>
      <c r="AX834" s="13" t="s">
        <v>84</v>
      </c>
      <c r="AY834" s="245" t="s">
        <v>134</v>
      </c>
    </row>
    <row r="835" s="2" customFormat="1" ht="24.15" customHeight="1">
      <c r="A835" s="39"/>
      <c r="B835" s="40"/>
      <c r="C835" s="220" t="s">
        <v>1890</v>
      </c>
      <c r="D835" s="220" t="s">
        <v>136</v>
      </c>
      <c r="E835" s="221" t="s">
        <v>1789</v>
      </c>
      <c r="F835" s="222" t="s">
        <v>1790</v>
      </c>
      <c r="G835" s="223" t="s">
        <v>1791</v>
      </c>
      <c r="H835" s="224">
        <v>211.02099999999999</v>
      </c>
      <c r="I835" s="225"/>
      <c r="J835" s="226">
        <f>ROUND(I835*H835,2)</f>
        <v>0</v>
      </c>
      <c r="K835" s="227"/>
      <c r="L835" s="45"/>
      <c r="M835" s="228" t="s">
        <v>1</v>
      </c>
      <c r="N835" s="229" t="s">
        <v>42</v>
      </c>
      <c r="O835" s="92"/>
      <c r="P835" s="230">
        <f>O835*H835</f>
        <v>0</v>
      </c>
      <c r="Q835" s="230">
        <v>5.0000000000000002E-05</v>
      </c>
      <c r="R835" s="230">
        <f>Q835*H835</f>
        <v>0.010551049999999999</v>
      </c>
      <c r="S835" s="230">
        <v>0</v>
      </c>
      <c r="T835" s="231">
        <f>S835*H835</f>
        <v>0</v>
      </c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R835" s="232" t="s">
        <v>304</v>
      </c>
      <c r="AT835" s="232" t="s">
        <v>136</v>
      </c>
      <c r="AU835" s="232" t="s">
        <v>141</v>
      </c>
      <c r="AY835" s="18" t="s">
        <v>134</v>
      </c>
      <c r="BE835" s="233">
        <f>IF(N835="základní",J835,0)</f>
        <v>0</v>
      </c>
      <c r="BF835" s="233">
        <f>IF(N835="snížená",J835,0)</f>
        <v>0</v>
      </c>
      <c r="BG835" s="233">
        <f>IF(N835="zákl. přenesená",J835,0)</f>
        <v>0</v>
      </c>
      <c r="BH835" s="233">
        <f>IF(N835="sníž. přenesená",J835,0)</f>
        <v>0</v>
      </c>
      <c r="BI835" s="233">
        <f>IF(N835="nulová",J835,0)</f>
        <v>0</v>
      </c>
      <c r="BJ835" s="18" t="s">
        <v>141</v>
      </c>
      <c r="BK835" s="233">
        <f>ROUND(I835*H835,2)</f>
        <v>0</v>
      </c>
      <c r="BL835" s="18" t="s">
        <v>304</v>
      </c>
      <c r="BM835" s="232" t="s">
        <v>1891</v>
      </c>
    </row>
    <row r="836" s="13" customFormat="1">
      <c r="A836" s="13"/>
      <c r="B836" s="234"/>
      <c r="C836" s="235"/>
      <c r="D836" s="236" t="s">
        <v>143</v>
      </c>
      <c r="E836" s="237" t="s">
        <v>1</v>
      </c>
      <c r="F836" s="238" t="s">
        <v>1892</v>
      </c>
      <c r="G836" s="235"/>
      <c r="H836" s="239">
        <v>109.84999999999999</v>
      </c>
      <c r="I836" s="240"/>
      <c r="J836" s="235"/>
      <c r="K836" s="235"/>
      <c r="L836" s="241"/>
      <c r="M836" s="242"/>
      <c r="N836" s="243"/>
      <c r="O836" s="243"/>
      <c r="P836" s="243"/>
      <c r="Q836" s="243"/>
      <c r="R836" s="243"/>
      <c r="S836" s="243"/>
      <c r="T836" s="244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5" t="s">
        <v>143</v>
      </c>
      <c r="AU836" s="245" t="s">
        <v>141</v>
      </c>
      <c r="AV836" s="13" t="s">
        <v>141</v>
      </c>
      <c r="AW836" s="13" t="s">
        <v>32</v>
      </c>
      <c r="AX836" s="13" t="s">
        <v>76</v>
      </c>
      <c r="AY836" s="245" t="s">
        <v>134</v>
      </c>
    </row>
    <row r="837" s="13" customFormat="1">
      <c r="A837" s="13"/>
      <c r="B837" s="234"/>
      <c r="C837" s="235"/>
      <c r="D837" s="236" t="s">
        <v>143</v>
      </c>
      <c r="E837" s="237" t="s">
        <v>1</v>
      </c>
      <c r="F837" s="238" t="s">
        <v>1893</v>
      </c>
      <c r="G837" s="235"/>
      <c r="H837" s="239">
        <v>101.17100000000001</v>
      </c>
      <c r="I837" s="240"/>
      <c r="J837" s="235"/>
      <c r="K837" s="235"/>
      <c r="L837" s="241"/>
      <c r="M837" s="242"/>
      <c r="N837" s="243"/>
      <c r="O837" s="243"/>
      <c r="P837" s="243"/>
      <c r="Q837" s="243"/>
      <c r="R837" s="243"/>
      <c r="S837" s="243"/>
      <c r="T837" s="244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5" t="s">
        <v>143</v>
      </c>
      <c r="AU837" s="245" t="s">
        <v>141</v>
      </c>
      <c r="AV837" s="13" t="s">
        <v>141</v>
      </c>
      <c r="AW837" s="13" t="s">
        <v>32</v>
      </c>
      <c r="AX837" s="13" t="s">
        <v>76</v>
      </c>
      <c r="AY837" s="245" t="s">
        <v>134</v>
      </c>
    </row>
    <row r="838" s="15" customFormat="1">
      <c r="A838" s="15"/>
      <c r="B838" s="257"/>
      <c r="C838" s="258"/>
      <c r="D838" s="236" t="s">
        <v>143</v>
      </c>
      <c r="E838" s="259" t="s">
        <v>1</v>
      </c>
      <c r="F838" s="260" t="s">
        <v>152</v>
      </c>
      <c r="G838" s="258"/>
      <c r="H838" s="261">
        <v>211.02099999999999</v>
      </c>
      <c r="I838" s="262"/>
      <c r="J838" s="258"/>
      <c r="K838" s="258"/>
      <c r="L838" s="263"/>
      <c r="M838" s="264"/>
      <c r="N838" s="265"/>
      <c r="O838" s="265"/>
      <c r="P838" s="265"/>
      <c r="Q838" s="265"/>
      <c r="R838" s="265"/>
      <c r="S838" s="265"/>
      <c r="T838" s="266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T838" s="267" t="s">
        <v>143</v>
      </c>
      <c r="AU838" s="267" t="s">
        <v>141</v>
      </c>
      <c r="AV838" s="15" t="s">
        <v>140</v>
      </c>
      <c r="AW838" s="15" t="s">
        <v>32</v>
      </c>
      <c r="AX838" s="15" t="s">
        <v>84</v>
      </c>
      <c r="AY838" s="267" t="s">
        <v>134</v>
      </c>
    </row>
    <row r="839" s="2" customFormat="1" ht="21.75" customHeight="1">
      <c r="A839" s="39"/>
      <c r="B839" s="40"/>
      <c r="C839" s="284" t="s">
        <v>1894</v>
      </c>
      <c r="D839" s="284" t="s">
        <v>1085</v>
      </c>
      <c r="E839" s="285" t="s">
        <v>1895</v>
      </c>
      <c r="F839" s="286" t="s">
        <v>1896</v>
      </c>
      <c r="G839" s="287" t="s">
        <v>609</v>
      </c>
      <c r="H839" s="288">
        <v>0.111</v>
      </c>
      <c r="I839" s="289"/>
      <c r="J839" s="290">
        <f>ROUND(I839*H839,2)</f>
        <v>0</v>
      </c>
      <c r="K839" s="291"/>
      <c r="L839" s="292"/>
      <c r="M839" s="293" t="s">
        <v>1</v>
      </c>
      <c r="N839" s="294" t="s">
        <v>42</v>
      </c>
      <c r="O839" s="92"/>
      <c r="P839" s="230">
        <f>O839*H839</f>
        <v>0</v>
      </c>
      <c r="Q839" s="230">
        <v>1</v>
      </c>
      <c r="R839" s="230">
        <f>Q839*H839</f>
        <v>0.111</v>
      </c>
      <c r="S839" s="230">
        <v>0</v>
      </c>
      <c r="T839" s="231">
        <f>S839*H839</f>
        <v>0</v>
      </c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R839" s="232" t="s">
        <v>216</v>
      </c>
      <c r="AT839" s="232" t="s">
        <v>1085</v>
      </c>
      <c r="AU839" s="232" t="s">
        <v>141</v>
      </c>
      <c r="AY839" s="18" t="s">
        <v>134</v>
      </c>
      <c r="BE839" s="233">
        <f>IF(N839="základní",J839,0)</f>
        <v>0</v>
      </c>
      <c r="BF839" s="233">
        <f>IF(N839="snížená",J839,0)</f>
        <v>0</v>
      </c>
      <c r="BG839" s="233">
        <f>IF(N839="zákl. přenesená",J839,0)</f>
        <v>0</v>
      </c>
      <c r="BH839" s="233">
        <f>IF(N839="sníž. přenesená",J839,0)</f>
        <v>0</v>
      </c>
      <c r="BI839" s="233">
        <f>IF(N839="nulová",J839,0)</f>
        <v>0</v>
      </c>
      <c r="BJ839" s="18" t="s">
        <v>141</v>
      </c>
      <c r="BK839" s="233">
        <f>ROUND(I839*H839,2)</f>
        <v>0</v>
      </c>
      <c r="BL839" s="18" t="s">
        <v>140</v>
      </c>
      <c r="BM839" s="232" t="s">
        <v>1897</v>
      </c>
    </row>
    <row r="840" s="13" customFormat="1">
      <c r="A840" s="13"/>
      <c r="B840" s="234"/>
      <c r="C840" s="235"/>
      <c r="D840" s="236" t="s">
        <v>143</v>
      </c>
      <c r="E840" s="237" t="s">
        <v>1</v>
      </c>
      <c r="F840" s="238" t="s">
        <v>1898</v>
      </c>
      <c r="G840" s="235"/>
      <c r="H840" s="239">
        <v>0.111</v>
      </c>
      <c r="I840" s="240"/>
      <c r="J840" s="235"/>
      <c r="K840" s="235"/>
      <c r="L840" s="241"/>
      <c r="M840" s="242"/>
      <c r="N840" s="243"/>
      <c r="O840" s="243"/>
      <c r="P840" s="243"/>
      <c r="Q840" s="243"/>
      <c r="R840" s="243"/>
      <c r="S840" s="243"/>
      <c r="T840" s="244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5" t="s">
        <v>143</v>
      </c>
      <c r="AU840" s="245" t="s">
        <v>141</v>
      </c>
      <c r="AV840" s="13" t="s">
        <v>141</v>
      </c>
      <c r="AW840" s="13" t="s">
        <v>32</v>
      </c>
      <c r="AX840" s="13" t="s">
        <v>76</v>
      </c>
      <c r="AY840" s="245" t="s">
        <v>134</v>
      </c>
    </row>
    <row r="841" s="15" customFormat="1">
      <c r="A841" s="15"/>
      <c r="B841" s="257"/>
      <c r="C841" s="258"/>
      <c r="D841" s="236" t="s">
        <v>143</v>
      </c>
      <c r="E841" s="259" t="s">
        <v>1</v>
      </c>
      <c r="F841" s="260" t="s">
        <v>152</v>
      </c>
      <c r="G841" s="258"/>
      <c r="H841" s="261">
        <v>0.111</v>
      </c>
      <c r="I841" s="262"/>
      <c r="J841" s="258"/>
      <c r="K841" s="258"/>
      <c r="L841" s="263"/>
      <c r="M841" s="264"/>
      <c r="N841" s="265"/>
      <c r="O841" s="265"/>
      <c r="P841" s="265"/>
      <c r="Q841" s="265"/>
      <c r="R841" s="265"/>
      <c r="S841" s="265"/>
      <c r="T841" s="266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67" t="s">
        <v>143</v>
      </c>
      <c r="AU841" s="267" t="s">
        <v>141</v>
      </c>
      <c r="AV841" s="15" t="s">
        <v>140</v>
      </c>
      <c r="AW841" s="15" t="s">
        <v>32</v>
      </c>
      <c r="AX841" s="15" t="s">
        <v>84</v>
      </c>
      <c r="AY841" s="267" t="s">
        <v>134</v>
      </c>
    </row>
    <row r="842" s="2" customFormat="1" ht="21.75" customHeight="1">
      <c r="A842" s="39"/>
      <c r="B842" s="40"/>
      <c r="C842" s="284" t="s">
        <v>1899</v>
      </c>
      <c r="D842" s="284" t="s">
        <v>1085</v>
      </c>
      <c r="E842" s="285" t="s">
        <v>1900</v>
      </c>
      <c r="F842" s="286" t="s">
        <v>1901</v>
      </c>
      <c r="G842" s="287" t="s">
        <v>609</v>
      </c>
      <c r="H842" s="288">
        <v>0.121</v>
      </c>
      <c r="I842" s="289"/>
      <c r="J842" s="290">
        <f>ROUND(I842*H842,2)</f>
        <v>0</v>
      </c>
      <c r="K842" s="291"/>
      <c r="L842" s="292"/>
      <c r="M842" s="293" t="s">
        <v>1</v>
      </c>
      <c r="N842" s="294" t="s">
        <v>42</v>
      </c>
      <c r="O842" s="92"/>
      <c r="P842" s="230">
        <f>O842*H842</f>
        <v>0</v>
      </c>
      <c r="Q842" s="230">
        <v>1</v>
      </c>
      <c r="R842" s="230">
        <f>Q842*H842</f>
        <v>0.121</v>
      </c>
      <c r="S842" s="230">
        <v>0</v>
      </c>
      <c r="T842" s="231">
        <f>S842*H842</f>
        <v>0</v>
      </c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R842" s="232" t="s">
        <v>216</v>
      </c>
      <c r="AT842" s="232" t="s">
        <v>1085</v>
      </c>
      <c r="AU842" s="232" t="s">
        <v>141</v>
      </c>
      <c r="AY842" s="18" t="s">
        <v>134</v>
      </c>
      <c r="BE842" s="233">
        <f>IF(N842="základní",J842,0)</f>
        <v>0</v>
      </c>
      <c r="BF842" s="233">
        <f>IF(N842="snížená",J842,0)</f>
        <v>0</v>
      </c>
      <c r="BG842" s="233">
        <f>IF(N842="zákl. přenesená",J842,0)</f>
        <v>0</v>
      </c>
      <c r="BH842" s="233">
        <f>IF(N842="sníž. přenesená",J842,0)</f>
        <v>0</v>
      </c>
      <c r="BI842" s="233">
        <f>IF(N842="nulová",J842,0)</f>
        <v>0</v>
      </c>
      <c r="BJ842" s="18" t="s">
        <v>141</v>
      </c>
      <c r="BK842" s="233">
        <f>ROUND(I842*H842,2)</f>
        <v>0</v>
      </c>
      <c r="BL842" s="18" t="s">
        <v>140</v>
      </c>
      <c r="BM842" s="232" t="s">
        <v>1902</v>
      </c>
    </row>
    <row r="843" s="13" customFormat="1">
      <c r="A843" s="13"/>
      <c r="B843" s="234"/>
      <c r="C843" s="235"/>
      <c r="D843" s="236" t="s">
        <v>143</v>
      </c>
      <c r="E843" s="237" t="s">
        <v>1</v>
      </c>
      <c r="F843" s="238" t="s">
        <v>1903</v>
      </c>
      <c r="G843" s="235"/>
      <c r="H843" s="239">
        <v>0.121</v>
      </c>
      <c r="I843" s="240"/>
      <c r="J843" s="235"/>
      <c r="K843" s="235"/>
      <c r="L843" s="241"/>
      <c r="M843" s="242"/>
      <c r="N843" s="243"/>
      <c r="O843" s="243"/>
      <c r="P843" s="243"/>
      <c r="Q843" s="243"/>
      <c r="R843" s="243"/>
      <c r="S843" s="243"/>
      <c r="T843" s="244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5" t="s">
        <v>143</v>
      </c>
      <c r="AU843" s="245" t="s">
        <v>141</v>
      </c>
      <c r="AV843" s="13" t="s">
        <v>141</v>
      </c>
      <c r="AW843" s="13" t="s">
        <v>32</v>
      </c>
      <c r="AX843" s="13" t="s">
        <v>84</v>
      </c>
      <c r="AY843" s="245" t="s">
        <v>134</v>
      </c>
    </row>
    <row r="844" s="2" customFormat="1" ht="21.75" customHeight="1">
      <c r="A844" s="39"/>
      <c r="B844" s="40"/>
      <c r="C844" s="220" t="s">
        <v>1904</v>
      </c>
      <c r="D844" s="220" t="s">
        <v>136</v>
      </c>
      <c r="E844" s="221" t="s">
        <v>1905</v>
      </c>
      <c r="F844" s="222" t="s">
        <v>1906</v>
      </c>
      <c r="G844" s="223" t="s">
        <v>295</v>
      </c>
      <c r="H844" s="224">
        <v>1</v>
      </c>
      <c r="I844" s="225"/>
      <c r="J844" s="226">
        <f>ROUND(I844*H844,2)</f>
        <v>0</v>
      </c>
      <c r="K844" s="227"/>
      <c r="L844" s="45"/>
      <c r="M844" s="228" t="s">
        <v>1</v>
      </c>
      <c r="N844" s="229" t="s">
        <v>42</v>
      </c>
      <c r="O844" s="92"/>
      <c r="P844" s="230">
        <f>O844*H844</f>
        <v>0</v>
      </c>
      <c r="Q844" s="230">
        <v>0.00048000000000000001</v>
      </c>
      <c r="R844" s="230">
        <f>Q844*H844</f>
        <v>0.00048000000000000001</v>
      </c>
      <c r="S844" s="230">
        <v>0</v>
      </c>
      <c r="T844" s="231">
        <f>S844*H844</f>
        <v>0</v>
      </c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R844" s="232" t="s">
        <v>140</v>
      </c>
      <c r="AT844" s="232" t="s">
        <v>136</v>
      </c>
      <c r="AU844" s="232" t="s">
        <v>141</v>
      </c>
      <c r="AY844" s="18" t="s">
        <v>134</v>
      </c>
      <c r="BE844" s="233">
        <f>IF(N844="základní",J844,0)</f>
        <v>0</v>
      </c>
      <c r="BF844" s="233">
        <f>IF(N844="snížená",J844,0)</f>
        <v>0</v>
      </c>
      <c r="BG844" s="233">
        <f>IF(N844="zákl. přenesená",J844,0)</f>
        <v>0</v>
      </c>
      <c r="BH844" s="233">
        <f>IF(N844="sníž. přenesená",J844,0)</f>
        <v>0</v>
      </c>
      <c r="BI844" s="233">
        <f>IF(N844="nulová",J844,0)</f>
        <v>0</v>
      </c>
      <c r="BJ844" s="18" t="s">
        <v>141</v>
      </c>
      <c r="BK844" s="233">
        <f>ROUND(I844*H844,2)</f>
        <v>0</v>
      </c>
      <c r="BL844" s="18" t="s">
        <v>140</v>
      </c>
      <c r="BM844" s="232" t="s">
        <v>1907</v>
      </c>
    </row>
    <row r="845" s="2" customFormat="1" ht="24.15" customHeight="1">
      <c r="A845" s="39"/>
      <c r="B845" s="40"/>
      <c r="C845" s="220" t="s">
        <v>1908</v>
      </c>
      <c r="D845" s="220" t="s">
        <v>136</v>
      </c>
      <c r="E845" s="221" t="s">
        <v>1815</v>
      </c>
      <c r="F845" s="222" t="s">
        <v>1816</v>
      </c>
      <c r="G845" s="223" t="s">
        <v>1791</v>
      </c>
      <c r="H845" s="224">
        <v>18.780000000000001</v>
      </c>
      <c r="I845" s="225"/>
      <c r="J845" s="226">
        <f>ROUND(I845*H845,2)</f>
        <v>0</v>
      </c>
      <c r="K845" s="227"/>
      <c r="L845" s="45"/>
      <c r="M845" s="228" t="s">
        <v>1</v>
      </c>
      <c r="N845" s="229" t="s">
        <v>42</v>
      </c>
      <c r="O845" s="92"/>
      <c r="P845" s="230">
        <f>O845*H845</f>
        <v>0</v>
      </c>
      <c r="Q845" s="230">
        <v>6.9999999999999994E-05</v>
      </c>
      <c r="R845" s="230">
        <f>Q845*H845</f>
        <v>0.0013146</v>
      </c>
      <c r="S845" s="230">
        <v>0</v>
      </c>
      <c r="T845" s="231">
        <f>S845*H845</f>
        <v>0</v>
      </c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R845" s="232" t="s">
        <v>304</v>
      </c>
      <c r="AT845" s="232" t="s">
        <v>136</v>
      </c>
      <c r="AU845" s="232" t="s">
        <v>141</v>
      </c>
      <c r="AY845" s="18" t="s">
        <v>134</v>
      </c>
      <c r="BE845" s="233">
        <f>IF(N845="základní",J845,0)</f>
        <v>0</v>
      </c>
      <c r="BF845" s="233">
        <f>IF(N845="snížená",J845,0)</f>
        <v>0</v>
      </c>
      <c r="BG845" s="233">
        <f>IF(N845="zákl. přenesená",J845,0)</f>
        <v>0</v>
      </c>
      <c r="BH845" s="233">
        <f>IF(N845="sníž. přenesená",J845,0)</f>
        <v>0</v>
      </c>
      <c r="BI845" s="233">
        <f>IF(N845="nulová",J845,0)</f>
        <v>0</v>
      </c>
      <c r="BJ845" s="18" t="s">
        <v>141</v>
      </c>
      <c r="BK845" s="233">
        <f>ROUND(I845*H845,2)</f>
        <v>0</v>
      </c>
      <c r="BL845" s="18" t="s">
        <v>304</v>
      </c>
      <c r="BM845" s="232" t="s">
        <v>1909</v>
      </c>
    </row>
    <row r="846" s="2" customFormat="1" ht="21.75" customHeight="1">
      <c r="A846" s="39"/>
      <c r="B846" s="40"/>
      <c r="C846" s="284" t="s">
        <v>1910</v>
      </c>
      <c r="D846" s="284" t="s">
        <v>1085</v>
      </c>
      <c r="E846" s="285" t="s">
        <v>1819</v>
      </c>
      <c r="F846" s="286" t="s">
        <v>1820</v>
      </c>
      <c r="G846" s="287" t="s">
        <v>157</v>
      </c>
      <c r="H846" s="288">
        <v>0.23699999999999999</v>
      </c>
      <c r="I846" s="289"/>
      <c r="J846" s="290">
        <f>ROUND(I846*H846,2)</f>
        <v>0</v>
      </c>
      <c r="K846" s="291"/>
      <c r="L846" s="292"/>
      <c r="M846" s="293" t="s">
        <v>1</v>
      </c>
      <c r="N846" s="294" t="s">
        <v>42</v>
      </c>
      <c r="O846" s="92"/>
      <c r="P846" s="230">
        <f>O846*H846</f>
        <v>0</v>
      </c>
      <c r="Q846" s="230">
        <v>0.080000000000000002</v>
      </c>
      <c r="R846" s="230">
        <f>Q846*H846</f>
        <v>0.018960000000000001</v>
      </c>
      <c r="S846" s="230">
        <v>0</v>
      </c>
      <c r="T846" s="231">
        <f>S846*H846</f>
        <v>0</v>
      </c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R846" s="232" t="s">
        <v>216</v>
      </c>
      <c r="AT846" s="232" t="s">
        <v>1085</v>
      </c>
      <c r="AU846" s="232" t="s">
        <v>141</v>
      </c>
      <c r="AY846" s="18" t="s">
        <v>134</v>
      </c>
      <c r="BE846" s="233">
        <f>IF(N846="základní",J846,0)</f>
        <v>0</v>
      </c>
      <c r="BF846" s="233">
        <f>IF(N846="snížená",J846,0)</f>
        <v>0</v>
      </c>
      <c r="BG846" s="233">
        <f>IF(N846="zákl. přenesená",J846,0)</f>
        <v>0</v>
      </c>
      <c r="BH846" s="233">
        <f>IF(N846="sníž. přenesená",J846,0)</f>
        <v>0</v>
      </c>
      <c r="BI846" s="233">
        <f>IF(N846="nulová",J846,0)</f>
        <v>0</v>
      </c>
      <c r="BJ846" s="18" t="s">
        <v>141</v>
      </c>
      <c r="BK846" s="233">
        <f>ROUND(I846*H846,2)</f>
        <v>0</v>
      </c>
      <c r="BL846" s="18" t="s">
        <v>140</v>
      </c>
      <c r="BM846" s="232" t="s">
        <v>1911</v>
      </c>
    </row>
    <row r="847" s="13" customFormat="1">
      <c r="A847" s="13"/>
      <c r="B847" s="234"/>
      <c r="C847" s="235"/>
      <c r="D847" s="236" t="s">
        <v>143</v>
      </c>
      <c r="E847" s="237" t="s">
        <v>1</v>
      </c>
      <c r="F847" s="238" t="s">
        <v>1912</v>
      </c>
      <c r="G847" s="235"/>
      <c r="H847" s="239">
        <v>0.042999999999999997</v>
      </c>
      <c r="I847" s="240"/>
      <c r="J847" s="235"/>
      <c r="K847" s="235"/>
      <c r="L847" s="241"/>
      <c r="M847" s="242"/>
      <c r="N847" s="243"/>
      <c r="O847" s="243"/>
      <c r="P847" s="243"/>
      <c r="Q847" s="243"/>
      <c r="R847" s="243"/>
      <c r="S847" s="243"/>
      <c r="T847" s="244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5" t="s">
        <v>143</v>
      </c>
      <c r="AU847" s="245" t="s">
        <v>141</v>
      </c>
      <c r="AV847" s="13" t="s">
        <v>141</v>
      </c>
      <c r="AW847" s="13" t="s">
        <v>32</v>
      </c>
      <c r="AX847" s="13" t="s">
        <v>76</v>
      </c>
      <c r="AY847" s="245" t="s">
        <v>134</v>
      </c>
    </row>
    <row r="848" s="13" customFormat="1">
      <c r="A848" s="13"/>
      <c r="B848" s="234"/>
      <c r="C848" s="235"/>
      <c r="D848" s="236" t="s">
        <v>143</v>
      </c>
      <c r="E848" s="237" t="s">
        <v>1</v>
      </c>
      <c r="F848" s="238" t="s">
        <v>1913</v>
      </c>
      <c r="G848" s="235"/>
      <c r="H848" s="239">
        <v>0.071999999999999995</v>
      </c>
      <c r="I848" s="240"/>
      <c r="J848" s="235"/>
      <c r="K848" s="235"/>
      <c r="L848" s="241"/>
      <c r="M848" s="242"/>
      <c r="N848" s="243"/>
      <c r="O848" s="243"/>
      <c r="P848" s="243"/>
      <c r="Q848" s="243"/>
      <c r="R848" s="243"/>
      <c r="S848" s="243"/>
      <c r="T848" s="244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5" t="s">
        <v>143</v>
      </c>
      <c r="AU848" s="245" t="s">
        <v>141</v>
      </c>
      <c r="AV848" s="13" t="s">
        <v>141</v>
      </c>
      <c r="AW848" s="13" t="s">
        <v>32</v>
      </c>
      <c r="AX848" s="13" t="s">
        <v>76</v>
      </c>
      <c r="AY848" s="245" t="s">
        <v>134</v>
      </c>
    </row>
    <row r="849" s="13" customFormat="1">
      <c r="A849" s="13"/>
      <c r="B849" s="234"/>
      <c r="C849" s="235"/>
      <c r="D849" s="236" t="s">
        <v>143</v>
      </c>
      <c r="E849" s="237" t="s">
        <v>1</v>
      </c>
      <c r="F849" s="238" t="s">
        <v>1914</v>
      </c>
      <c r="G849" s="235"/>
      <c r="H849" s="239">
        <v>0.028000000000000001</v>
      </c>
      <c r="I849" s="240"/>
      <c r="J849" s="235"/>
      <c r="K849" s="235"/>
      <c r="L849" s="241"/>
      <c r="M849" s="242"/>
      <c r="N849" s="243"/>
      <c r="O849" s="243"/>
      <c r="P849" s="243"/>
      <c r="Q849" s="243"/>
      <c r="R849" s="243"/>
      <c r="S849" s="243"/>
      <c r="T849" s="244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5" t="s">
        <v>143</v>
      </c>
      <c r="AU849" s="245" t="s">
        <v>141</v>
      </c>
      <c r="AV849" s="13" t="s">
        <v>141</v>
      </c>
      <c r="AW849" s="13" t="s">
        <v>32</v>
      </c>
      <c r="AX849" s="13" t="s">
        <v>76</v>
      </c>
      <c r="AY849" s="245" t="s">
        <v>134</v>
      </c>
    </row>
    <row r="850" s="13" customFormat="1">
      <c r="A850" s="13"/>
      <c r="B850" s="234"/>
      <c r="C850" s="235"/>
      <c r="D850" s="236" t="s">
        <v>143</v>
      </c>
      <c r="E850" s="237" t="s">
        <v>1</v>
      </c>
      <c r="F850" s="238" t="s">
        <v>1915</v>
      </c>
      <c r="G850" s="235"/>
      <c r="H850" s="239">
        <v>0.071999999999999995</v>
      </c>
      <c r="I850" s="240"/>
      <c r="J850" s="235"/>
      <c r="K850" s="235"/>
      <c r="L850" s="241"/>
      <c r="M850" s="242"/>
      <c r="N850" s="243"/>
      <c r="O850" s="243"/>
      <c r="P850" s="243"/>
      <c r="Q850" s="243"/>
      <c r="R850" s="243"/>
      <c r="S850" s="243"/>
      <c r="T850" s="244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5" t="s">
        <v>143</v>
      </c>
      <c r="AU850" s="245" t="s">
        <v>141</v>
      </c>
      <c r="AV850" s="13" t="s">
        <v>141</v>
      </c>
      <c r="AW850" s="13" t="s">
        <v>32</v>
      </c>
      <c r="AX850" s="13" t="s">
        <v>76</v>
      </c>
      <c r="AY850" s="245" t="s">
        <v>134</v>
      </c>
    </row>
    <row r="851" s="15" customFormat="1">
      <c r="A851" s="15"/>
      <c r="B851" s="257"/>
      <c r="C851" s="258"/>
      <c r="D851" s="236" t="s">
        <v>143</v>
      </c>
      <c r="E851" s="259" t="s">
        <v>1</v>
      </c>
      <c r="F851" s="260" t="s">
        <v>152</v>
      </c>
      <c r="G851" s="258"/>
      <c r="H851" s="261">
        <v>0.215</v>
      </c>
      <c r="I851" s="262"/>
      <c r="J851" s="258"/>
      <c r="K851" s="258"/>
      <c r="L851" s="263"/>
      <c r="M851" s="264"/>
      <c r="N851" s="265"/>
      <c r="O851" s="265"/>
      <c r="P851" s="265"/>
      <c r="Q851" s="265"/>
      <c r="R851" s="265"/>
      <c r="S851" s="265"/>
      <c r="T851" s="266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T851" s="267" t="s">
        <v>143</v>
      </c>
      <c r="AU851" s="267" t="s">
        <v>141</v>
      </c>
      <c r="AV851" s="15" t="s">
        <v>140</v>
      </c>
      <c r="AW851" s="15" t="s">
        <v>32</v>
      </c>
      <c r="AX851" s="15" t="s">
        <v>84</v>
      </c>
      <c r="AY851" s="267" t="s">
        <v>134</v>
      </c>
    </row>
    <row r="852" s="13" customFormat="1">
      <c r="A852" s="13"/>
      <c r="B852" s="234"/>
      <c r="C852" s="235"/>
      <c r="D852" s="236" t="s">
        <v>143</v>
      </c>
      <c r="E852" s="235"/>
      <c r="F852" s="238" t="s">
        <v>1916</v>
      </c>
      <c r="G852" s="235"/>
      <c r="H852" s="239">
        <v>0.23699999999999999</v>
      </c>
      <c r="I852" s="240"/>
      <c r="J852" s="235"/>
      <c r="K852" s="235"/>
      <c r="L852" s="241"/>
      <c r="M852" s="242"/>
      <c r="N852" s="243"/>
      <c r="O852" s="243"/>
      <c r="P852" s="243"/>
      <c r="Q852" s="243"/>
      <c r="R852" s="243"/>
      <c r="S852" s="243"/>
      <c r="T852" s="244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5" t="s">
        <v>143</v>
      </c>
      <c r="AU852" s="245" t="s">
        <v>141</v>
      </c>
      <c r="AV852" s="13" t="s">
        <v>141</v>
      </c>
      <c r="AW852" s="13" t="s">
        <v>4</v>
      </c>
      <c r="AX852" s="13" t="s">
        <v>84</v>
      </c>
      <c r="AY852" s="245" t="s">
        <v>134</v>
      </c>
    </row>
    <row r="853" s="2" customFormat="1" ht="21.75" customHeight="1">
      <c r="A853" s="39"/>
      <c r="B853" s="40"/>
      <c r="C853" s="284" t="s">
        <v>1917</v>
      </c>
      <c r="D853" s="284" t="s">
        <v>1085</v>
      </c>
      <c r="E853" s="285" t="s">
        <v>1918</v>
      </c>
      <c r="F853" s="286" t="s">
        <v>1919</v>
      </c>
      <c r="G853" s="287" t="s">
        <v>157</v>
      </c>
      <c r="H853" s="288">
        <v>0.031</v>
      </c>
      <c r="I853" s="289"/>
      <c r="J853" s="290">
        <f>ROUND(I853*H853,2)</f>
        <v>0</v>
      </c>
      <c r="K853" s="291"/>
      <c r="L853" s="292"/>
      <c r="M853" s="293" t="s">
        <v>1</v>
      </c>
      <c r="N853" s="294" t="s">
        <v>42</v>
      </c>
      <c r="O853" s="92"/>
      <c r="P853" s="230">
        <f>O853*H853</f>
        <v>0</v>
      </c>
      <c r="Q853" s="230">
        <v>0.048000000000000001</v>
      </c>
      <c r="R853" s="230">
        <f>Q853*H853</f>
        <v>0.001488</v>
      </c>
      <c r="S853" s="230">
        <v>0</v>
      </c>
      <c r="T853" s="231">
        <f>S853*H853</f>
        <v>0</v>
      </c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R853" s="232" t="s">
        <v>216</v>
      </c>
      <c r="AT853" s="232" t="s">
        <v>1085</v>
      </c>
      <c r="AU853" s="232" t="s">
        <v>141</v>
      </c>
      <c r="AY853" s="18" t="s">
        <v>134</v>
      </c>
      <c r="BE853" s="233">
        <f>IF(N853="základní",J853,0)</f>
        <v>0</v>
      </c>
      <c r="BF853" s="233">
        <f>IF(N853="snížená",J853,0)</f>
        <v>0</v>
      </c>
      <c r="BG853" s="233">
        <f>IF(N853="zákl. přenesená",J853,0)</f>
        <v>0</v>
      </c>
      <c r="BH853" s="233">
        <f>IF(N853="sníž. přenesená",J853,0)</f>
        <v>0</v>
      </c>
      <c r="BI853" s="233">
        <f>IF(N853="nulová",J853,0)</f>
        <v>0</v>
      </c>
      <c r="BJ853" s="18" t="s">
        <v>141</v>
      </c>
      <c r="BK853" s="233">
        <f>ROUND(I853*H853,2)</f>
        <v>0</v>
      </c>
      <c r="BL853" s="18" t="s">
        <v>140</v>
      </c>
      <c r="BM853" s="232" t="s">
        <v>1920</v>
      </c>
    </row>
    <row r="854" s="13" customFormat="1">
      <c r="A854" s="13"/>
      <c r="B854" s="234"/>
      <c r="C854" s="235"/>
      <c r="D854" s="236" t="s">
        <v>143</v>
      </c>
      <c r="E854" s="237" t="s">
        <v>1</v>
      </c>
      <c r="F854" s="238" t="s">
        <v>1921</v>
      </c>
      <c r="G854" s="235"/>
      <c r="H854" s="239">
        <v>0.014</v>
      </c>
      <c r="I854" s="240"/>
      <c r="J854" s="235"/>
      <c r="K854" s="235"/>
      <c r="L854" s="241"/>
      <c r="M854" s="242"/>
      <c r="N854" s="243"/>
      <c r="O854" s="243"/>
      <c r="P854" s="243"/>
      <c r="Q854" s="243"/>
      <c r="R854" s="243"/>
      <c r="S854" s="243"/>
      <c r="T854" s="244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5" t="s">
        <v>143</v>
      </c>
      <c r="AU854" s="245" t="s">
        <v>141</v>
      </c>
      <c r="AV854" s="13" t="s">
        <v>141</v>
      </c>
      <c r="AW854" s="13" t="s">
        <v>32</v>
      </c>
      <c r="AX854" s="13" t="s">
        <v>76</v>
      </c>
      <c r="AY854" s="245" t="s">
        <v>134</v>
      </c>
    </row>
    <row r="855" s="13" customFormat="1">
      <c r="A855" s="13"/>
      <c r="B855" s="234"/>
      <c r="C855" s="235"/>
      <c r="D855" s="236" t="s">
        <v>143</v>
      </c>
      <c r="E855" s="237" t="s">
        <v>1</v>
      </c>
      <c r="F855" s="238" t="s">
        <v>1922</v>
      </c>
      <c r="G855" s="235"/>
      <c r="H855" s="239">
        <v>0.014</v>
      </c>
      <c r="I855" s="240"/>
      <c r="J855" s="235"/>
      <c r="K855" s="235"/>
      <c r="L855" s="241"/>
      <c r="M855" s="242"/>
      <c r="N855" s="243"/>
      <c r="O855" s="243"/>
      <c r="P855" s="243"/>
      <c r="Q855" s="243"/>
      <c r="R855" s="243"/>
      <c r="S855" s="243"/>
      <c r="T855" s="244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5" t="s">
        <v>143</v>
      </c>
      <c r="AU855" s="245" t="s">
        <v>141</v>
      </c>
      <c r="AV855" s="13" t="s">
        <v>141</v>
      </c>
      <c r="AW855" s="13" t="s">
        <v>32</v>
      </c>
      <c r="AX855" s="13" t="s">
        <v>76</v>
      </c>
      <c r="AY855" s="245" t="s">
        <v>134</v>
      </c>
    </row>
    <row r="856" s="15" customFormat="1">
      <c r="A856" s="15"/>
      <c r="B856" s="257"/>
      <c r="C856" s="258"/>
      <c r="D856" s="236" t="s">
        <v>143</v>
      </c>
      <c r="E856" s="259" t="s">
        <v>1</v>
      </c>
      <c r="F856" s="260" t="s">
        <v>152</v>
      </c>
      <c r="G856" s="258"/>
      <c r="H856" s="261">
        <v>0.028000000000000001</v>
      </c>
      <c r="I856" s="262"/>
      <c r="J856" s="258"/>
      <c r="K856" s="258"/>
      <c r="L856" s="263"/>
      <c r="M856" s="264"/>
      <c r="N856" s="265"/>
      <c r="O856" s="265"/>
      <c r="P856" s="265"/>
      <c r="Q856" s="265"/>
      <c r="R856" s="265"/>
      <c r="S856" s="265"/>
      <c r="T856" s="266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T856" s="267" t="s">
        <v>143</v>
      </c>
      <c r="AU856" s="267" t="s">
        <v>141</v>
      </c>
      <c r="AV856" s="15" t="s">
        <v>140</v>
      </c>
      <c r="AW856" s="15" t="s">
        <v>32</v>
      </c>
      <c r="AX856" s="15" t="s">
        <v>84</v>
      </c>
      <c r="AY856" s="267" t="s">
        <v>134</v>
      </c>
    </row>
    <row r="857" s="13" customFormat="1">
      <c r="A857" s="13"/>
      <c r="B857" s="234"/>
      <c r="C857" s="235"/>
      <c r="D857" s="236" t="s">
        <v>143</v>
      </c>
      <c r="E857" s="235"/>
      <c r="F857" s="238" t="s">
        <v>1923</v>
      </c>
      <c r="G857" s="235"/>
      <c r="H857" s="239">
        <v>0.031</v>
      </c>
      <c r="I857" s="240"/>
      <c r="J857" s="235"/>
      <c r="K857" s="235"/>
      <c r="L857" s="241"/>
      <c r="M857" s="242"/>
      <c r="N857" s="243"/>
      <c r="O857" s="243"/>
      <c r="P857" s="243"/>
      <c r="Q857" s="243"/>
      <c r="R857" s="243"/>
      <c r="S857" s="243"/>
      <c r="T857" s="244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5" t="s">
        <v>143</v>
      </c>
      <c r="AU857" s="245" t="s">
        <v>141</v>
      </c>
      <c r="AV857" s="13" t="s">
        <v>141</v>
      </c>
      <c r="AW857" s="13" t="s">
        <v>4</v>
      </c>
      <c r="AX857" s="13" t="s">
        <v>84</v>
      </c>
      <c r="AY857" s="245" t="s">
        <v>134</v>
      </c>
    </row>
    <row r="858" s="2" customFormat="1" ht="33" customHeight="1">
      <c r="A858" s="39"/>
      <c r="B858" s="40"/>
      <c r="C858" s="220" t="s">
        <v>1924</v>
      </c>
      <c r="D858" s="220" t="s">
        <v>136</v>
      </c>
      <c r="E858" s="221" t="s">
        <v>1925</v>
      </c>
      <c r="F858" s="222" t="s">
        <v>1926</v>
      </c>
      <c r="G858" s="223" t="s">
        <v>157</v>
      </c>
      <c r="H858" s="224">
        <v>18.199999999999999</v>
      </c>
      <c r="I858" s="225"/>
      <c r="J858" s="226">
        <f>ROUND(I858*H858,2)</f>
        <v>0</v>
      </c>
      <c r="K858" s="227"/>
      <c r="L858" s="45"/>
      <c r="M858" s="228" t="s">
        <v>1</v>
      </c>
      <c r="N858" s="229" t="s">
        <v>42</v>
      </c>
      <c r="O858" s="92"/>
      <c r="P858" s="230">
        <f>O858*H858</f>
        <v>0</v>
      </c>
      <c r="Q858" s="230">
        <v>0.03474</v>
      </c>
      <c r="R858" s="230">
        <f>Q858*H858</f>
        <v>0.63226799999999994</v>
      </c>
      <c r="S858" s="230">
        <v>0</v>
      </c>
      <c r="T858" s="231">
        <f>S858*H858</f>
        <v>0</v>
      </c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R858" s="232" t="s">
        <v>140</v>
      </c>
      <c r="AT858" s="232" t="s">
        <v>136</v>
      </c>
      <c r="AU858" s="232" t="s">
        <v>141</v>
      </c>
      <c r="AY858" s="18" t="s">
        <v>134</v>
      </c>
      <c r="BE858" s="233">
        <f>IF(N858="základní",J858,0)</f>
        <v>0</v>
      </c>
      <c r="BF858" s="233">
        <f>IF(N858="snížená",J858,0)</f>
        <v>0</v>
      </c>
      <c r="BG858" s="233">
        <f>IF(N858="zákl. přenesená",J858,0)</f>
        <v>0</v>
      </c>
      <c r="BH858" s="233">
        <f>IF(N858="sníž. přenesená",J858,0)</f>
        <v>0</v>
      </c>
      <c r="BI858" s="233">
        <f>IF(N858="nulová",J858,0)</f>
        <v>0</v>
      </c>
      <c r="BJ858" s="18" t="s">
        <v>141</v>
      </c>
      <c r="BK858" s="233">
        <f>ROUND(I858*H858,2)</f>
        <v>0</v>
      </c>
      <c r="BL858" s="18" t="s">
        <v>140</v>
      </c>
      <c r="BM858" s="232" t="s">
        <v>1927</v>
      </c>
    </row>
    <row r="859" s="13" customFormat="1">
      <c r="A859" s="13"/>
      <c r="B859" s="234"/>
      <c r="C859" s="235"/>
      <c r="D859" s="236" t="s">
        <v>143</v>
      </c>
      <c r="E859" s="237" t="s">
        <v>1</v>
      </c>
      <c r="F859" s="238" t="s">
        <v>1928</v>
      </c>
      <c r="G859" s="235"/>
      <c r="H859" s="239">
        <v>18.199999999999999</v>
      </c>
      <c r="I859" s="240"/>
      <c r="J859" s="235"/>
      <c r="K859" s="235"/>
      <c r="L859" s="241"/>
      <c r="M859" s="242"/>
      <c r="N859" s="243"/>
      <c r="O859" s="243"/>
      <c r="P859" s="243"/>
      <c r="Q859" s="243"/>
      <c r="R859" s="243"/>
      <c r="S859" s="243"/>
      <c r="T859" s="244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5" t="s">
        <v>143</v>
      </c>
      <c r="AU859" s="245" t="s">
        <v>141</v>
      </c>
      <c r="AV859" s="13" t="s">
        <v>141</v>
      </c>
      <c r="AW859" s="13" t="s">
        <v>32</v>
      </c>
      <c r="AX859" s="13" t="s">
        <v>84</v>
      </c>
      <c r="AY859" s="245" t="s">
        <v>134</v>
      </c>
    </row>
    <row r="860" s="2" customFormat="1" ht="24.15" customHeight="1">
      <c r="A860" s="39"/>
      <c r="B860" s="40"/>
      <c r="C860" s="220" t="s">
        <v>1929</v>
      </c>
      <c r="D860" s="220" t="s">
        <v>136</v>
      </c>
      <c r="E860" s="221" t="s">
        <v>1930</v>
      </c>
      <c r="F860" s="222" t="s">
        <v>1931</v>
      </c>
      <c r="G860" s="223" t="s">
        <v>609</v>
      </c>
      <c r="H860" s="224">
        <v>0.377</v>
      </c>
      <c r="I860" s="225"/>
      <c r="J860" s="226">
        <f>ROUND(I860*H860,2)</f>
        <v>0</v>
      </c>
      <c r="K860" s="227"/>
      <c r="L860" s="45"/>
      <c r="M860" s="228" t="s">
        <v>1</v>
      </c>
      <c r="N860" s="229" t="s">
        <v>42</v>
      </c>
      <c r="O860" s="92"/>
      <c r="P860" s="230">
        <f>O860*H860</f>
        <v>0</v>
      </c>
      <c r="Q860" s="230">
        <v>1.0900000000000001</v>
      </c>
      <c r="R860" s="230">
        <f>Q860*H860</f>
        <v>0.41093000000000002</v>
      </c>
      <c r="S860" s="230">
        <v>0</v>
      </c>
      <c r="T860" s="231">
        <f>S860*H860</f>
        <v>0</v>
      </c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R860" s="232" t="s">
        <v>140</v>
      </c>
      <c r="AT860" s="232" t="s">
        <v>136</v>
      </c>
      <c r="AU860" s="232" t="s">
        <v>141</v>
      </c>
      <c r="AY860" s="18" t="s">
        <v>134</v>
      </c>
      <c r="BE860" s="233">
        <f>IF(N860="základní",J860,0)</f>
        <v>0</v>
      </c>
      <c r="BF860" s="233">
        <f>IF(N860="snížená",J860,0)</f>
        <v>0</v>
      </c>
      <c r="BG860" s="233">
        <f>IF(N860="zákl. přenesená",J860,0)</f>
        <v>0</v>
      </c>
      <c r="BH860" s="233">
        <f>IF(N860="sníž. přenesená",J860,0)</f>
        <v>0</v>
      </c>
      <c r="BI860" s="233">
        <f>IF(N860="nulová",J860,0)</f>
        <v>0</v>
      </c>
      <c r="BJ860" s="18" t="s">
        <v>141</v>
      </c>
      <c r="BK860" s="233">
        <f>ROUND(I860*H860,2)</f>
        <v>0</v>
      </c>
      <c r="BL860" s="18" t="s">
        <v>140</v>
      </c>
      <c r="BM860" s="232" t="s">
        <v>1932</v>
      </c>
    </row>
    <row r="861" s="13" customFormat="1">
      <c r="A861" s="13"/>
      <c r="B861" s="234"/>
      <c r="C861" s="235"/>
      <c r="D861" s="236" t="s">
        <v>143</v>
      </c>
      <c r="E861" s="237" t="s">
        <v>1</v>
      </c>
      <c r="F861" s="238" t="s">
        <v>1933</v>
      </c>
      <c r="G861" s="235"/>
      <c r="H861" s="239">
        <v>0.377</v>
      </c>
      <c r="I861" s="240"/>
      <c r="J861" s="235"/>
      <c r="K861" s="235"/>
      <c r="L861" s="241"/>
      <c r="M861" s="242"/>
      <c r="N861" s="243"/>
      <c r="O861" s="243"/>
      <c r="P861" s="243"/>
      <c r="Q861" s="243"/>
      <c r="R861" s="243"/>
      <c r="S861" s="243"/>
      <c r="T861" s="244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5" t="s">
        <v>143</v>
      </c>
      <c r="AU861" s="245" t="s">
        <v>141</v>
      </c>
      <c r="AV861" s="13" t="s">
        <v>141</v>
      </c>
      <c r="AW861" s="13" t="s">
        <v>32</v>
      </c>
      <c r="AX861" s="13" t="s">
        <v>84</v>
      </c>
      <c r="AY861" s="245" t="s">
        <v>134</v>
      </c>
    </row>
    <row r="862" s="2" customFormat="1" ht="24.15" customHeight="1">
      <c r="A862" s="39"/>
      <c r="B862" s="40"/>
      <c r="C862" s="284" t="s">
        <v>1934</v>
      </c>
      <c r="D862" s="284" t="s">
        <v>1085</v>
      </c>
      <c r="E862" s="285" t="s">
        <v>1935</v>
      </c>
      <c r="F862" s="286" t="s">
        <v>1936</v>
      </c>
      <c r="G862" s="287" t="s">
        <v>609</v>
      </c>
      <c r="H862" s="288">
        <v>0.41499999999999998</v>
      </c>
      <c r="I862" s="289"/>
      <c r="J862" s="290">
        <f>ROUND(I862*H862,2)</f>
        <v>0</v>
      </c>
      <c r="K862" s="291"/>
      <c r="L862" s="292"/>
      <c r="M862" s="293" t="s">
        <v>1</v>
      </c>
      <c r="N862" s="294" t="s">
        <v>42</v>
      </c>
      <c r="O862" s="92"/>
      <c r="P862" s="230">
        <f>O862*H862</f>
        <v>0</v>
      </c>
      <c r="Q862" s="230">
        <v>1</v>
      </c>
      <c r="R862" s="230">
        <f>Q862*H862</f>
        <v>0.41499999999999998</v>
      </c>
      <c r="S862" s="230">
        <v>0</v>
      </c>
      <c r="T862" s="231">
        <f>S862*H862</f>
        <v>0</v>
      </c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R862" s="232" t="s">
        <v>216</v>
      </c>
      <c r="AT862" s="232" t="s">
        <v>1085</v>
      </c>
      <c r="AU862" s="232" t="s">
        <v>141</v>
      </c>
      <c r="AY862" s="18" t="s">
        <v>134</v>
      </c>
      <c r="BE862" s="233">
        <f>IF(N862="základní",J862,0)</f>
        <v>0</v>
      </c>
      <c r="BF862" s="233">
        <f>IF(N862="snížená",J862,0)</f>
        <v>0</v>
      </c>
      <c r="BG862" s="233">
        <f>IF(N862="zákl. přenesená",J862,0)</f>
        <v>0</v>
      </c>
      <c r="BH862" s="233">
        <f>IF(N862="sníž. přenesená",J862,0)</f>
        <v>0</v>
      </c>
      <c r="BI862" s="233">
        <f>IF(N862="nulová",J862,0)</f>
        <v>0</v>
      </c>
      <c r="BJ862" s="18" t="s">
        <v>141</v>
      </c>
      <c r="BK862" s="233">
        <f>ROUND(I862*H862,2)</f>
        <v>0</v>
      </c>
      <c r="BL862" s="18" t="s">
        <v>140</v>
      </c>
      <c r="BM862" s="232" t="s">
        <v>1937</v>
      </c>
    </row>
    <row r="863" s="13" customFormat="1">
      <c r="A863" s="13"/>
      <c r="B863" s="234"/>
      <c r="C863" s="235"/>
      <c r="D863" s="236" t="s">
        <v>143</v>
      </c>
      <c r="E863" s="235"/>
      <c r="F863" s="238" t="s">
        <v>1938</v>
      </c>
      <c r="G863" s="235"/>
      <c r="H863" s="239">
        <v>0.41499999999999998</v>
      </c>
      <c r="I863" s="240"/>
      <c r="J863" s="235"/>
      <c r="K863" s="235"/>
      <c r="L863" s="241"/>
      <c r="M863" s="242"/>
      <c r="N863" s="243"/>
      <c r="O863" s="243"/>
      <c r="P863" s="243"/>
      <c r="Q863" s="243"/>
      <c r="R863" s="243"/>
      <c r="S863" s="243"/>
      <c r="T863" s="244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5" t="s">
        <v>143</v>
      </c>
      <c r="AU863" s="245" t="s">
        <v>141</v>
      </c>
      <c r="AV863" s="13" t="s">
        <v>141</v>
      </c>
      <c r="AW863" s="13" t="s">
        <v>4</v>
      </c>
      <c r="AX863" s="13" t="s">
        <v>84</v>
      </c>
      <c r="AY863" s="245" t="s">
        <v>134</v>
      </c>
    </row>
    <row r="864" s="12" customFormat="1" ht="22.8" customHeight="1">
      <c r="A864" s="12"/>
      <c r="B864" s="204"/>
      <c r="C864" s="205"/>
      <c r="D864" s="206" t="s">
        <v>75</v>
      </c>
      <c r="E864" s="218" t="s">
        <v>1939</v>
      </c>
      <c r="F864" s="218" t="s">
        <v>1940</v>
      </c>
      <c r="G864" s="205"/>
      <c r="H864" s="205"/>
      <c r="I864" s="208"/>
      <c r="J864" s="219">
        <f>BK864</f>
        <v>0</v>
      </c>
      <c r="K864" s="205"/>
      <c r="L864" s="210"/>
      <c r="M864" s="211"/>
      <c r="N864" s="212"/>
      <c r="O864" s="212"/>
      <c r="P864" s="213">
        <f>SUM(P865:P880)</f>
        <v>0</v>
      </c>
      <c r="Q864" s="212"/>
      <c r="R864" s="213">
        <f>SUM(R865:R880)</f>
        <v>13.404517049999997</v>
      </c>
      <c r="S864" s="212"/>
      <c r="T864" s="214">
        <f>SUM(T865:T880)</f>
        <v>0</v>
      </c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R864" s="215" t="s">
        <v>84</v>
      </c>
      <c r="AT864" s="216" t="s">
        <v>75</v>
      </c>
      <c r="AU864" s="216" t="s">
        <v>84</v>
      </c>
      <c r="AY864" s="215" t="s">
        <v>134</v>
      </c>
      <c r="BK864" s="217">
        <f>SUM(BK865:BK880)</f>
        <v>0</v>
      </c>
    </row>
    <row r="865" s="2" customFormat="1" ht="16.5" customHeight="1">
      <c r="A865" s="39"/>
      <c r="B865" s="40"/>
      <c r="C865" s="220" t="s">
        <v>1941</v>
      </c>
      <c r="D865" s="220" t="s">
        <v>136</v>
      </c>
      <c r="E865" s="221" t="s">
        <v>1942</v>
      </c>
      <c r="F865" s="222" t="s">
        <v>1943</v>
      </c>
      <c r="G865" s="223" t="s">
        <v>139</v>
      </c>
      <c r="H865" s="224">
        <v>5.1299999999999999</v>
      </c>
      <c r="I865" s="225"/>
      <c r="J865" s="226">
        <f>ROUND(I865*H865,2)</f>
        <v>0</v>
      </c>
      <c r="K865" s="227"/>
      <c r="L865" s="45"/>
      <c r="M865" s="228" t="s">
        <v>1</v>
      </c>
      <c r="N865" s="229" t="s">
        <v>42</v>
      </c>
      <c r="O865" s="92"/>
      <c r="P865" s="230">
        <f>O865*H865</f>
        <v>0</v>
      </c>
      <c r="Q865" s="230">
        <v>2.5020099999999998</v>
      </c>
      <c r="R865" s="230">
        <f>Q865*H865</f>
        <v>12.835311299999999</v>
      </c>
      <c r="S865" s="230">
        <v>0</v>
      </c>
      <c r="T865" s="231">
        <f>S865*H865</f>
        <v>0</v>
      </c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R865" s="232" t="s">
        <v>140</v>
      </c>
      <c r="AT865" s="232" t="s">
        <v>136</v>
      </c>
      <c r="AU865" s="232" t="s">
        <v>141</v>
      </c>
      <c r="AY865" s="18" t="s">
        <v>134</v>
      </c>
      <c r="BE865" s="233">
        <f>IF(N865="základní",J865,0)</f>
        <v>0</v>
      </c>
      <c r="BF865" s="233">
        <f>IF(N865="snížená",J865,0)</f>
        <v>0</v>
      </c>
      <c r="BG865" s="233">
        <f>IF(N865="zákl. přenesená",J865,0)</f>
        <v>0</v>
      </c>
      <c r="BH865" s="233">
        <f>IF(N865="sníž. přenesená",J865,0)</f>
        <v>0</v>
      </c>
      <c r="BI865" s="233">
        <f>IF(N865="nulová",J865,0)</f>
        <v>0</v>
      </c>
      <c r="BJ865" s="18" t="s">
        <v>141</v>
      </c>
      <c r="BK865" s="233">
        <f>ROUND(I865*H865,2)</f>
        <v>0</v>
      </c>
      <c r="BL865" s="18" t="s">
        <v>140</v>
      </c>
      <c r="BM865" s="232" t="s">
        <v>1944</v>
      </c>
    </row>
    <row r="866" s="13" customFormat="1">
      <c r="A866" s="13"/>
      <c r="B866" s="234"/>
      <c r="C866" s="235"/>
      <c r="D866" s="236" t="s">
        <v>143</v>
      </c>
      <c r="E866" s="237" t="s">
        <v>1</v>
      </c>
      <c r="F866" s="238" t="s">
        <v>1945</v>
      </c>
      <c r="G866" s="235"/>
      <c r="H866" s="239">
        <v>5.1299999999999999</v>
      </c>
      <c r="I866" s="240"/>
      <c r="J866" s="235"/>
      <c r="K866" s="235"/>
      <c r="L866" s="241"/>
      <c r="M866" s="242"/>
      <c r="N866" s="243"/>
      <c r="O866" s="243"/>
      <c r="P866" s="243"/>
      <c r="Q866" s="243"/>
      <c r="R866" s="243"/>
      <c r="S866" s="243"/>
      <c r="T866" s="244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5" t="s">
        <v>143</v>
      </c>
      <c r="AU866" s="245" t="s">
        <v>141</v>
      </c>
      <c r="AV866" s="13" t="s">
        <v>141</v>
      </c>
      <c r="AW866" s="13" t="s">
        <v>32</v>
      </c>
      <c r="AX866" s="13" t="s">
        <v>84</v>
      </c>
      <c r="AY866" s="245" t="s">
        <v>134</v>
      </c>
    </row>
    <row r="867" s="2" customFormat="1" ht="24.15" customHeight="1">
      <c r="A867" s="39"/>
      <c r="B867" s="40"/>
      <c r="C867" s="220" t="s">
        <v>1946</v>
      </c>
      <c r="D867" s="220" t="s">
        <v>136</v>
      </c>
      <c r="E867" s="221" t="s">
        <v>1947</v>
      </c>
      <c r="F867" s="222" t="s">
        <v>1948</v>
      </c>
      <c r="G867" s="223" t="s">
        <v>157</v>
      </c>
      <c r="H867" s="224">
        <v>26.937999999999999</v>
      </c>
      <c r="I867" s="225"/>
      <c r="J867" s="226">
        <f>ROUND(I867*H867,2)</f>
        <v>0</v>
      </c>
      <c r="K867" s="227"/>
      <c r="L867" s="45"/>
      <c r="M867" s="228" t="s">
        <v>1</v>
      </c>
      <c r="N867" s="229" t="s">
        <v>42</v>
      </c>
      <c r="O867" s="92"/>
      <c r="P867" s="230">
        <f>O867*H867</f>
        <v>0</v>
      </c>
      <c r="Q867" s="230">
        <v>0.0053299999999999997</v>
      </c>
      <c r="R867" s="230">
        <f>Q867*H867</f>
        <v>0.14357953999999998</v>
      </c>
      <c r="S867" s="230">
        <v>0</v>
      </c>
      <c r="T867" s="231">
        <f>S867*H867</f>
        <v>0</v>
      </c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R867" s="232" t="s">
        <v>140</v>
      </c>
      <c r="AT867" s="232" t="s">
        <v>136</v>
      </c>
      <c r="AU867" s="232" t="s">
        <v>141</v>
      </c>
      <c r="AY867" s="18" t="s">
        <v>134</v>
      </c>
      <c r="BE867" s="233">
        <f>IF(N867="základní",J867,0)</f>
        <v>0</v>
      </c>
      <c r="BF867" s="233">
        <f>IF(N867="snížená",J867,0)</f>
        <v>0</v>
      </c>
      <c r="BG867" s="233">
        <f>IF(N867="zákl. přenesená",J867,0)</f>
        <v>0</v>
      </c>
      <c r="BH867" s="233">
        <f>IF(N867="sníž. přenesená",J867,0)</f>
        <v>0</v>
      </c>
      <c r="BI867" s="233">
        <f>IF(N867="nulová",J867,0)</f>
        <v>0</v>
      </c>
      <c r="BJ867" s="18" t="s">
        <v>141</v>
      </c>
      <c r="BK867" s="233">
        <f>ROUND(I867*H867,2)</f>
        <v>0</v>
      </c>
      <c r="BL867" s="18" t="s">
        <v>140</v>
      </c>
      <c r="BM867" s="232" t="s">
        <v>1949</v>
      </c>
    </row>
    <row r="868" s="13" customFormat="1">
      <c r="A868" s="13"/>
      <c r="B868" s="234"/>
      <c r="C868" s="235"/>
      <c r="D868" s="236" t="s">
        <v>143</v>
      </c>
      <c r="E868" s="237" t="s">
        <v>1</v>
      </c>
      <c r="F868" s="238" t="s">
        <v>1950</v>
      </c>
      <c r="G868" s="235"/>
      <c r="H868" s="239">
        <v>26.937999999999999</v>
      </c>
      <c r="I868" s="240"/>
      <c r="J868" s="235"/>
      <c r="K868" s="235"/>
      <c r="L868" s="241"/>
      <c r="M868" s="242"/>
      <c r="N868" s="243"/>
      <c r="O868" s="243"/>
      <c r="P868" s="243"/>
      <c r="Q868" s="243"/>
      <c r="R868" s="243"/>
      <c r="S868" s="243"/>
      <c r="T868" s="244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5" t="s">
        <v>143</v>
      </c>
      <c r="AU868" s="245" t="s">
        <v>141</v>
      </c>
      <c r="AV868" s="13" t="s">
        <v>141</v>
      </c>
      <c r="AW868" s="13" t="s">
        <v>32</v>
      </c>
      <c r="AX868" s="13" t="s">
        <v>76</v>
      </c>
      <c r="AY868" s="245" t="s">
        <v>134</v>
      </c>
    </row>
    <row r="869" s="15" customFormat="1">
      <c r="A869" s="15"/>
      <c r="B869" s="257"/>
      <c r="C869" s="258"/>
      <c r="D869" s="236" t="s">
        <v>143</v>
      </c>
      <c r="E869" s="259" t="s">
        <v>1</v>
      </c>
      <c r="F869" s="260" t="s">
        <v>152</v>
      </c>
      <c r="G869" s="258"/>
      <c r="H869" s="261">
        <v>26.937999999999999</v>
      </c>
      <c r="I869" s="262"/>
      <c r="J869" s="258"/>
      <c r="K869" s="258"/>
      <c r="L869" s="263"/>
      <c r="M869" s="264"/>
      <c r="N869" s="265"/>
      <c r="O869" s="265"/>
      <c r="P869" s="265"/>
      <c r="Q869" s="265"/>
      <c r="R869" s="265"/>
      <c r="S869" s="265"/>
      <c r="T869" s="266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T869" s="267" t="s">
        <v>143</v>
      </c>
      <c r="AU869" s="267" t="s">
        <v>141</v>
      </c>
      <c r="AV869" s="15" t="s">
        <v>140</v>
      </c>
      <c r="AW869" s="15" t="s">
        <v>32</v>
      </c>
      <c r="AX869" s="15" t="s">
        <v>84</v>
      </c>
      <c r="AY869" s="267" t="s">
        <v>134</v>
      </c>
    </row>
    <row r="870" s="13" customFormat="1">
      <c r="A870" s="13"/>
      <c r="B870" s="234"/>
      <c r="C870" s="235"/>
      <c r="D870" s="236" t="s">
        <v>143</v>
      </c>
      <c r="E870" s="237" t="s">
        <v>1</v>
      </c>
      <c r="F870" s="238" t="s">
        <v>1951</v>
      </c>
      <c r="G870" s="235"/>
      <c r="H870" s="239">
        <v>26.940000000000001</v>
      </c>
      <c r="I870" s="240"/>
      <c r="J870" s="235"/>
      <c r="K870" s="235"/>
      <c r="L870" s="241"/>
      <c r="M870" s="242"/>
      <c r="N870" s="243"/>
      <c r="O870" s="243"/>
      <c r="P870" s="243"/>
      <c r="Q870" s="243"/>
      <c r="R870" s="243"/>
      <c r="S870" s="243"/>
      <c r="T870" s="244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5" t="s">
        <v>143</v>
      </c>
      <c r="AU870" s="245" t="s">
        <v>141</v>
      </c>
      <c r="AV870" s="13" t="s">
        <v>141</v>
      </c>
      <c r="AW870" s="13" t="s">
        <v>32</v>
      </c>
      <c r="AX870" s="13" t="s">
        <v>76</v>
      </c>
      <c r="AY870" s="245" t="s">
        <v>134</v>
      </c>
    </row>
    <row r="871" s="2" customFormat="1" ht="24.15" customHeight="1">
      <c r="A871" s="39"/>
      <c r="B871" s="40"/>
      <c r="C871" s="220" t="s">
        <v>1952</v>
      </c>
      <c r="D871" s="220" t="s">
        <v>136</v>
      </c>
      <c r="E871" s="221" t="s">
        <v>1953</v>
      </c>
      <c r="F871" s="222" t="s">
        <v>1954</v>
      </c>
      <c r="G871" s="223" t="s">
        <v>157</v>
      </c>
      <c r="H871" s="224">
        <v>26.937999999999999</v>
      </c>
      <c r="I871" s="225"/>
      <c r="J871" s="226">
        <f>ROUND(I871*H871,2)</f>
        <v>0</v>
      </c>
      <c r="K871" s="227"/>
      <c r="L871" s="45"/>
      <c r="M871" s="228" t="s">
        <v>1</v>
      </c>
      <c r="N871" s="229" t="s">
        <v>42</v>
      </c>
      <c r="O871" s="92"/>
      <c r="P871" s="230">
        <f>O871*H871</f>
        <v>0</v>
      </c>
      <c r="Q871" s="230">
        <v>0</v>
      </c>
      <c r="R871" s="230">
        <f>Q871*H871</f>
        <v>0</v>
      </c>
      <c r="S871" s="230">
        <v>0</v>
      </c>
      <c r="T871" s="231">
        <f>S871*H871</f>
        <v>0</v>
      </c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R871" s="232" t="s">
        <v>140</v>
      </c>
      <c r="AT871" s="232" t="s">
        <v>136</v>
      </c>
      <c r="AU871" s="232" t="s">
        <v>141</v>
      </c>
      <c r="AY871" s="18" t="s">
        <v>134</v>
      </c>
      <c r="BE871" s="233">
        <f>IF(N871="základní",J871,0)</f>
        <v>0</v>
      </c>
      <c r="BF871" s="233">
        <f>IF(N871="snížená",J871,0)</f>
        <v>0</v>
      </c>
      <c r="BG871" s="233">
        <f>IF(N871="zákl. přenesená",J871,0)</f>
        <v>0</v>
      </c>
      <c r="BH871" s="233">
        <f>IF(N871="sníž. přenesená",J871,0)</f>
        <v>0</v>
      </c>
      <c r="BI871" s="233">
        <f>IF(N871="nulová",J871,0)</f>
        <v>0</v>
      </c>
      <c r="BJ871" s="18" t="s">
        <v>141</v>
      </c>
      <c r="BK871" s="233">
        <f>ROUND(I871*H871,2)</f>
        <v>0</v>
      </c>
      <c r="BL871" s="18" t="s">
        <v>140</v>
      </c>
      <c r="BM871" s="232" t="s">
        <v>1955</v>
      </c>
    </row>
    <row r="872" s="2" customFormat="1" ht="24.15" customHeight="1">
      <c r="A872" s="39"/>
      <c r="B872" s="40"/>
      <c r="C872" s="220" t="s">
        <v>1956</v>
      </c>
      <c r="D872" s="220" t="s">
        <v>136</v>
      </c>
      <c r="E872" s="221" t="s">
        <v>1957</v>
      </c>
      <c r="F872" s="222" t="s">
        <v>1958</v>
      </c>
      <c r="G872" s="223" t="s">
        <v>157</v>
      </c>
      <c r="H872" s="224">
        <v>26.937999999999999</v>
      </c>
      <c r="I872" s="225"/>
      <c r="J872" s="226">
        <f>ROUND(I872*H872,2)</f>
        <v>0</v>
      </c>
      <c r="K872" s="227"/>
      <c r="L872" s="45"/>
      <c r="M872" s="228" t="s">
        <v>1</v>
      </c>
      <c r="N872" s="229" t="s">
        <v>42</v>
      </c>
      <c r="O872" s="92"/>
      <c r="P872" s="230">
        <f>O872*H872</f>
        <v>0</v>
      </c>
      <c r="Q872" s="230">
        <v>0.00084000000000000003</v>
      </c>
      <c r="R872" s="230">
        <f>Q872*H872</f>
        <v>0.022627919999999999</v>
      </c>
      <c r="S872" s="230">
        <v>0</v>
      </c>
      <c r="T872" s="231">
        <f>S872*H872</f>
        <v>0</v>
      </c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R872" s="232" t="s">
        <v>140</v>
      </c>
      <c r="AT872" s="232" t="s">
        <v>136</v>
      </c>
      <c r="AU872" s="232" t="s">
        <v>141</v>
      </c>
      <c r="AY872" s="18" t="s">
        <v>134</v>
      </c>
      <c r="BE872" s="233">
        <f>IF(N872="základní",J872,0)</f>
        <v>0</v>
      </c>
      <c r="BF872" s="233">
        <f>IF(N872="snížená",J872,0)</f>
        <v>0</v>
      </c>
      <c r="BG872" s="233">
        <f>IF(N872="zákl. přenesená",J872,0)</f>
        <v>0</v>
      </c>
      <c r="BH872" s="233">
        <f>IF(N872="sníž. přenesená",J872,0)</f>
        <v>0</v>
      </c>
      <c r="BI872" s="233">
        <f>IF(N872="nulová",J872,0)</f>
        <v>0</v>
      </c>
      <c r="BJ872" s="18" t="s">
        <v>141</v>
      </c>
      <c r="BK872" s="233">
        <f>ROUND(I872*H872,2)</f>
        <v>0</v>
      </c>
      <c r="BL872" s="18" t="s">
        <v>140</v>
      </c>
      <c r="BM872" s="232" t="s">
        <v>1959</v>
      </c>
    </row>
    <row r="873" s="2" customFormat="1" ht="24.15" customHeight="1">
      <c r="A873" s="39"/>
      <c r="B873" s="40"/>
      <c r="C873" s="220" t="s">
        <v>1960</v>
      </c>
      <c r="D873" s="220" t="s">
        <v>136</v>
      </c>
      <c r="E873" s="221" t="s">
        <v>1961</v>
      </c>
      <c r="F873" s="222" t="s">
        <v>1962</v>
      </c>
      <c r="G873" s="223" t="s">
        <v>157</v>
      </c>
      <c r="H873" s="224">
        <v>26.937999999999999</v>
      </c>
      <c r="I873" s="225"/>
      <c r="J873" s="226">
        <f>ROUND(I873*H873,2)</f>
        <v>0</v>
      </c>
      <c r="K873" s="227"/>
      <c r="L873" s="45"/>
      <c r="M873" s="228" t="s">
        <v>1</v>
      </c>
      <c r="N873" s="229" t="s">
        <v>42</v>
      </c>
      <c r="O873" s="92"/>
      <c r="P873" s="230">
        <f>O873*H873</f>
        <v>0</v>
      </c>
      <c r="Q873" s="230">
        <v>0</v>
      </c>
      <c r="R873" s="230">
        <f>Q873*H873</f>
        <v>0</v>
      </c>
      <c r="S873" s="230">
        <v>0</v>
      </c>
      <c r="T873" s="231">
        <f>S873*H873</f>
        <v>0</v>
      </c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R873" s="232" t="s">
        <v>140</v>
      </c>
      <c r="AT873" s="232" t="s">
        <v>136</v>
      </c>
      <c r="AU873" s="232" t="s">
        <v>141</v>
      </c>
      <c r="AY873" s="18" t="s">
        <v>134</v>
      </c>
      <c r="BE873" s="233">
        <f>IF(N873="základní",J873,0)</f>
        <v>0</v>
      </c>
      <c r="BF873" s="233">
        <f>IF(N873="snížená",J873,0)</f>
        <v>0</v>
      </c>
      <c r="BG873" s="233">
        <f>IF(N873="zákl. přenesená",J873,0)</f>
        <v>0</v>
      </c>
      <c r="BH873" s="233">
        <f>IF(N873="sníž. přenesená",J873,0)</f>
        <v>0</v>
      </c>
      <c r="BI873" s="233">
        <f>IF(N873="nulová",J873,0)</f>
        <v>0</v>
      </c>
      <c r="BJ873" s="18" t="s">
        <v>141</v>
      </c>
      <c r="BK873" s="233">
        <f>ROUND(I873*H873,2)</f>
        <v>0</v>
      </c>
      <c r="BL873" s="18" t="s">
        <v>140</v>
      </c>
      <c r="BM873" s="232" t="s">
        <v>1963</v>
      </c>
    </row>
    <row r="874" s="2" customFormat="1" ht="16.5" customHeight="1">
      <c r="A874" s="39"/>
      <c r="B874" s="40"/>
      <c r="C874" s="220" t="s">
        <v>1964</v>
      </c>
      <c r="D874" s="220" t="s">
        <v>136</v>
      </c>
      <c r="E874" s="221" t="s">
        <v>1965</v>
      </c>
      <c r="F874" s="222" t="s">
        <v>1966</v>
      </c>
      <c r="G874" s="223" t="s">
        <v>609</v>
      </c>
      <c r="H874" s="224">
        <v>0.26000000000000001</v>
      </c>
      <c r="I874" s="225"/>
      <c r="J874" s="226">
        <f>ROUND(I874*H874,2)</f>
        <v>0</v>
      </c>
      <c r="K874" s="227"/>
      <c r="L874" s="45"/>
      <c r="M874" s="228" t="s">
        <v>1</v>
      </c>
      <c r="N874" s="229" t="s">
        <v>42</v>
      </c>
      <c r="O874" s="92"/>
      <c r="P874" s="230">
        <f>O874*H874</f>
        <v>0</v>
      </c>
      <c r="Q874" s="230">
        <v>1.0500499999999999</v>
      </c>
      <c r="R874" s="230">
        <f>Q874*H874</f>
        <v>0.27301300000000001</v>
      </c>
      <c r="S874" s="230">
        <v>0</v>
      </c>
      <c r="T874" s="231">
        <f>S874*H874</f>
        <v>0</v>
      </c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R874" s="232" t="s">
        <v>140</v>
      </c>
      <c r="AT874" s="232" t="s">
        <v>136</v>
      </c>
      <c r="AU874" s="232" t="s">
        <v>141</v>
      </c>
      <c r="AY874" s="18" t="s">
        <v>134</v>
      </c>
      <c r="BE874" s="233">
        <f>IF(N874="základní",J874,0)</f>
        <v>0</v>
      </c>
      <c r="BF874" s="233">
        <f>IF(N874="snížená",J874,0)</f>
        <v>0</v>
      </c>
      <c r="BG874" s="233">
        <f>IF(N874="zákl. přenesená",J874,0)</f>
        <v>0</v>
      </c>
      <c r="BH874" s="233">
        <f>IF(N874="sníž. přenesená",J874,0)</f>
        <v>0</v>
      </c>
      <c r="BI874" s="233">
        <f>IF(N874="nulová",J874,0)</f>
        <v>0</v>
      </c>
      <c r="BJ874" s="18" t="s">
        <v>141</v>
      </c>
      <c r="BK874" s="233">
        <f>ROUND(I874*H874,2)</f>
        <v>0</v>
      </c>
      <c r="BL874" s="18" t="s">
        <v>140</v>
      </c>
      <c r="BM874" s="232" t="s">
        <v>1967</v>
      </c>
    </row>
    <row r="875" s="13" customFormat="1">
      <c r="A875" s="13"/>
      <c r="B875" s="234"/>
      <c r="C875" s="235"/>
      <c r="D875" s="236" t="s">
        <v>143</v>
      </c>
      <c r="E875" s="237" t="s">
        <v>1</v>
      </c>
      <c r="F875" s="238" t="s">
        <v>1968</v>
      </c>
      <c r="G875" s="235"/>
      <c r="H875" s="239">
        <v>0.26000000000000001</v>
      </c>
      <c r="I875" s="240"/>
      <c r="J875" s="235"/>
      <c r="K875" s="235"/>
      <c r="L875" s="241"/>
      <c r="M875" s="242"/>
      <c r="N875" s="243"/>
      <c r="O875" s="243"/>
      <c r="P875" s="243"/>
      <c r="Q875" s="243"/>
      <c r="R875" s="243"/>
      <c r="S875" s="243"/>
      <c r="T875" s="244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5" t="s">
        <v>143</v>
      </c>
      <c r="AU875" s="245" t="s">
        <v>141</v>
      </c>
      <c r="AV875" s="13" t="s">
        <v>141</v>
      </c>
      <c r="AW875" s="13" t="s">
        <v>32</v>
      </c>
      <c r="AX875" s="13" t="s">
        <v>84</v>
      </c>
      <c r="AY875" s="245" t="s">
        <v>134</v>
      </c>
    </row>
    <row r="876" s="2" customFormat="1" ht="16.5" customHeight="1">
      <c r="A876" s="39"/>
      <c r="B876" s="40"/>
      <c r="C876" s="220" t="s">
        <v>1969</v>
      </c>
      <c r="D876" s="220" t="s">
        <v>136</v>
      </c>
      <c r="E876" s="221" t="s">
        <v>1970</v>
      </c>
      <c r="F876" s="222" t="s">
        <v>1971</v>
      </c>
      <c r="G876" s="223" t="s">
        <v>157</v>
      </c>
      <c r="H876" s="224">
        <v>11.637000000000001</v>
      </c>
      <c r="I876" s="225"/>
      <c r="J876" s="226">
        <f>ROUND(I876*H876,2)</f>
        <v>0</v>
      </c>
      <c r="K876" s="227"/>
      <c r="L876" s="45"/>
      <c r="M876" s="228" t="s">
        <v>1</v>
      </c>
      <c r="N876" s="229" t="s">
        <v>42</v>
      </c>
      <c r="O876" s="92"/>
      <c r="P876" s="230">
        <f>O876*H876</f>
        <v>0</v>
      </c>
      <c r="Q876" s="230">
        <v>0.011169999999999999</v>
      </c>
      <c r="R876" s="230">
        <f>Q876*H876</f>
        <v>0.12998529</v>
      </c>
      <c r="S876" s="230">
        <v>0</v>
      </c>
      <c r="T876" s="231">
        <f>S876*H876</f>
        <v>0</v>
      </c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R876" s="232" t="s">
        <v>140</v>
      </c>
      <c r="AT876" s="232" t="s">
        <v>136</v>
      </c>
      <c r="AU876" s="232" t="s">
        <v>141</v>
      </c>
      <c r="AY876" s="18" t="s">
        <v>134</v>
      </c>
      <c r="BE876" s="233">
        <f>IF(N876="základní",J876,0)</f>
        <v>0</v>
      </c>
      <c r="BF876" s="233">
        <f>IF(N876="snížená",J876,0)</f>
        <v>0</v>
      </c>
      <c r="BG876" s="233">
        <f>IF(N876="zákl. přenesená",J876,0)</f>
        <v>0</v>
      </c>
      <c r="BH876" s="233">
        <f>IF(N876="sníž. přenesená",J876,0)</f>
        <v>0</v>
      </c>
      <c r="BI876" s="233">
        <f>IF(N876="nulová",J876,0)</f>
        <v>0</v>
      </c>
      <c r="BJ876" s="18" t="s">
        <v>141</v>
      </c>
      <c r="BK876" s="233">
        <f>ROUND(I876*H876,2)</f>
        <v>0</v>
      </c>
      <c r="BL876" s="18" t="s">
        <v>140</v>
      </c>
      <c r="BM876" s="232" t="s">
        <v>1972</v>
      </c>
    </row>
    <row r="877" s="13" customFormat="1">
      <c r="A877" s="13"/>
      <c r="B877" s="234"/>
      <c r="C877" s="235"/>
      <c r="D877" s="236" t="s">
        <v>143</v>
      </c>
      <c r="E877" s="237" t="s">
        <v>1</v>
      </c>
      <c r="F877" s="238" t="s">
        <v>1973</v>
      </c>
      <c r="G877" s="235"/>
      <c r="H877" s="239">
        <v>9.7170000000000005</v>
      </c>
      <c r="I877" s="240"/>
      <c r="J877" s="235"/>
      <c r="K877" s="235"/>
      <c r="L877" s="241"/>
      <c r="M877" s="242"/>
      <c r="N877" s="243"/>
      <c r="O877" s="243"/>
      <c r="P877" s="243"/>
      <c r="Q877" s="243"/>
      <c r="R877" s="243"/>
      <c r="S877" s="243"/>
      <c r="T877" s="244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5" t="s">
        <v>143</v>
      </c>
      <c r="AU877" s="245" t="s">
        <v>141</v>
      </c>
      <c r="AV877" s="13" t="s">
        <v>141</v>
      </c>
      <c r="AW877" s="13" t="s">
        <v>32</v>
      </c>
      <c r="AX877" s="13" t="s">
        <v>76</v>
      </c>
      <c r="AY877" s="245" t="s">
        <v>134</v>
      </c>
    </row>
    <row r="878" s="13" customFormat="1">
      <c r="A878" s="13"/>
      <c r="B878" s="234"/>
      <c r="C878" s="235"/>
      <c r="D878" s="236" t="s">
        <v>143</v>
      </c>
      <c r="E878" s="237" t="s">
        <v>1</v>
      </c>
      <c r="F878" s="238" t="s">
        <v>1974</v>
      </c>
      <c r="G878" s="235"/>
      <c r="H878" s="239">
        <v>1.9199999999999999</v>
      </c>
      <c r="I878" s="240"/>
      <c r="J878" s="235"/>
      <c r="K878" s="235"/>
      <c r="L878" s="241"/>
      <c r="M878" s="242"/>
      <c r="N878" s="243"/>
      <c r="O878" s="243"/>
      <c r="P878" s="243"/>
      <c r="Q878" s="243"/>
      <c r="R878" s="243"/>
      <c r="S878" s="243"/>
      <c r="T878" s="244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45" t="s">
        <v>143</v>
      </c>
      <c r="AU878" s="245" t="s">
        <v>141</v>
      </c>
      <c r="AV878" s="13" t="s">
        <v>141</v>
      </c>
      <c r="AW878" s="13" t="s">
        <v>32</v>
      </c>
      <c r="AX878" s="13" t="s">
        <v>76</v>
      </c>
      <c r="AY878" s="245" t="s">
        <v>134</v>
      </c>
    </row>
    <row r="879" s="15" customFormat="1">
      <c r="A879" s="15"/>
      <c r="B879" s="257"/>
      <c r="C879" s="258"/>
      <c r="D879" s="236" t="s">
        <v>143</v>
      </c>
      <c r="E879" s="259" t="s">
        <v>1</v>
      </c>
      <c r="F879" s="260" t="s">
        <v>152</v>
      </c>
      <c r="G879" s="258"/>
      <c r="H879" s="261">
        <v>11.637000000000001</v>
      </c>
      <c r="I879" s="262"/>
      <c r="J879" s="258"/>
      <c r="K879" s="258"/>
      <c r="L879" s="263"/>
      <c r="M879" s="264"/>
      <c r="N879" s="265"/>
      <c r="O879" s="265"/>
      <c r="P879" s="265"/>
      <c r="Q879" s="265"/>
      <c r="R879" s="265"/>
      <c r="S879" s="265"/>
      <c r="T879" s="266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T879" s="267" t="s">
        <v>143</v>
      </c>
      <c r="AU879" s="267" t="s">
        <v>141</v>
      </c>
      <c r="AV879" s="15" t="s">
        <v>140</v>
      </c>
      <c r="AW879" s="15" t="s">
        <v>32</v>
      </c>
      <c r="AX879" s="15" t="s">
        <v>84</v>
      </c>
      <c r="AY879" s="267" t="s">
        <v>134</v>
      </c>
    </row>
    <row r="880" s="2" customFormat="1" ht="16.5" customHeight="1">
      <c r="A880" s="39"/>
      <c r="B880" s="40"/>
      <c r="C880" s="220" t="s">
        <v>1975</v>
      </c>
      <c r="D880" s="220" t="s">
        <v>136</v>
      </c>
      <c r="E880" s="221" t="s">
        <v>1976</v>
      </c>
      <c r="F880" s="222" t="s">
        <v>1977</v>
      </c>
      <c r="G880" s="223" t="s">
        <v>157</v>
      </c>
      <c r="H880" s="224">
        <v>11.637000000000001</v>
      </c>
      <c r="I880" s="225"/>
      <c r="J880" s="226">
        <f>ROUND(I880*H880,2)</f>
        <v>0</v>
      </c>
      <c r="K880" s="227"/>
      <c r="L880" s="45"/>
      <c r="M880" s="228" t="s">
        <v>1</v>
      </c>
      <c r="N880" s="229" t="s">
        <v>42</v>
      </c>
      <c r="O880" s="92"/>
      <c r="P880" s="230">
        <f>O880*H880</f>
        <v>0</v>
      </c>
      <c r="Q880" s="230">
        <v>0</v>
      </c>
      <c r="R880" s="230">
        <f>Q880*H880</f>
        <v>0</v>
      </c>
      <c r="S880" s="230">
        <v>0</v>
      </c>
      <c r="T880" s="231">
        <f>S880*H880</f>
        <v>0</v>
      </c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R880" s="232" t="s">
        <v>140</v>
      </c>
      <c r="AT880" s="232" t="s">
        <v>136</v>
      </c>
      <c r="AU880" s="232" t="s">
        <v>141</v>
      </c>
      <c r="AY880" s="18" t="s">
        <v>134</v>
      </c>
      <c r="BE880" s="233">
        <f>IF(N880="základní",J880,0)</f>
        <v>0</v>
      </c>
      <c r="BF880" s="233">
        <f>IF(N880="snížená",J880,0)</f>
        <v>0</v>
      </c>
      <c r="BG880" s="233">
        <f>IF(N880="zákl. přenesená",J880,0)</f>
        <v>0</v>
      </c>
      <c r="BH880" s="233">
        <f>IF(N880="sníž. přenesená",J880,0)</f>
        <v>0</v>
      </c>
      <c r="BI880" s="233">
        <f>IF(N880="nulová",J880,0)</f>
        <v>0</v>
      </c>
      <c r="BJ880" s="18" t="s">
        <v>141</v>
      </c>
      <c r="BK880" s="233">
        <f>ROUND(I880*H880,2)</f>
        <v>0</v>
      </c>
      <c r="BL880" s="18" t="s">
        <v>140</v>
      </c>
      <c r="BM880" s="232" t="s">
        <v>1978</v>
      </c>
    </row>
    <row r="881" s="12" customFormat="1" ht="22.8" customHeight="1">
      <c r="A881" s="12"/>
      <c r="B881" s="204"/>
      <c r="C881" s="205"/>
      <c r="D881" s="206" t="s">
        <v>75</v>
      </c>
      <c r="E881" s="218" t="s">
        <v>1979</v>
      </c>
      <c r="F881" s="218" t="s">
        <v>1980</v>
      </c>
      <c r="G881" s="205"/>
      <c r="H881" s="205"/>
      <c r="I881" s="208"/>
      <c r="J881" s="219">
        <f>BK881</f>
        <v>0</v>
      </c>
      <c r="K881" s="205"/>
      <c r="L881" s="210"/>
      <c r="M881" s="211"/>
      <c r="N881" s="212"/>
      <c r="O881" s="212"/>
      <c r="P881" s="213">
        <f>SUM(P882:P892)</f>
        <v>0</v>
      </c>
      <c r="Q881" s="212"/>
      <c r="R881" s="213">
        <f>SUM(R882:R892)</f>
        <v>4.0227904499999996</v>
      </c>
      <c r="S881" s="212"/>
      <c r="T881" s="214">
        <f>SUM(T882:T892)</f>
        <v>0</v>
      </c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R881" s="215" t="s">
        <v>84</v>
      </c>
      <c r="AT881" s="216" t="s">
        <v>75</v>
      </c>
      <c r="AU881" s="216" t="s">
        <v>84</v>
      </c>
      <c r="AY881" s="215" t="s">
        <v>134</v>
      </c>
      <c r="BK881" s="217">
        <f>SUM(BK882:BK892)</f>
        <v>0</v>
      </c>
    </row>
    <row r="882" s="2" customFormat="1" ht="16.5" customHeight="1">
      <c r="A882" s="39"/>
      <c r="B882" s="40"/>
      <c r="C882" s="220" t="s">
        <v>1981</v>
      </c>
      <c r="D882" s="220" t="s">
        <v>136</v>
      </c>
      <c r="E882" s="221" t="s">
        <v>1840</v>
      </c>
      <c r="F882" s="222" t="s">
        <v>1841</v>
      </c>
      <c r="G882" s="223" t="s">
        <v>139</v>
      </c>
      <c r="H882" s="224">
        <v>1.484</v>
      </c>
      <c r="I882" s="225"/>
      <c r="J882" s="226">
        <f>ROUND(I882*H882,2)</f>
        <v>0</v>
      </c>
      <c r="K882" s="227"/>
      <c r="L882" s="45"/>
      <c r="M882" s="228" t="s">
        <v>1</v>
      </c>
      <c r="N882" s="229" t="s">
        <v>42</v>
      </c>
      <c r="O882" s="92"/>
      <c r="P882" s="230">
        <f>O882*H882</f>
        <v>0</v>
      </c>
      <c r="Q882" s="230">
        <v>2.5019800000000001</v>
      </c>
      <c r="R882" s="230">
        <f>Q882*H882</f>
        <v>3.7129383200000001</v>
      </c>
      <c r="S882" s="230">
        <v>0</v>
      </c>
      <c r="T882" s="231">
        <f>S882*H882</f>
        <v>0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32" t="s">
        <v>140</v>
      </c>
      <c r="AT882" s="232" t="s">
        <v>136</v>
      </c>
      <c r="AU882" s="232" t="s">
        <v>141</v>
      </c>
      <c r="AY882" s="18" t="s">
        <v>134</v>
      </c>
      <c r="BE882" s="233">
        <f>IF(N882="základní",J882,0)</f>
        <v>0</v>
      </c>
      <c r="BF882" s="233">
        <f>IF(N882="snížená",J882,0)</f>
        <v>0</v>
      </c>
      <c r="BG882" s="233">
        <f>IF(N882="zákl. přenesená",J882,0)</f>
        <v>0</v>
      </c>
      <c r="BH882" s="233">
        <f>IF(N882="sníž. přenesená",J882,0)</f>
        <v>0</v>
      </c>
      <c r="BI882" s="233">
        <f>IF(N882="nulová",J882,0)</f>
        <v>0</v>
      </c>
      <c r="BJ882" s="18" t="s">
        <v>141</v>
      </c>
      <c r="BK882" s="233">
        <f>ROUND(I882*H882,2)</f>
        <v>0</v>
      </c>
      <c r="BL882" s="18" t="s">
        <v>140</v>
      </c>
      <c r="BM882" s="232" t="s">
        <v>1982</v>
      </c>
    </row>
    <row r="883" s="13" customFormat="1">
      <c r="A883" s="13"/>
      <c r="B883" s="234"/>
      <c r="C883" s="235"/>
      <c r="D883" s="236" t="s">
        <v>143</v>
      </c>
      <c r="E883" s="237" t="s">
        <v>1</v>
      </c>
      <c r="F883" s="238" t="s">
        <v>1983</v>
      </c>
      <c r="G883" s="235"/>
      <c r="H883" s="239">
        <v>1.484</v>
      </c>
      <c r="I883" s="240"/>
      <c r="J883" s="235"/>
      <c r="K883" s="235"/>
      <c r="L883" s="241"/>
      <c r="M883" s="242"/>
      <c r="N883" s="243"/>
      <c r="O883" s="243"/>
      <c r="P883" s="243"/>
      <c r="Q883" s="243"/>
      <c r="R883" s="243"/>
      <c r="S883" s="243"/>
      <c r="T883" s="244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5" t="s">
        <v>143</v>
      </c>
      <c r="AU883" s="245" t="s">
        <v>141</v>
      </c>
      <c r="AV883" s="13" t="s">
        <v>141</v>
      </c>
      <c r="AW883" s="13" t="s">
        <v>32</v>
      </c>
      <c r="AX883" s="13" t="s">
        <v>84</v>
      </c>
      <c r="AY883" s="245" t="s">
        <v>134</v>
      </c>
    </row>
    <row r="884" s="2" customFormat="1" ht="16.5" customHeight="1">
      <c r="A884" s="39"/>
      <c r="B884" s="40"/>
      <c r="C884" s="220" t="s">
        <v>1984</v>
      </c>
      <c r="D884" s="220" t="s">
        <v>136</v>
      </c>
      <c r="E884" s="221" t="s">
        <v>1845</v>
      </c>
      <c r="F884" s="222" t="s">
        <v>1846</v>
      </c>
      <c r="G884" s="223" t="s">
        <v>157</v>
      </c>
      <c r="H884" s="224">
        <v>14.837999999999999</v>
      </c>
      <c r="I884" s="225"/>
      <c r="J884" s="226">
        <f>ROUND(I884*H884,2)</f>
        <v>0</v>
      </c>
      <c r="K884" s="227"/>
      <c r="L884" s="45"/>
      <c r="M884" s="228" t="s">
        <v>1</v>
      </c>
      <c r="N884" s="229" t="s">
        <v>42</v>
      </c>
      <c r="O884" s="92"/>
      <c r="P884" s="230">
        <f>O884*H884</f>
        <v>0</v>
      </c>
      <c r="Q884" s="230">
        <v>0.011169999999999999</v>
      </c>
      <c r="R884" s="230">
        <f>Q884*H884</f>
        <v>0.16574045999999998</v>
      </c>
      <c r="S884" s="230">
        <v>0</v>
      </c>
      <c r="T884" s="231">
        <f>S884*H884</f>
        <v>0</v>
      </c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R884" s="232" t="s">
        <v>140</v>
      </c>
      <c r="AT884" s="232" t="s">
        <v>136</v>
      </c>
      <c r="AU884" s="232" t="s">
        <v>141</v>
      </c>
      <c r="AY884" s="18" t="s">
        <v>134</v>
      </c>
      <c r="BE884" s="233">
        <f>IF(N884="základní",J884,0)</f>
        <v>0</v>
      </c>
      <c r="BF884" s="233">
        <f>IF(N884="snížená",J884,0)</f>
        <v>0</v>
      </c>
      <c r="BG884" s="233">
        <f>IF(N884="zákl. přenesená",J884,0)</f>
        <v>0</v>
      </c>
      <c r="BH884" s="233">
        <f>IF(N884="sníž. přenesená",J884,0)</f>
        <v>0</v>
      </c>
      <c r="BI884" s="233">
        <f>IF(N884="nulová",J884,0)</f>
        <v>0</v>
      </c>
      <c r="BJ884" s="18" t="s">
        <v>141</v>
      </c>
      <c r="BK884" s="233">
        <f>ROUND(I884*H884,2)</f>
        <v>0</v>
      </c>
      <c r="BL884" s="18" t="s">
        <v>140</v>
      </c>
      <c r="BM884" s="232" t="s">
        <v>1985</v>
      </c>
    </row>
    <row r="885" s="13" customFormat="1">
      <c r="A885" s="13"/>
      <c r="B885" s="234"/>
      <c r="C885" s="235"/>
      <c r="D885" s="236" t="s">
        <v>143</v>
      </c>
      <c r="E885" s="237" t="s">
        <v>1</v>
      </c>
      <c r="F885" s="238" t="s">
        <v>1986</v>
      </c>
      <c r="G885" s="235"/>
      <c r="H885" s="239">
        <v>14.837999999999999</v>
      </c>
      <c r="I885" s="240"/>
      <c r="J885" s="235"/>
      <c r="K885" s="235"/>
      <c r="L885" s="241"/>
      <c r="M885" s="242"/>
      <c r="N885" s="243"/>
      <c r="O885" s="243"/>
      <c r="P885" s="243"/>
      <c r="Q885" s="243"/>
      <c r="R885" s="243"/>
      <c r="S885" s="243"/>
      <c r="T885" s="244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5" t="s">
        <v>143</v>
      </c>
      <c r="AU885" s="245" t="s">
        <v>141</v>
      </c>
      <c r="AV885" s="13" t="s">
        <v>141</v>
      </c>
      <c r="AW885" s="13" t="s">
        <v>32</v>
      </c>
      <c r="AX885" s="13" t="s">
        <v>84</v>
      </c>
      <c r="AY885" s="245" t="s">
        <v>134</v>
      </c>
    </row>
    <row r="886" s="2" customFormat="1" ht="16.5" customHeight="1">
      <c r="A886" s="39"/>
      <c r="B886" s="40"/>
      <c r="C886" s="220" t="s">
        <v>1987</v>
      </c>
      <c r="D886" s="220" t="s">
        <v>136</v>
      </c>
      <c r="E886" s="221" t="s">
        <v>1851</v>
      </c>
      <c r="F886" s="222" t="s">
        <v>1852</v>
      </c>
      <c r="G886" s="223" t="s">
        <v>157</v>
      </c>
      <c r="H886" s="224">
        <v>14.837999999999999</v>
      </c>
      <c r="I886" s="225"/>
      <c r="J886" s="226">
        <f>ROUND(I886*H886,2)</f>
        <v>0</v>
      </c>
      <c r="K886" s="227"/>
      <c r="L886" s="45"/>
      <c r="M886" s="228" t="s">
        <v>1</v>
      </c>
      <c r="N886" s="229" t="s">
        <v>42</v>
      </c>
      <c r="O886" s="92"/>
      <c r="P886" s="230">
        <f>O886*H886</f>
        <v>0</v>
      </c>
      <c r="Q886" s="230">
        <v>0</v>
      </c>
      <c r="R886" s="230">
        <f>Q886*H886</f>
        <v>0</v>
      </c>
      <c r="S886" s="230">
        <v>0</v>
      </c>
      <c r="T886" s="231">
        <f>S886*H886</f>
        <v>0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32" t="s">
        <v>140</v>
      </c>
      <c r="AT886" s="232" t="s">
        <v>136</v>
      </c>
      <c r="AU886" s="232" t="s">
        <v>141</v>
      </c>
      <c r="AY886" s="18" t="s">
        <v>134</v>
      </c>
      <c r="BE886" s="233">
        <f>IF(N886="základní",J886,0)</f>
        <v>0</v>
      </c>
      <c r="BF886" s="233">
        <f>IF(N886="snížená",J886,0)</f>
        <v>0</v>
      </c>
      <c r="BG886" s="233">
        <f>IF(N886="zákl. přenesená",J886,0)</f>
        <v>0</v>
      </c>
      <c r="BH886" s="233">
        <f>IF(N886="sníž. přenesená",J886,0)</f>
        <v>0</v>
      </c>
      <c r="BI886" s="233">
        <f>IF(N886="nulová",J886,0)</f>
        <v>0</v>
      </c>
      <c r="BJ886" s="18" t="s">
        <v>141</v>
      </c>
      <c r="BK886" s="233">
        <f>ROUND(I886*H886,2)</f>
        <v>0</v>
      </c>
      <c r="BL886" s="18" t="s">
        <v>140</v>
      </c>
      <c r="BM886" s="232" t="s">
        <v>1988</v>
      </c>
    </row>
    <row r="887" s="2" customFormat="1" ht="24.15" customHeight="1">
      <c r="A887" s="39"/>
      <c r="B887" s="40"/>
      <c r="C887" s="220" t="s">
        <v>1989</v>
      </c>
      <c r="D887" s="220" t="s">
        <v>136</v>
      </c>
      <c r="E887" s="221" t="s">
        <v>1855</v>
      </c>
      <c r="F887" s="222" t="s">
        <v>1856</v>
      </c>
      <c r="G887" s="223" t="s">
        <v>609</v>
      </c>
      <c r="H887" s="224">
        <v>0.13700000000000001</v>
      </c>
      <c r="I887" s="225"/>
      <c r="J887" s="226">
        <f>ROUND(I887*H887,2)</f>
        <v>0</v>
      </c>
      <c r="K887" s="227"/>
      <c r="L887" s="45"/>
      <c r="M887" s="228" t="s">
        <v>1</v>
      </c>
      <c r="N887" s="229" t="s">
        <v>42</v>
      </c>
      <c r="O887" s="92"/>
      <c r="P887" s="230">
        <f>O887*H887</f>
        <v>0</v>
      </c>
      <c r="Q887" s="230">
        <v>1.0519099999999999</v>
      </c>
      <c r="R887" s="230">
        <f>Q887*H887</f>
        <v>0.14411167</v>
      </c>
      <c r="S887" s="230">
        <v>0</v>
      </c>
      <c r="T887" s="231">
        <f>S887*H887</f>
        <v>0</v>
      </c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R887" s="232" t="s">
        <v>140</v>
      </c>
      <c r="AT887" s="232" t="s">
        <v>136</v>
      </c>
      <c r="AU887" s="232" t="s">
        <v>141</v>
      </c>
      <c r="AY887" s="18" t="s">
        <v>134</v>
      </c>
      <c r="BE887" s="233">
        <f>IF(N887="základní",J887,0)</f>
        <v>0</v>
      </c>
      <c r="BF887" s="233">
        <f>IF(N887="snížená",J887,0)</f>
        <v>0</v>
      </c>
      <c r="BG887" s="233">
        <f>IF(N887="zákl. přenesená",J887,0)</f>
        <v>0</v>
      </c>
      <c r="BH887" s="233">
        <f>IF(N887="sníž. přenesená",J887,0)</f>
        <v>0</v>
      </c>
      <c r="BI887" s="233">
        <f>IF(N887="nulová",J887,0)</f>
        <v>0</v>
      </c>
      <c r="BJ887" s="18" t="s">
        <v>141</v>
      </c>
      <c r="BK887" s="233">
        <f>ROUND(I887*H887,2)</f>
        <v>0</v>
      </c>
      <c r="BL887" s="18" t="s">
        <v>140</v>
      </c>
      <c r="BM887" s="232" t="s">
        <v>1990</v>
      </c>
    </row>
    <row r="888" s="13" customFormat="1">
      <c r="A888" s="13"/>
      <c r="B888" s="234"/>
      <c r="C888" s="235"/>
      <c r="D888" s="236" t="s">
        <v>143</v>
      </c>
      <c r="E888" s="237" t="s">
        <v>1</v>
      </c>
      <c r="F888" s="238" t="s">
        <v>1991</v>
      </c>
      <c r="G888" s="235"/>
      <c r="H888" s="239">
        <v>0.097000000000000003</v>
      </c>
      <c r="I888" s="240"/>
      <c r="J888" s="235"/>
      <c r="K888" s="235"/>
      <c r="L888" s="241"/>
      <c r="M888" s="242"/>
      <c r="N888" s="243"/>
      <c r="O888" s="243"/>
      <c r="P888" s="243"/>
      <c r="Q888" s="243"/>
      <c r="R888" s="243"/>
      <c r="S888" s="243"/>
      <c r="T888" s="244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5" t="s">
        <v>143</v>
      </c>
      <c r="AU888" s="245" t="s">
        <v>141</v>
      </c>
      <c r="AV888" s="13" t="s">
        <v>141</v>
      </c>
      <c r="AW888" s="13" t="s">
        <v>32</v>
      </c>
      <c r="AX888" s="13" t="s">
        <v>76</v>
      </c>
      <c r="AY888" s="245" t="s">
        <v>134</v>
      </c>
    </row>
    <row r="889" s="13" customFormat="1">
      <c r="A889" s="13"/>
      <c r="B889" s="234"/>
      <c r="C889" s="235"/>
      <c r="D889" s="236" t="s">
        <v>143</v>
      </c>
      <c r="E889" s="237" t="s">
        <v>1</v>
      </c>
      <c r="F889" s="238" t="s">
        <v>1859</v>
      </c>
      <c r="G889" s="235"/>
      <c r="H889" s="239">
        <v>0.016</v>
      </c>
      <c r="I889" s="240"/>
      <c r="J889" s="235"/>
      <c r="K889" s="235"/>
      <c r="L889" s="241"/>
      <c r="M889" s="242"/>
      <c r="N889" s="243"/>
      <c r="O889" s="243"/>
      <c r="P889" s="243"/>
      <c r="Q889" s="243"/>
      <c r="R889" s="243"/>
      <c r="S889" s="243"/>
      <c r="T889" s="244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5" t="s">
        <v>143</v>
      </c>
      <c r="AU889" s="245" t="s">
        <v>141</v>
      </c>
      <c r="AV889" s="13" t="s">
        <v>141</v>
      </c>
      <c r="AW889" s="13" t="s">
        <v>32</v>
      </c>
      <c r="AX889" s="13" t="s">
        <v>76</v>
      </c>
      <c r="AY889" s="245" t="s">
        <v>134</v>
      </c>
    </row>
    <row r="890" s="13" customFormat="1">
      <c r="A890" s="13"/>
      <c r="B890" s="234"/>
      <c r="C890" s="235"/>
      <c r="D890" s="236" t="s">
        <v>143</v>
      </c>
      <c r="E890" s="237" t="s">
        <v>1</v>
      </c>
      <c r="F890" s="238" t="s">
        <v>1992</v>
      </c>
      <c r="G890" s="235"/>
      <c r="H890" s="239">
        <v>0.024</v>
      </c>
      <c r="I890" s="240"/>
      <c r="J890" s="235"/>
      <c r="K890" s="235"/>
      <c r="L890" s="241"/>
      <c r="M890" s="242"/>
      <c r="N890" s="243"/>
      <c r="O890" s="243"/>
      <c r="P890" s="243"/>
      <c r="Q890" s="243"/>
      <c r="R890" s="243"/>
      <c r="S890" s="243"/>
      <c r="T890" s="244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5" t="s">
        <v>143</v>
      </c>
      <c r="AU890" s="245" t="s">
        <v>141</v>
      </c>
      <c r="AV890" s="13" t="s">
        <v>141</v>
      </c>
      <c r="AW890" s="13" t="s">
        <v>32</v>
      </c>
      <c r="AX890" s="13" t="s">
        <v>76</v>
      </c>
      <c r="AY890" s="245" t="s">
        <v>134</v>
      </c>
    </row>
    <row r="891" s="15" customFormat="1">
      <c r="A891" s="15"/>
      <c r="B891" s="257"/>
      <c r="C891" s="258"/>
      <c r="D891" s="236" t="s">
        <v>143</v>
      </c>
      <c r="E891" s="259" t="s">
        <v>1</v>
      </c>
      <c r="F891" s="260" t="s">
        <v>152</v>
      </c>
      <c r="G891" s="258"/>
      <c r="H891" s="261">
        <v>0.13700000000000001</v>
      </c>
      <c r="I891" s="262"/>
      <c r="J891" s="258"/>
      <c r="K891" s="258"/>
      <c r="L891" s="263"/>
      <c r="M891" s="264"/>
      <c r="N891" s="265"/>
      <c r="O891" s="265"/>
      <c r="P891" s="265"/>
      <c r="Q891" s="265"/>
      <c r="R891" s="265"/>
      <c r="S891" s="265"/>
      <c r="T891" s="266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67" t="s">
        <v>143</v>
      </c>
      <c r="AU891" s="267" t="s">
        <v>141</v>
      </c>
      <c r="AV891" s="15" t="s">
        <v>140</v>
      </c>
      <c r="AW891" s="15" t="s">
        <v>32</v>
      </c>
      <c r="AX891" s="15" t="s">
        <v>84</v>
      </c>
      <c r="AY891" s="267" t="s">
        <v>134</v>
      </c>
    </row>
    <row r="892" s="13" customFormat="1">
      <c r="A892" s="13"/>
      <c r="B892" s="234"/>
      <c r="C892" s="235"/>
      <c r="D892" s="236" t="s">
        <v>143</v>
      </c>
      <c r="E892" s="237" t="s">
        <v>1</v>
      </c>
      <c r="F892" s="238" t="s">
        <v>1993</v>
      </c>
      <c r="G892" s="235"/>
      <c r="H892" s="239">
        <v>24.73</v>
      </c>
      <c r="I892" s="240"/>
      <c r="J892" s="235"/>
      <c r="K892" s="235"/>
      <c r="L892" s="241"/>
      <c r="M892" s="242"/>
      <c r="N892" s="243"/>
      <c r="O892" s="243"/>
      <c r="P892" s="243"/>
      <c r="Q892" s="243"/>
      <c r="R892" s="243"/>
      <c r="S892" s="243"/>
      <c r="T892" s="244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5" t="s">
        <v>143</v>
      </c>
      <c r="AU892" s="245" t="s">
        <v>141</v>
      </c>
      <c r="AV892" s="13" t="s">
        <v>141</v>
      </c>
      <c r="AW892" s="13" t="s">
        <v>32</v>
      </c>
      <c r="AX892" s="13" t="s">
        <v>76</v>
      </c>
      <c r="AY892" s="245" t="s">
        <v>134</v>
      </c>
    </row>
    <row r="893" s="12" customFormat="1" ht="22.8" customHeight="1">
      <c r="A893" s="12"/>
      <c r="B893" s="204"/>
      <c r="C893" s="205"/>
      <c r="D893" s="206" t="s">
        <v>75</v>
      </c>
      <c r="E893" s="218" t="s">
        <v>205</v>
      </c>
      <c r="F893" s="218" t="s">
        <v>1994</v>
      </c>
      <c r="G893" s="205"/>
      <c r="H893" s="205"/>
      <c r="I893" s="208"/>
      <c r="J893" s="219">
        <f>BK893</f>
        <v>0</v>
      </c>
      <c r="K893" s="205"/>
      <c r="L893" s="210"/>
      <c r="M893" s="211"/>
      <c r="N893" s="212"/>
      <c r="O893" s="212"/>
      <c r="P893" s="213">
        <f>P894+P948+P1119+P1140</f>
        <v>0</v>
      </c>
      <c r="Q893" s="212"/>
      <c r="R893" s="213">
        <f>R894+R948+R1119+R1140</f>
        <v>246.67210599999999</v>
      </c>
      <c r="S893" s="212"/>
      <c r="T893" s="214">
        <f>T894+T948+T1119+T1140</f>
        <v>0.68571800000000005</v>
      </c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R893" s="215" t="s">
        <v>84</v>
      </c>
      <c r="AT893" s="216" t="s">
        <v>75</v>
      </c>
      <c r="AU893" s="216" t="s">
        <v>84</v>
      </c>
      <c r="AY893" s="215" t="s">
        <v>134</v>
      </c>
      <c r="BK893" s="217">
        <f>BK894+BK948+BK1119+BK1140</f>
        <v>0</v>
      </c>
    </row>
    <row r="894" s="12" customFormat="1" ht="20.88" customHeight="1">
      <c r="A894" s="12"/>
      <c r="B894" s="204"/>
      <c r="C894" s="205"/>
      <c r="D894" s="206" t="s">
        <v>75</v>
      </c>
      <c r="E894" s="218" t="s">
        <v>778</v>
      </c>
      <c r="F894" s="218" t="s">
        <v>1995</v>
      </c>
      <c r="G894" s="205"/>
      <c r="H894" s="205"/>
      <c r="I894" s="208"/>
      <c r="J894" s="219">
        <f>BK894</f>
        <v>0</v>
      </c>
      <c r="K894" s="205"/>
      <c r="L894" s="210"/>
      <c r="M894" s="211"/>
      <c r="N894" s="212"/>
      <c r="O894" s="212"/>
      <c r="P894" s="213">
        <f>SUM(P895:P947)</f>
        <v>0</v>
      </c>
      <c r="Q894" s="212"/>
      <c r="R894" s="213">
        <f>SUM(R895:R947)</f>
        <v>9.6084525599999981</v>
      </c>
      <c r="S894" s="212"/>
      <c r="T894" s="214">
        <f>SUM(T895:T947)</f>
        <v>0</v>
      </c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R894" s="215" t="s">
        <v>84</v>
      </c>
      <c r="AT894" s="216" t="s">
        <v>75</v>
      </c>
      <c r="AU894" s="216" t="s">
        <v>141</v>
      </c>
      <c r="AY894" s="215" t="s">
        <v>134</v>
      </c>
      <c r="BK894" s="217">
        <f>SUM(BK895:BK947)</f>
        <v>0</v>
      </c>
    </row>
    <row r="895" s="2" customFormat="1" ht="21.75" customHeight="1">
      <c r="A895" s="39"/>
      <c r="B895" s="40"/>
      <c r="C895" s="220" t="s">
        <v>1996</v>
      </c>
      <c r="D895" s="220" t="s">
        <v>136</v>
      </c>
      <c r="E895" s="221" t="s">
        <v>1997</v>
      </c>
      <c r="F895" s="222" t="s">
        <v>1998</v>
      </c>
      <c r="G895" s="223" t="s">
        <v>157</v>
      </c>
      <c r="H895" s="224">
        <v>20.550000000000001</v>
      </c>
      <c r="I895" s="225"/>
      <c r="J895" s="226">
        <f>ROUND(I895*H895,2)</f>
        <v>0</v>
      </c>
      <c r="K895" s="227"/>
      <c r="L895" s="45"/>
      <c r="M895" s="228" t="s">
        <v>1</v>
      </c>
      <c r="N895" s="229" t="s">
        <v>42</v>
      </c>
      <c r="O895" s="92"/>
      <c r="P895" s="230">
        <f>O895*H895</f>
        <v>0</v>
      </c>
      <c r="Q895" s="230">
        <v>0.0043800000000000002</v>
      </c>
      <c r="R895" s="230">
        <f>Q895*H895</f>
        <v>0.090009000000000006</v>
      </c>
      <c r="S895" s="230">
        <v>0</v>
      </c>
      <c r="T895" s="231">
        <f>S895*H895</f>
        <v>0</v>
      </c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R895" s="232" t="s">
        <v>140</v>
      </c>
      <c r="AT895" s="232" t="s">
        <v>136</v>
      </c>
      <c r="AU895" s="232" t="s">
        <v>150</v>
      </c>
      <c r="AY895" s="18" t="s">
        <v>134</v>
      </c>
      <c r="BE895" s="233">
        <f>IF(N895="základní",J895,0)</f>
        <v>0</v>
      </c>
      <c r="BF895" s="233">
        <f>IF(N895="snížená",J895,0)</f>
        <v>0</v>
      </c>
      <c r="BG895" s="233">
        <f>IF(N895="zákl. přenesená",J895,0)</f>
        <v>0</v>
      </c>
      <c r="BH895" s="233">
        <f>IF(N895="sníž. přenesená",J895,0)</f>
        <v>0</v>
      </c>
      <c r="BI895" s="233">
        <f>IF(N895="nulová",J895,0)</f>
        <v>0</v>
      </c>
      <c r="BJ895" s="18" t="s">
        <v>141</v>
      </c>
      <c r="BK895" s="233">
        <f>ROUND(I895*H895,2)</f>
        <v>0</v>
      </c>
      <c r="BL895" s="18" t="s">
        <v>140</v>
      </c>
      <c r="BM895" s="232" t="s">
        <v>1999</v>
      </c>
    </row>
    <row r="896" s="13" customFormat="1">
      <c r="A896" s="13"/>
      <c r="B896" s="234"/>
      <c r="C896" s="235"/>
      <c r="D896" s="236" t="s">
        <v>143</v>
      </c>
      <c r="E896" s="237" t="s">
        <v>1</v>
      </c>
      <c r="F896" s="238" t="s">
        <v>2000</v>
      </c>
      <c r="G896" s="235"/>
      <c r="H896" s="239">
        <v>8.0500000000000007</v>
      </c>
      <c r="I896" s="240"/>
      <c r="J896" s="235"/>
      <c r="K896" s="235"/>
      <c r="L896" s="241"/>
      <c r="M896" s="242"/>
      <c r="N896" s="243"/>
      <c r="O896" s="243"/>
      <c r="P896" s="243"/>
      <c r="Q896" s="243"/>
      <c r="R896" s="243"/>
      <c r="S896" s="243"/>
      <c r="T896" s="244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5" t="s">
        <v>143</v>
      </c>
      <c r="AU896" s="245" t="s">
        <v>150</v>
      </c>
      <c r="AV896" s="13" t="s">
        <v>141</v>
      </c>
      <c r="AW896" s="13" t="s">
        <v>32</v>
      </c>
      <c r="AX896" s="13" t="s">
        <v>76</v>
      </c>
      <c r="AY896" s="245" t="s">
        <v>134</v>
      </c>
    </row>
    <row r="897" s="13" customFormat="1">
      <c r="A897" s="13"/>
      <c r="B897" s="234"/>
      <c r="C897" s="235"/>
      <c r="D897" s="236" t="s">
        <v>143</v>
      </c>
      <c r="E897" s="237" t="s">
        <v>1</v>
      </c>
      <c r="F897" s="238" t="s">
        <v>2001</v>
      </c>
      <c r="G897" s="235"/>
      <c r="H897" s="239">
        <v>12.5</v>
      </c>
      <c r="I897" s="240"/>
      <c r="J897" s="235"/>
      <c r="K897" s="235"/>
      <c r="L897" s="241"/>
      <c r="M897" s="242"/>
      <c r="N897" s="243"/>
      <c r="O897" s="243"/>
      <c r="P897" s="243"/>
      <c r="Q897" s="243"/>
      <c r="R897" s="243"/>
      <c r="S897" s="243"/>
      <c r="T897" s="244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5" t="s">
        <v>143</v>
      </c>
      <c r="AU897" s="245" t="s">
        <v>150</v>
      </c>
      <c r="AV897" s="13" t="s">
        <v>141</v>
      </c>
      <c r="AW897" s="13" t="s">
        <v>32</v>
      </c>
      <c r="AX897" s="13" t="s">
        <v>76</v>
      </c>
      <c r="AY897" s="245" t="s">
        <v>134</v>
      </c>
    </row>
    <row r="898" s="14" customFormat="1">
      <c r="A898" s="14"/>
      <c r="B898" s="246"/>
      <c r="C898" s="247"/>
      <c r="D898" s="236" t="s">
        <v>143</v>
      </c>
      <c r="E898" s="248" t="s">
        <v>1</v>
      </c>
      <c r="F898" s="249" t="s">
        <v>149</v>
      </c>
      <c r="G898" s="247"/>
      <c r="H898" s="250">
        <v>20.550000000000001</v>
      </c>
      <c r="I898" s="251"/>
      <c r="J898" s="247"/>
      <c r="K898" s="247"/>
      <c r="L898" s="252"/>
      <c r="M898" s="253"/>
      <c r="N898" s="254"/>
      <c r="O898" s="254"/>
      <c r="P898" s="254"/>
      <c r="Q898" s="254"/>
      <c r="R898" s="254"/>
      <c r="S898" s="254"/>
      <c r="T898" s="255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56" t="s">
        <v>143</v>
      </c>
      <c r="AU898" s="256" t="s">
        <v>150</v>
      </c>
      <c r="AV898" s="14" t="s">
        <v>150</v>
      </c>
      <c r="AW898" s="14" t="s">
        <v>32</v>
      </c>
      <c r="AX898" s="14" t="s">
        <v>84</v>
      </c>
      <c r="AY898" s="256" t="s">
        <v>134</v>
      </c>
    </row>
    <row r="899" s="2" customFormat="1" ht="21.75" customHeight="1">
      <c r="A899" s="39"/>
      <c r="B899" s="40"/>
      <c r="C899" s="220" t="s">
        <v>2002</v>
      </c>
      <c r="D899" s="220" t="s">
        <v>136</v>
      </c>
      <c r="E899" s="221" t="s">
        <v>2003</v>
      </c>
      <c r="F899" s="222" t="s">
        <v>2004</v>
      </c>
      <c r="G899" s="223" t="s">
        <v>157</v>
      </c>
      <c r="H899" s="224">
        <v>20.550000000000001</v>
      </c>
      <c r="I899" s="225"/>
      <c r="J899" s="226">
        <f>ROUND(I899*H899,2)</f>
        <v>0</v>
      </c>
      <c r="K899" s="227"/>
      <c r="L899" s="45"/>
      <c r="M899" s="228" t="s">
        <v>1</v>
      </c>
      <c r="N899" s="229" t="s">
        <v>42</v>
      </c>
      <c r="O899" s="92"/>
      <c r="P899" s="230">
        <f>O899*H899</f>
        <v>0</v>
      </c>
      <c r="Q899" s="230">
        <v>0.0030000000000000001</v>
      </c>
      <c r="R899" s="230">
        <f>Q899*H899</f>
        <v>0.061650000000000003</v>
      </c>
      <c r="S899" s="230">
        <v>0</v>
      </c>
      <c r="T899" s="231">
        <f>S899*H899</f>
        <v>0</v>
      </c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R899" s="232" t="s">
        <v>140</v>
      </c>
      <c r="AT899" s="232" t="s">
        <v>136</v>
      </c>
      <c r="AU899" s="232" t="s">
        <v>150</v>
      </c>
      <c r="AY899" s="18" t="s">
        <v>134</v>
      </c>
      <c r="BE899" s="233">
        <f>IF(N899="základní",J899,0)</f>
        <v>0</v>
      </c>
      <c r="BF899" s="233">
        <f>IF(N899="snížená",J899,0)</f>
        <v>0</v>
      </c>
      <c r="BG899" s="233">
        <f>IF(N899="zákl. přenesená",J899,0)</f>
        <v>0</v>
      </c>
      <c r="BH899" s="233">
        <f>IF(N899="sníž. přenesená",J899,0)</f>
        <v>0</v>
      </c>
      <c r="BI899" s="233">
        <f>IF(N899="nulová",J899,0)</f>
        <v>0</v>
      </c>
      <c r="BJ899" s="18" t="s">
        <v>141</v>
      </c>
      <c r="BK899" s="233">
        <f>ROUND(I899*H899,2)</f>
        <v>0</v>
      </c>
      <c r="BL899" s="18" t="s">
        <v>140</v>
      </c>
      <c r="BM899" s="232" t="s">
        <v>2005</v>
      </c>
    </row>
    <row r="900" s="13" customFormat="1">
      <c r="A900" s="13"/>
      <c r="B900" s="234"/>
      <c r="C900" s="235"/>
      <c r="D900" s="236" t="s">
        <v>143</v>
      </c>
      <c r="E900" s="237" t="s">
        <v>1</v>
      </c>
      <c r="F900" s="238" t="s">
        <v>2000</v>
      </c>
      <c r="G900" s="235"/>
      <c r="H900" s="239">
        <v>8.0500000000000007</v>
      </c>
      <c r="I900" s="240"/>
      <c r="J900" s="235"/>
      <c r="K900" s="235"/>
      <c r="L900" s="241"/>
      <c r="M900" s="242"/>
      <c r="N900" s="243"/>
      <c r="O900" s="243"/>
      <c r="P900" s="243"/>
      <c r="Q900" s="243"/>
      <c r="R900" s="243"/>
      <c r="S900" s="243"/>
      <c r="T900" s="244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5" t="s">
        <v>143</v>
      </c>
      <c r="AU900" s="245" t="s">
        <v>150</v>
      </c>
      <c r="AV900" s="13" t="s">
        <v>141</v>
      </c>
      <c r="AW900" s="13" t="s">
        <v>32</v>
      </c>
      <c r="AX900" s="13" t="s">
        <v>76</v>
      </c>
      <c r="AY900" s="245" t="s">
        <v>134</v>
      </c>
    </row>
    <row r="901" s="13" customFormat="1">
      <c r="A901" s="13"/>
      <c r="B901" s="234"/>
      <c r="C901" s="235"/>
      <c r="D901" s="236" t="s">
        <v>143</v>
      </c>
      <c r="E901" s="237" t="s">
        <v>1</v>
      </c>
      <c r="F901" s="238" t="s">
        <v>2001</v>
      </c>
      <c r="G901" s="235"/>
      <c r="H901" s="239">
        <v>12.5</v>
      </c>
      <c r="I901" s="240"/>
      <c r="J901" s="235"/>
      <c r="K901" s="235"/>
      <c r="L901" s="241"/>
      <c r="M901" s="242"/>
      <c r="N901" s="243"/>
      <c r="O901" s="243"/>
      <c r="P901" s="243"/>
      <c r="Q901" s="243"/>
      <c r="R901" s="243"/>
      <c r="S901" s="243"/>
      <c r="T901" s="244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5" t="s">
        <v>143</v>
      </c>
      <c r="AU901" s="245" t="s">
        <v>150</v>
      </c>
      <c r="AV901" s="13" t="s">
        <v>141</v>
      </c>
      <c r="AW901" s="13" t="s">
        <v>32</v>
      </c>
      <c r="AX901" s="13" t="s">
        <v>76</v>
      </c>
      <c r="AY901" s="245" t="s">
        <v>134</v>
      </c>
    </row>
    <row r="902" s="14" customFormat="1">
      <c r="A902" s="14"/>
      <c r="B902" s="246"/>
      <c r="C902" s="247"/>
      <c r="D902" s="236" t="s">
        <v>143</v>
      </c>
      <c r="E902" s="248" t="s">
        <v>1</v>
      </c>
      <c r="F902" s="249" t="s">
        <v>149</v>
      </c>
      <c r="G902" s="247"/>
      <c r="H902" s="250">
        <v>20.550000000000001</v>
      </c>
      <c r="I902" s="251"/>
      <c r="J902" s="247"/>
      <c r="K902" s="247"/>
      <c r="L902" s="252"/>
      <c r="M902" s="253"/>
      <c r="N902" s="254"/>
      <c r="O902" s="254"/>
      <c r="P902" s="254"/>
      <c r="Q902" s="254"/>
      <c r="R902" s="254"/>
      <c r="S902" s="254"/>
      <c r="T902" s="255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56" t="s">
        <v>143</v>
      </c>
      <c r="AU902" s="256" t="s">
        <v>150</v>
      </c>
      <c r="AV902" s="14" t="s">
        <v>150</v>
      </c>
      <c r="AW902" s="14" t="s">
        <v>32</v>
      </c>
      <c r="AX902" s="14" t="s">
        <v>84</v>
      </c>
      <c r="AY902" s="256" t="s">
        <v>134</v>
      </c>
    </row>
    <row r="903" s="2" customFormat="1" ht="24.15" customHeight="1">
      <c r="A903" s="39"/>
      <c r="B903" s="40"/>
      <c r="C903" s="220" t="s">
        <v>2006</v>
      </c>
      <c r="D903" s="220" t="s">
        <v>136</v>
      </c>
      <c r="E903" s="221" t="s">
        <v>2007</v>
      </c>
      <c r="F903" s="222" t="s">
        <v>2008</v>
      </c>
      <c r="G903" s="223" t="s">
        <v>157</v>
      </c>
      <c r="H903" s="224">
        <v>253.428</v>
      </c>
      <c r="I903" s="225"/>
      <c r="J903" s="226">
        <f>ROUND(I903*H903,2)</f>
        <v>0</v>
      </c>
      <c r="K903" s="227"/>
      <c r="L903" s="45"/>
      <c r="M903" s="228" t="s">
        <v>1</v>
      </c>
      <c r="N903" s="229" t="s">
        <v>42</v>
      </c>
      <c r="O903" s="92"/>
      <c r="P903" s="230">
        <f>O903*H903</f>
        <v>0</v>
      </c>
      <c r="Q903" s="230">
        <v>0.00036000000000000002</v>
      </c>
      <c r="R903" s="230">
        <f>Q903*H903</f>
        <v>0.091234080000000009</v>
      </c>
      <c r="S903" s="230">
        <v>0</v>
      </c>
      <c r="T903" s="231">
        <f>S903*H903</f>
        <v>0</v>
      </c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R903" s="232" t="s">
        <v>304</v>
      </c>
      <c r="AT903" s="232" t="s">
        <v>136</v>
      </c>
      <c r="AU903" s="232" t="s">
        <v>150</v>
      </c>
      <c r="AY903" s="18" t="s">
        <v>134</v>
      </c>
      <c r="BE903" s="233">
        <f>IF(N903="základní",J903,0)</f>
        <v>0</v>
      </c>
      <c r="BF903" s="233">
        <f>IF(N903="snížená",J903,0)</f>
        <v>0</v>
      </c>
      <c r="BG903" s="233">
        <f>IF(N903="zákl. přenesená",J903,0)</f>
        <v>0</v>
      </c>
      <c r="BH903" s="233">
        <f>IF(N903="sníž. přenesená",J903,0)</f>
        <v>0</v>
      </c>
      <c r="BI903" s="233">
        <f>IF(N903="nulová",J903,0)</f>
        <v>0</v>
      </c>
      <c r="BJ903" s="18" t="s">
        <v>141</v>
      </c>
      <c r="BK903" s="233">
        <f>ROUND(I903*H903,2)</f>
        <v>0</v>
      </c>
      <c r="BL903" s="18" t="s">
        <v>304</v>
      </c>
      <c r="BM903" s="232" t="s">
        <v>2009</v>
      </c>
    </row>
    <row r="904" s="2" customFormat="1" ht="24.15" customHeight="1">
      <c r="A904" s="39"/>
      <c r="B904" s="40"/>
      <c r="C904" s="220" t="s">
        <v>2010</v>
      </c>
      <c r="D904" s="220" t="s">
        <v>136</v>
      </c>
      <c r="E904" s="221" t="s">
        <v>2011</v>
      </c>
      <c r="F904" s="222" t="s">
        <v>2012</v>
      </c>
      <c r="G904" s="223" t="s">
        <v>157</v>
      </c>
      <c r="H904" s="224">
        <v>253.428</v>
      </c>
      <c r="I904" s="225"/>
      <c r="J904" s="226">
        <f>ROUND(I904*H904,2)</f>
        <v>0</v>
      </c>
      <c r="K904" s="227"/>
      <c r="L904" s="45"/>
      <c r="M904" s="228" t="s">
        <v>1</v>
      </c>
      <c r="N904" s="229" t="s">
        <v>42</v>
      </c>
      <c r="O904" s="92"/>
      <c r="P904" s="230">
        <f>O904*H904</f>
        <v>0</v>
      </c>
      <c r="Q904" s="230">
        <v>0.012</v>
      </c>
      <c r="R904" s="230">
        <f>Q904*H904</f>
        <v>3.0411359999999998</v>
      </c>
      <c r="S904" s="230">
        <v>0</v>
      </c>
      <c r="T904" s="231">
        <f>S904*H904</f>
        <v>0</v>
      </c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R904" s="232" t="s">
        <v>140</v>
      </c>
      <c r="AT904" s="232" t="s">
        <v>136</v>
      </c>
      <c r="AU904" s="232" t="s">
        <v>150</v>
      </c>
      <c r="AY904" s="18" t="s">
        <v>134</v>
      </c>
      <c r="BE904" s="233">
        <f>IF(N904="základní",J904,0)</f>
        <v>0</v>
      </c>
      <c r="BF904" s="233">
        <f>IF(N904="snížená",J904,0)</f>
        <v>0</v>
      </c>
      <c r="BG904" s="233">
        <f>IF(N904="zákl. přenesená",J904,0)</f>
        <v>0</v>
      </c>
      <c r="BH904" s="233">
        <f>IF(N904="sníž. přenesená",J904,0)</f>
        <v>0</v>
      </c>
      <c r="BI904" s="233">
        <f>IF(N904="nulová",J904,0)</f>
        <v>0</v>
      </c>
      <c r="BJ904" s="18" t="s">
        <v>141</v>
      </c>
      <c r="BK904" s="233">
        <f>ROUND(I904*H904,2)</f>
        <v>0</v>
      </c>
      <c r="BL904" s="18" t="s">
        <v>140</v>
      </c>
      <c r="BM904" s="232" t="s">
        <v>2013</v>
      </c>
    </row>
    <row r="905" s="13" customFormat="1">
      <c r="A905" s="13"/>
      <c r="B905" s="234"/>
      <c r="C905" s="235"/>
      <c r="D905" s="236" t="s">
        <v>143</v>
      </c>
      <c r="E905" s="237" t="s">
        <v>1</v>
      </c>
      <c r="F905" s="238" t="s">
        <v>2014</v>
      </c>
      <c r="G905" s="235"/>
      <c r="H905" s="239">
        <v>46.412999999999997</v>
      </c>
      <c r="I905" s="240"/>
      <c r="J905" s="235"/>
      <c r="K905" s="235"/>
      <c r="L905" s="241"/>
      <c r="M905" s="242"/>
      <c r="N905" s="243"/>
      <c r="O905" s="243"/>
      <c r="P905" s="243"/>
      <c r="Q905" s="243"/>
      <c r="R905" s="243"/>
      <c r="S905" s="243"/>
      <c r="T905" s="244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5" t="s">
        <v>143</v>
      </c>
      <c r="AU905" s="245" t="s">
        <v>150</v>
      </c>
      <c r="AV905" s="13" t="s">
        <v>141</v>
      </c>
      <c r="AW905" s="13" t="s">
        <v>32</v>
      </c>
      <c r="AX905" s="13" t="s">
        <v>76</v>
      </c>
      <c r="AY905" s="245" t="s">
        <v>134</v>
      </c>
    </row>
    <row r="906" s="13" customFormat="1">
      <c r="A906" s="13"/>
      <c r="B906" s="234"/>
      <c r="C906" s="235"/>
      <c r="D906" s="236" t="s">
        <v>143</v>
      </c>
      <c r="E906" s="237" t="s">
        <v>1</v>
      </c>
      <c r="F906" s="238" t="s">
        <v>2015</v>
      </c>
      <c r="G906" s="235"/>
      <c r="H906" s="239">
        <v>1.3600000000000001</v>
      </c>
      <c r="I906" s="240"/>
      <c r="J906" s="235"/>
      <c r="K906" s="235"/>
      <c r="L906" s="241"/>
      <c r="M906" s="242"/>
      <c r="N906" s="243"/>
      <c r="O906" s="243"/>
      <c r="P906" s="243"/>
      <c r="Q906" s="243"/>
      <c r="R906" s="243"/>
      <c r="S906" s="243"/>
      <c r="T906" s="244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45" t="s">
        <v>143</v>
      </c>
      <c r="AU906" s="245" t="s">
        <v>150</v>
      </c>
      <c r="AV906" s="13" t="s">
        <v>141</v>
      </c>
      <c r="AW906" s="13" t="s">
        <v>32</v>
      </c>
      <c r="AX906" s="13" t="s">
        <v>76</v>
      </c>
      <c r="AY906" s="245" t="s">
        <v>134</v>
      </c>
    </row>
    <row r="907" s="13" customFormat="1">
      <c r="A907" s="13"/>
      <c r="B907" s="234"/>
      <c r="C907" s="235"/>
      <c r="D907" s="236" t="s">
        <v>143</v>
      </c>
      <c r="E907" s="237" t="s">
        <v>1</v>
      </c>
      <c r="F907" s="238" t="s">
        <v>2016</v>
      </c>
      <c r="G907" s="235"/>
      <c r="H907" s="239">
        <v>-0.86499999999999999</v>
      </c>
      <c r="I907" s="240"/>
      <c r="J907" s="235"/>
      <c r="K907" s="235"/>
      <c r="L907" s="241"/>
      <c r="M907" s="242"/>
      <c r="N907" s="243"/>
      <c r="O907" s="243"/>
      <c r="P907" s="243"/>
      <c r="Q907" s="243"/>
      <c r="R907" s="243"/>
      <c r="S907" s="243"/>
      <c r="T907" s="244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45" t="s">
        <v>143</v>
      </c>
      <c r="AU907" s="245" t="s">
        <v>150</v>
      </c>
      <c r="AV907" s="13" t="s">
        <v>141</v>
      </c>
      <c r="AW907" s="13" t="s">
        <v>32</v>
      </c>
      <c r="AX907" s="13" t="s">
        <v>76</v>
      </c>
      <c r="AY907" s="245" t="s">
        <v>134</v>
      </c>
    </row>
    <row r="908" s="13" customFormat="1">
      <c r="A908" s="13"/>
      <c r="B908" s="234"/>
      <c r="C908" s="235"/>
      <c r="D908" s="236" t="s">
        <v>143</v>
      </c>
      <c r="E908" s="237" t="s">
        <v>1</v>
      </c>
      <c r="F908" s="238" t="s">
        <v>2017</v>
      </c>
      <c r="G908" s="235"/>
      <c r="H908" s="239">
        <v>8.5380000000000003</v>
      </c>
      <c r="I908" s="240"/>
      <c r="J908" s="235"/>
      <c r="K908" s="235"/>
      <c r="L908" s="241"/>
      <c r="M908" s="242"/>
      <c r="N908" s="243"/>
      <c r="O908" s="243"/>
      <c r="P908" s="243"/>
      <c r="Q908" s="243"/>
      <c r="R908" s="243"/>
      <c r="S908" s="243"/>
      <c r="T908" s="244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5" t="s">
        <v>143</v>
      </c>
      <c r="AU908" s="245" t="s">
        <v>150</v>
      </c>
      <c r="AV908" s="13" t="s">
        <v>141</v>
      </c>
      <c r="AW908" s="13" t="s">
        <v>32</v>
      </c>
      <c r="AX908" s="13" t="s">
        <v>76</v>
      </c>
      <c r="AY908" s="245" t="s">
        <v>134</v>
      </c>
    </row>
    <row r="909" s="13" customFormat="1">
      <c r="A909" s="13"/>
      <c r="B909" s="234"/>
      <c r="C909" s="235"/>
      <c r="D909" s="236" t="s">
        <v>143</v>
      </c>
      <c r="E909" s="237" t="s">
        <v>1</v>
      </c>
      <c r="F909" s="238" t="s">
        <v>2018</v>
      </c>
      <c r="G909" s="235"/>
      <c r="H909" s="239">
        <v>34.274999999999999</v>
      </c>
      <c r="I909" s="240"/>
      <c r="J909" s="235"/>
      <c r="K909" s="235"/>
      <c r="L909" s="241"/>
      <c r="M909" s="242"/>
      <c r="N909" s="243"/>
      <c r="O909" s="243"/>
      <c r="P909" s="243"/>
      <c r="Q909" s="243"/>
      <c r="R909" s="243"/>
      <c r="S909" s="243"/>
      <c r="T909" s="244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5" t="s">
        <v>143</v>
      </c>
      <c r="AU909" s="245" t="s">
        <v>150</v>
      </c>
      <c r="AV909" s="13" t="s">
        <v>141</v>
      </c>
      <c r="AW909" s="13" t="s">
        <v>32</v>
      </c>
      <c r="AX909" s="13" t="s">
        <v>76</v>
      </c>
      <c r="AY909" s="245" t="s">
        <v>134</v>
      </c>
    </row>
    <row r="910" s="13" customFormat="1">
      <c r="A910" s="13"/>
      <c r="B910" s="234"/>
      <c r="C910" s="235"/>
      <c r="D910" s="236" t="s">
        <v>143</v>
      </c>
      <c r="E910" s="237" t="s">
        <v>1</v>
      </c>
      <c r="F910" s="238" t="s">
        <v>2019</v>
      </c>
      <c r="G910" s="235"/>
      <c r="H910" s="239">
        <v>0.80600000000000005</v>
      </c>
      <c r="I910" s="240"/>
      <c r="J910" s="235"/>
      <c r="K910" s="235"/>
      <c r="L910" s="241"/>
      <c r="M910" s="242"/>
      <c r="N910" s="243"/>
      <c r="O910" s="243"/>
      <c r="P910" s="243"/>
      <c r="Q910" s="243"/>
      <c r="R910" s="243"/>
      <c r="S910" s="243"/>
      <c r="T910" s="244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5" t="s">
        <v>143</v>
      </c>
      <c r="AU910" s="245" t="s">
        <v>150</v>
      </c>
      <c r="AV910" s="13" t="s">
        <v>141</v>
      </c>
      <c r="AW910" s="13" t="s">
        <v>32</v>
      </c>
      <c r="AX910" s="13" t="s">
        <v>76</v>
      </c>
      <c r="AY910" s="245" t="s">
        <v>134</v>
      </c>
    </row>
    <row r="911" s="13" customFormat="1">
      <c r="A911" s="13"/>
      <c r="B911" s="234"/>
      <c r="C911" s="235"/>
      <c r="D911" s="236" t="s">
        <v>143</v>
      </c>
      <c r="E911" s="237" t="s">
        <v>1</v>
      </c>
      <c r="F911" s="238" t="s">
        <v>2020</v>
      </c>
      <c r="G911" s="235"/>
      <c r="H911" s="239">
        <v>1.363</v>
      </c>
      <c r="I911" s="240"/>
      <c r="J911" s="235"/>
      <c r="K911" s="235"/>
      <c r="L911" s="241"/>
      <c r="M911" s="242"/>
      <c r="N911" s="243"/>
      <c r="O911" s="243"/>
      <c r="P911" s="243"/>
      <c r="Q911" s="243"/>
      <c r="R911" s="243"/>
      <c r="S911" s="243"/>
      <c r="T911" s="244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5" t="s">
        <v>143</v>
      </c>
      <c r="AU911" s="245" t="s">
        <v>150</v>
      </c>
      <c r="AV911" s="13" t="s">
        <v>141</v>
      </c>
      <c r="AW911" s="13" t="s">
        <v>32</v>
      </c>
      <c r="AX911" s="13" t="s">
        <v>76</v>
      </c>
      <c r="AY911" s="245" t="s">
        <v>134</v>
      </c>
    </row>
    <row r="912" s="13" customFormat="1">
      <c r="A912" s="13"/>
      <c r="B912" s="234"/>
      <c r="C912" s="235"/>
      <c r="D912" s="236" t="s">
        <v>143</v>
      </c>
      <c r="E912" s="237" t="s">
        <v>1</v>
      </c>
      <c r="F912" s="238" t="s">
        <v>2021</v>
      </c>
      <c r="G912" s="235"/>
      <c r="H912" s="239">
        <v>97.950000000000003</v>
      </c>
      <c r="I912" s="240"/>
      <c r="J912" s="235"/>
      <c r="K912" s="235"/>
      <c r="L912" s="241"/>
      <c r="M912" s="242"/>
      <c r="N912" s="243"/>
      <c r="O912" s="243"/>
      <c r="P912" s="243"/>
      <c r="Q912" s="243"/>
      <c r="R912" s="243"/>
      <c r="S912" s="243"/>
      <c r="T912" s="244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5" t="s">
        <v>143</v>
      </c>
      <c r="AU912" s="245" t="s">
        <v>150</v>
      </c>
      <c r="AV912" s="13" t="s">
        <v>141</v>
      </c>
      <c r="AW912" s="13" t="s">
        <v>32</v>
      </c>
      <c r="AX912" s="13" t="s">
        <v>76</v>
      </c>
      <c r="AY912" s="245" t="s">
        <v>134</v>
      </c>
    </row>
    <row r="913" s="13" customFormat="1">
      <c r="A913" s="13"/>
      <c r="B913" s="234"/>
      <c r="C913" s="235"/>
      <c r="D913" s="236" t="s">
        <v>143</v>
      </c>
      <c r="E913" s="237" t="s">
        <v>1</v>
      </c>
      <c r="F913" s="238" t="s">
        <v>2022</v>
      </c>
      <c r="G913" s="235"/>
      <c r="H913" s="239">
        <v>1.2450000000000001</v>
      </c>
      <c r="I913" s="240"/>
      <c r="J913" s="235"/>
      <c r="K913" s="235"/>
      <c r="L913" s="241"/>
      <c r="M913" s="242"/>
      <c r="N913" s="243"/>
      <c r="O913" s="243"/>
      <c r="P913" s="243"/>
      <c r="Q913" s="243"/>
      <c r="R913" s="243"/>
      <c r="S913" s="243"/>
      <c r="T913" s="244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5" t="s">
        <v>143</v>
      </c>
      <c r="AU913" s="245" t="s">
        <v>150</v>
      </c>
      <c r="AV913" s="13" t="s">
        <v>141</v>
      </c>
      <c r="AW913" s="13" t="s">
        <v>32</v>
      </c>
      <c r="AX913" s="13" t="s">
        <v>76</v>
      </c>
      <c r="AY913" s="245" t="s">
        <v>134</v>
      </c>
    </row>
    <row r="914" s="13" customFormat="1">
      <c r="A914" s="13"/>
      <c r="B914" s="234"/>
      <c r="C914" s="235"/>
      <c r="D914" s="236" t="s">
        <v>143</v>
      </c>
      <c r="E914" s="237" t="s">
        <v>1</v>
      </c>
      <c r="F914" s="238" t="s">
        <v>2023</v>
      </c>
      <c r="G914" s="235"/>
      <c r="H914" s="239">
        <v>0.114</v>
      </c>
      <c r="I914" s="240"/>
      <c r="J914" s="235"/>
      <c r="K914" s="235"/>
      <c r="L914" s="241"/>
      <c r="M914" s="242"/>
      <c r="N914" s="243"/>
      <c r="O914" s="243"/>
      <c r="P914" s="243"/>
      <c r="Q914" s="243"/>
      <c r="R914" s="243"/>
      <c r="S914" s="243"/>
      <c r="T914" s="244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5" t="s">
        <v>143</v>
      </c>
      <c r="AU914" s="245" t="s">
        <v>150</v>
      </c>
      <c r="AV914" s="13" t="s">
        <v>141</v>
      </c>
      <c r="AW914" s="13" t="s">
        <v>32</v>
      </c>
      <c r="AX914" s="13" t="s">
        <v>76</v>
      </c>
      <c r="AY914" s="245" t="s">
        <v>134</v>
      </c>
    </row>
    <row r="915" s="13" customFormat="1">
      <c r="A915" s="13"/>
      <c r="B915" s="234"/>
      <c r="C915" s="235"/>
      <c r="D915" s="236" t="s">
        <v>143</v>
      </c>
      <c r="E915" s="237" t="s">
        <v>1</v>
      </c>
      <c r="F915" s="238" t="s">
        <v>2019</v>
      </c>
      <c r="G915" s="235"/>
      <c r="H915" s="239">
        <v>0.80600000000000005</v>
      </c>
      <c r="I915" s="240"/>
      <c r="J915" s="235"/>
      <c r="K915" s="235"/>
      <c r="L915" s="241"/>
      <c r="M915" s="242"/>
      <c r="N915" s="243"/>
      <c r="O915" s="243"/>
      <c r="P915" s="243"/>
      <c r="Q915" s="243"/>
      <c r="R915" s="243"/>
      <c r="S915" s="243"/>
      <c r="T915" s="244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5" t="s">
        <v>143</v>
      </c>
      <c r="AU915" s="245" t="s">
        <v>150</v>
      </c>
      <c r="AV915" s="13" t="s">
        <v>141</v>
      </c>
      <c r="AW915" s="13" t="s">
        <v>32</v>
      </c>
      <c r="AX915" s="13" t="s">
        <v>76</v>
      </c>
      <c r="AY915" s="245" t="s">
        <v>134</v>
      </c>
    </row>
    <row r="916" s="13" customFormat="1">
      <c r="A916" s="13"/>
      <c r="B916" s="234"/>
      <c r="C916" s="235"/>
      <c r="D916" s="236" t="s">
        <v>143</v>
      </c>
      <c r="E916" s="237" t="s">
        <v>1</v>
      </c>
      <c r="F916" s="238" t="s">
        <v>2024</v>
      </c>
      <c r="G916" s="235"/>
      <c r="H916" s="239">
        <v>58.549999999999997</v>
      </c>
      <c r="I916" s="240"/>
      <c r="J916" s="235"/>
      <c r="K916" s="235"/>
      <c r="L916" s="241"/>
      <c r="M916" s="242"/>
      <c r="N916" s="243"/>
      <c r="O916" s="243"/>
      <c r="P916" s="243"/>
      <c r="Q916" s="243"/>
      <c r="R916" s="243"/>
      <c r="S916" s="243"/>
      <c r="T916" s="244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5" t="s">
        <v>143</v>
      </c>
      <c r="AU916" s="245" t="s">
        <v>150</v>
      </c>
      <c r="AV916" s="13" t="s">
        <v>141</v>
      </c>
      <c r="AW916" s="13" t="s">
        <v>32</v>
      </c>
      <c r="AX916" s="13" t="s">
        <v>76</v>
      </c>
      <c r="AY916" s="245" t="s">
        <v>134</v>
      </c>
    </row>
    <row r="917" s="13" customFormat="1">
      <c r="A917" s="13"/>
      <c r="B917" s="234"/>
      <c r="C917" s="235"/>
      <c r="D917" s="236" t="s">
        <v>143</v>
      </c>
      <c r="E917" s="237" t="s">
        <v>1</v>
      </c>
      <c r="F917" s="238" t="s">
        <v>2025</v>
      </c>
      <c r="G917" s="235"/>
      <c r="H917" s="239">
        <v>-5.3090000000000002</v>
      </c>
      <c r="I917" s="240"/>
      <c r="J917" s="235"/>
      <c r="K917" s="235"/>
      <c r="L917" s="241"/>
      <c r="M917" s="242"/>
      <c r="N917" s="243"/>
      <c r="O917" s="243"/>
      <c r="P917" s="243"/>
      <c r="Q917" s="243"/>
      <c r="R917" s="243"/>
      <c r="S917" s="243"/>
      <c r="T917" s="244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5" t="s">
        <v>143</v>
      </c>
      <c r="AU917" s="245" t="s">
        <v>150</v>
      </c>
      <c r="AV917" s="13" t="s">
        <v>141</v>
      </c>
      <c r="AW917" s="13" t="s">
        <v>32</v>
      </c>
      <c r="AX917" s="13" t="s">
        <v>76</v>
      </c>
      <c r="AY917" s="245" t="s">
        <v>134</v>
      </c>
    </row>
    <row r="918" s="13" customFormat="1">
      <c r="A918" s="13"/>
      <c r="B918" s="234"/>
      <c r="C918" s="235"/>
      <c r="D918" s="236" t="s">
        <v>143</v>
      </c>
      <c r="E918" s="237" t="s">
        <v>1</v>
      </c>
      <c r="F918" s="238" t="s">
        <v>2026</v>
      </c>
      <c r="G918" s="235"/>
      <c r="H918" s="239">
        <v>-2.5</v>
      </c>
      <c r="I918" s="240"/>
      <c r="J918" s="235"/>
      <c r="K918" s="235"/>
      <c r="L918" s="241"/>
      <c r="M918" s="242"/>
      <c r="N918" s="243"/>
      <c r="O918" s="243"/>
      <c r="P918" s="243"/>
      <c r="Q918" s="243"/>
      <c r="R918" s="243"/>
      <c r="S918" s="243"/>
      <c r="T918" s="244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5" t="s">
        <v>143</v>
      </c>
      <c r="AU918" s="245" t="s">
        <v>150</v>
      </c>
      <c r="AV918" s="13" t="s">
        <v>141</v>
      </c>
      <c r="AW918" s="13" t="s">
        <v>32</v>
      </c>
      <c r="AX918" s="13" t="s">
        <v>76</v>
      </c>
      <c r="AY918" s="245" t="s">
        <v>134</v>
      </c>
    </row>
    <row r="919" s="13" customFormat="1">
      <c r="A919" s="13"/>
      <c r="B919" s="234"/>
      <c r="C919" s="235"/>
      <c r="D919" s="236" t="s">
        <v>143</v>
      </c>
      <c r="E919" s="237" t="s">
        <v>1</v>
      </c>
      <c r="F919" s="238" t="s">
        <v>2027</v>
      </c>
      <c r="G919" s="235"/>
      <c r="H919" s="239">
        <v>0.16200000000000001</v>
      </c>
      <c r="I919" s="240"/>
      <c r="J919" s="235"/>
      <c r="K919" s="235"/>
      <c r="L919" s="241"/>
      <c r="M919" s="242"/>
      <c r="N919" s="243"/>
      <c r="O919" s="243"/>
      <c r="P919" s="243"/>
      <c r="Q919" s="243"/>
      <c r="R919" s="243"/>
      <c r="S919" s="243"/>
      <c r="T919" s="244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5" t="s">
        <v>143</v>
      </c>
      <c r="AU919" s="245" t="s">
        <v>150</v>
      </c>
      <c r="AV919" s="13" t="s">
        <v>141</v>
      </c>
      <c r="AW919" s="13" t="s">
        <v>32</v>
      </c>
      <c r="AX919" s="13" t="s">
        <v>76</v>
      </c>
      <c r="AY919" s="245" t="s">
        <v>134</v>
      </c>
    </row>
    <row r="920" s="13" customFormat="1">
      <c r="A920" s="13"/>
      <c r="B920" s="234"/>
      <c r="C920" s="235"/>
      <c r="D920" s="236" t="s">
        <v>143</v>
      </c>
      <c r="E920" s="237" t="s">
        <v>1</v>
      </c>
      <c r="F920" s="238" t="s">
        <v>2028</v>
      </c>
      <c r="G920" s="235"/>
      <c r="H920" s="239">
        <v>10.52</v>
      </c>
      <c r="I920" s="240"/>
      <c r="J920" s="235"/>
      <c r="K920" s="235"/>
      <c r="L920" s="241"/>
      <c r="M920" s="242"/>
      <c r="N920" s="243"/>
      <c r="O920" s="243"/>
      <c r="P920" s="243"/>
      <c r="Q920" s="243"/>
      <c r="R920" s="243"/>
      <c r="S920" s="243"/>
      <c r="T920" s="244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5" t="s">
        <v>143</v>
      </c>
      <c r="AU920" s="245" t="s">
        <v>150</v>
      </c>
      <c r="AV920" s="13" t="s">
        <v>141</v>
      </c>
      <c r="AW920" s="13" t="s">
        <v>32</v>
      </c>
      <c r="AX920" s="13" t="s">
        <v>76</v>
      </c>
      <c r="AY920" s="245" t="s">
        <v>134</v>
      </c>
    </row>
    <row r="921" s="14" customFormat="1">
      <c r="A921" s="14"/>
      <c r="B921" s="246"/>
      <c r="C921" s="247"/>
      <c r="D921" s="236" t="s">
        <v>143</v>
      </c>
      <c r="E921" s="248" t="s">
        <v>1</v>
      </c>
      <c r="F921" s="249" t="s">
        <v>149</v>
      </c>
      <c r="G921" s="247"/>
      <c r="H921" s="250">
        <v>253.428</v>
      </c>
      <c r="I921" s="251"/>
      <c r="J921" s="247"/>
      <c r="K921" s="247"/>
      <c r="L921" s="252"/>
      <c r="M921" s="253"/>
      <c r="N921" s="254"/>
      <c r="O921" s="254"/>
      <c r="P921" s="254"/>
      <c r="Q921" s="254"/>
      <c r="R921" s="254"/>
      <c r="S921" s="254"/>
      <c r="T921" s="255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6" t="s">
        <v>143</v>
      </c>
      <c r="AU921" s="256" t="s">
        <v>150</v>
      </c>
      <c r="AV921" s="14" t="s">
        <v>150</v>
      </c>
      <c r="AW921" s="14" t="s">
        <v>32</v>
      </c>
      <c r="AX921" s="14" t="s">
        <v>84</v>
      </c>
      <c r="AY921" s="256" t="s">
        <v>134</v>
      </c>
    </row>
    <row r="922" s="2" customFormat="1" ht="24.15" customHeight="1">
      <c r="A922" s="39"/>
      <c r="B922" s="40"/>
      <c r="C922" s="220" t="s">
        <v>2029</v>
      </c>
      <c r="D922" s="220" t="s">
        <v>136</v>
      </c>
      <c r="E922" s="221" t="s">
        <v>2030</v>
      </c>
      <c r="F922" s="222" t="s">
        <v>2031</v>
      </c>
      <c r="G922" s="223" t="s">
        <v>157</v>
      </c>
      <c r="H922" s="224">
        <v>253.428</v>
      </c>
      <c r="I922" s="225"/>
      <c r="J922" s="226">
        <f>ROUND(I922*H922,2)</f>
        <v>0</v>
      </c>
      <c r="K922" s="227"/>
      <c r="L922" s="45"/>
      <c r="M922" s="228" t="s">
        <v>1</v>
      </c>
      <c r="N922" s="229" t="s">
        <v>42</v>
      </c>
      <c r="O922" s="92"/>
      <c r="P922" s="230">
        <f>O922*H922</f>
        <v>0</v>
      </c>
      <c r="Q922" s="230">
        <v>0.02</v>
      </c>
      <c r="R922" s="230">
        <f>Q922*H922</f>
        <v>5.0685599999999997</v>
      </c>
      <c r="S922" s="230">
        <v>0</v>
      </c>
      <c r="T922" s="231">
        <f>S922*H922</f>
        <v>0</v>
      </c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R922" s="232" t="s">
        <v>140</v>
      </c>
      <c r="AT922" s="232" t="s">
        <v>136</v>
      </c>
      <c r="AU922" s="232" t="s">
        <v>150</v>
      </c>
      <c r="AY922" s="18" t="s">
        <v>134</v>
      </c>
      <c r="BE922" s="233">
        <f>IF(N922="základní",J922,0)</f>
        <v>0</v>
      </c>
      <c r="BF922" s="233">
        <f>IF(N922="snížená",J922,0)</f>
        <v>0</v>
      </c>
      <c r="BG922" s="233">
        <f>IF(N922="zákl. přenesená",J922,0)</f>
        <v>0</v>
      </c>
      <c r="BH922" s="233">
        <f>IF(N922="sníž. přenesená",J922,0)</f>
        <v>0</v>
      </c>
      <c r="BI922" s="233">
        <f>IF(N922="nulová",J922,0)</f>
        <v>0</v>
      </c>
      <c r="BJ922" s="18" t="s">
        <v>141</v>
      </c>
      <c r="BK922" s="233">
        <f>ROUND(I922*H922,2)</f>
        <v>0</v>
      </c>
      <c r="BL922" s="18" t="s">
        <v>140</v>
      </c>
      <c r="BM922" s="232" t="s">
        <v>2032</v>
      </c>
    </row>
    <row r="923" s="13" customFormat="1">
      <c r="A923" s="13"/>
      <c r="B923" s="234"/>
      <c r="C923" s="235"/>
      <c r="D923" s="236" t="s">
        <v>143</v>
      </c>
      <c r="E923" s="237" t="s">
        <v>1</v>
      </c>
      <c r="F923" s="238" t="s">
        <v>2014</v>
      </c>
      <c r="G923" s="235"/>
      <c r="H923" s="239">
        <v>46.412999999999997</v>
      </c>
      <c r="I923" s="240"/>
      <c r="J923" s="235"/>
      <c r="K923" s="235"/>
      <c r="L923" s="241"/>
      <c r="M923" s="242"/>
      <c r="N923" s="243"/>
      <c r="O923" s="243"/>
      <c r="P923" s="243"/>
      <c r="Q923" s="243"/>
      <c r="R923" s="243"/>
      <c r="S923" s="243"/>
      <c r="T923" s="244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5" t="s">
        <v>143</v>
      </c>
      <c r="AU923" s="245" t="s">
        <v>150</v>
      </c>
      <c r="AV923" s="13" t="s">
        <v>141</v>
      </c>
      <c r="AW923" s="13" t="s">
        <v>32</v>
      </c>
      <c r="AX923" s="13" t="s">
        <v>76</v>
      </c>
      <c r="AY923" s="245" t="s">
        <v>134</v>
      </c>
    </row>
    <row r="924" s="13" customFormat="1">
      <c r="A924" s="13"/>
      <c r="B924" s="234"/>
      <c r="C924" s="235"/>
      <c r="D924" s="236" t="s">
        <v>143</v>
      </c>
      <c r="E924" s="237" t="s">
        <v>1</v>
      </c>
      <c r="F924" s="238" t="s">
        <v>2015</v>
      </c>
      <c r="G924" s="235"/>
      <c r="H924" s="239">
        <v>1.3600000000000001</v>
      </c>
      <c r="I924" s="240"/>
      <c r="J924" s="235"/>
      <c r="K924" s="235"/>
      <c r="L924" s="241"/>
      <c r="M924" s="242"/>
      <c r="N924" s="243"/>
      <c r="O924" s="243"/>
      <c r="P924" s="243"/>
      <c r="Q924" s="243"/>
      <c r="R924" s="243"/>
      <c r="S924" s="243"/>
      <c r="T924" s="244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5" t="s">
        <v>143</v>
      </c>
      <c r="AU924" s="245" t="s">
        <v>150</v>
      </c>
      <c r="AV924" s="13" t="s">
        <v>141</v>
      </c>
      <c r="AW924" s="13" t="s">
        <v>32</v>
      </c>
      <c r="AX924" s="13" t="s">
        <v>76</v>
      </c>
      <c r="AY924" s="245" t="s">
        <v>134</v>
      </c>
    </row>
    <row r="925" s="13" customFormat="1">
      <c r="A925" s="13"/>
      <c r="B925" s="234"/>
      <c r="C925" s="235"/>
      <c r="D925" s="236" t="s">
        <v>143</v>
      </c>
      <c r="E925" s="237" t="s">
        <v>1</v>
      </c>
      <c r="F925" s="238" t="s">
        <v>2016</v>
      </c>
      <c r="G925" s="235"/>
      <c r="H925" s="239">
        <v>-0.86499999999999999</v>
      </c>
      <c r="I925" s="240"/>
      <c r="J925" s="235"/>
      <c r="K925" s="235"/>
      <c r="L925" s="241"/>
      <c r="M925" s="242"/>
      <c r="N925" s="243"/>
      <c r="O925" s="243"/>
      <c r="P925" s="243"/>
      <c r="Q925" s="243"/>
      <c r="R925" s="243"/>
      <c r="S925" s="243"/>
      <c r="T925" s="244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45" t="s">
        <v>143</v>
      </c>
      <c r="AU925" s="245" t="s">
        <v>150</v>
      </c>
      <c r="AV925" s="13" t="s">
        <v>141</v>
      </c>
      <c r="AW925" s="13" t="s">
        <v>32</v>
      </c>
      <c r="AX925" s="13" t="s">
        <v>76</v>
      </c>
      <c r="AY925" s="245" t="s">
        <v>134</v>
      </c>
    </row>
    <row r="926" s="13" customFormat="1">
      <c r="A926" s="13"/>
      <c r="B926" s="234"/>
      <c r="C926" s="235"/>
      <c r="D926" s="236" t="s">
        <v>143</v>
      </c>
      <c r="E926" s="237" t="s">
        <v>1</v>
      </c>
      <c r="F926" s="238" t="s">
        <v>2017</v>
      </c>
      <c r="G926" s="235"/>
      <c r="H926" s="239">
        <v>8.5380000000000003</v>
      </c>
      <c r="I926" s="240"/>
      <c r="J926" s="235"/>
      <c r="K926" s="235"/>
      <c r="L926" s="241"/>
      <c r="M926" s="242"/>
      <c r="N926" s="243"/>
      <c r="O926" s="243"/>
      <c r="P926" s="243"/>
      <c r="Q926" s="243"/>
      <c r="R926" s="243"/>
      <c r="S926" s="243"/>
      <c r="T926" s="244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5" t="s">
        <v>143</v>
      </c>
      <c r="AU926" s="245" t="s">
        <v>150</v>
      </c>
      <c r="AV926" s="13" t="s">
        <v>141</v>
      </c>
      <c r="AW926" s="13" t="s">
        <v>32</v>
      </c>
      <c r="AX926" s="13" t="s">
        <v>76</v>
      </c>
      <c r="AY926" s="245" t="s">
        <v>134</v>
      </c>
    </row>
    <row r="927" s="13" customFormat="1">
      <c r="A927" s="13"/>
      <c r="B927" s="234"/>
      <c r="C927" s="235"/>
      <c r="D927" s="236" t="s">
        <v>143</v>
      </c>
      <c r="E927" s="237" t="s">
        <v>1</v>
      </c>
      <c r="F927" s="238" t="s">
        <v>2018</v>
      </c>
      <c r="G927" s="235"/>
      <c r="H927" s="239">
        <v>34.274999999999999</v>
      </c>
      <c r="I927" s="240"/>
      <c r="J927" s="235"/>
      <c r="K927" s="235"/>
      <c r="L927" s="241"/>
      <c r="M927" s="242"/>
      <c r="N927" s="243"/>
      <c r="O927" s="243"/>
      <c r="P927" s="243"/>
      <c r="Q927" s="243"/>
      <c r="R927" s="243"/>
      <c r="S927" s="243"/>
      <c r="T927" s="244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5" t="s">
        <v>143</v>
      </c>
      <c r="AU927" s="245" t="s">
        <v>150</v>
      </c>
      <c r="AV927" s="13" t="s">
        <v>141</v>
      </c>
      <c r="AW927" s="13" t="s">
        <v>32</v>
      </c>
      <c r="AX927" s="13" t="s">
        <v>76</v>
      </c>
      <c r="AY927" s="245" t="s">
        <v>134</v>
      </c>
    </row>
    <row r="928" s="13" customFormat="1">
      <c r="A928" s="13"/>
      <c r="B928" s="234"/>
      <c r="C928" s="235"/>
      <c r="D928" s="236" t="s">
        <v>143</v>
      </c>
      <c r="E928" s="237" t="s">
        <v>1</v>
      </c>
      <c r="F928" s="238" t="s">
        <v>2019</v>
      </c>
      <c r="G928" s="235"/>
      <c r="H928" s="239">
        <v>0.80600000000000005</v>
      </c>
      <c r="I928" s="240"/>
      <c r="J928" s="235"/>
      <c r="K928" s="235"/>
      <c r="L928" s="241"/>
      <c r="M928" s="242"/>
      <c r="N928" s="243"/>
      <c r="O928" s="243"/>
      <c r="P928" s="243"/>
      <c r="Q928" s="243"/>
      <c r="R928" s="243"/>
      <c r="S928" s="243"/>
      <c r="T928" s="244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5" t="s">
        <v>143</v>
      </c>
      <c r="AU928" s="245" t="s">
        <v>150</v>
      </c>
      <c r="AV928" s="13" t="s">
        <v>141</v>
      </c>
      <c r="AW928" s="13" t="s">
        <v>32</v>
      </c>
      <c r="AX928" s="13" t="s">
        <v>76</v>
      </c>
      <c r="AY928" s="245" t="s">
        <v>134</v>
      </c>
    </row>
    <row r="929" s="13" customFormat="1">
      <c r="A929" s="13"/>
      <c r="B929" s="234"/>
      <c r="C929" s="235"/>
      <c r="D929" s="236" t="s">
        <v>143</v>
      </c>
      <c r="E929" s="237" t="s">
        <v>1</v>
      </c>
      <c r="F929" s="238" t="s">
        <v>2020</v>
      </c>
      <c r="G929" s="235"/>
      <c r="H929" s="239">
        <v>1.363</v>
      </c>
      <c r="I929" s="240"/>
      <c r="J929" s="235"/>
      <c r="K929" s="235"/>
      <c r="L929" s="241"/>
      <c r="M929" s="242"/>
      <c r="N929" s="243"/>
      <c r="O929" s="243"/>
      <c r="P929" s="243"/>
      <c r="Q929" s="243"/>
      <c r="R929" s="243"/>
      <c r="S929" s="243"/>
      <c r="T929" s="244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5" t="s">
        <v>143</v>
      </c>
      <c r="AU929" s="245" t="s">
        <v>150</v>
      </c>
      <c r="AV929" s="13" t="s">
        <v>141</v>
      </c>
      <c r="AW929" s="13" t="s">
        <v>32</v>
      </c>
      <c r="AX929" s="13" t="s">
        <v>76</v>
      </c>
      <c r="AY929" s="245" t="s">
        <v>134</v>
      </c>
    </row>
    <row r="930" s="13" customFormat="1">
      <c r="A930" s="13"/>
      <c r="B930" s="234"/>
      <c r="C930" s="235"/>
      <c r="D930" s="236" t="s">
        <v>143</v>
      </c>
      <c r="E930" s="237" t="s">
        <v>1</v>
      </c>
      <c r="F930" s="238" t="s">
        <v>2033</v>
      </c>
      <c r="G930" s="235"/>
      <c r="H930" s="239">
        <v>97.950000000000003</v>
      </c>
      <c r="I930" s="240"/>
      <c r="J930" s="235"/>
      <c r="K930" s="235"/>
      <c r="L930" s="241"/>
      <c r="M930" s="242"/>
      <c r="N930" s="243"/>
      <c r="O930" s="243"/>
      <c r="P930" s="243"/>
      <c r="Q930" s="243"/>
      <c r="R930" s="243"/>
      <c r="S930" s="243"/>
      <c r="T930" s="244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5" t="s">
        <v>143</v>
      </c>
      <c r="AU930" s="245" t="s">
        <v>150</v>
      </c>
      <c r="AV930" s="13" t="s">
        <v>141</v>
      </c>
      <c r="AW930" s="13" t="s">
        <v>32</v>
      </c>
      <c r="AX930" s="13" t="s">
        <v>76</v>
      </c>
      <c r="AY930" s="245" t="s">
        <v>134</v>
      </c>
    </row>
    <row r="931" s="13" customFormat="1">
      <c r="A931" s="13"/>
      <c r="B931" s="234"/>
      <c r="C931" s="235"/>
      <c r="D931" s="236" t="s">
        <v>143</v>
      </c>
      <c r="E931" s="237" t="s">
        <v>1</v>
      </c>
      <c r="F931" s="238" t="s">
        <v>2022</v>
      </c>
      <c r="G931" s="235"/>
      <c r="H931" s="239">
        <v>1.2450000000000001</v>
      </c>
      <c r="I931" s="240"/>
      <c r="J931" s="235"/>
      <c r="K931" s="235"/>
      <c r="L931" s="241"/>
      <c r="M931" s="242"/>
      <c r="N931" s="243"/>
      <c r="O931" s="243"/>
      <c r="P931" s="243"/>
      <c r="Q931" s="243"/>
      <c r="R931" s="243"/>
      <c r="S931" s="243"/>
      <c r="T931" s="244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5" t="s">
        <v>143</v>
      </c>
      <c r="AU931" s="245" t="s">
        <v>150</v>
      </c>
      <c r="AV931" s="13" t="s">
        <v>141</v>
      </c>
      <c r="AW931" s="13" t="s">
        <v>32</v>
      </c>
      <c r="AX931" s="13" t="s">
        <v>76</v>
      </c>
      <c r="AY931" s="245" t="s">
        <v>134</v>
      </c>
    </row>
    <row r="932" s="13" customFormat="1">
      <c r="A932" s="13"/>
      <c r="B932" s="234"/>
      <c r="C932" s="235"/>
      <c r="D932" s="236" t="s">
        <v>143</v>
      </c>
      <c r="E932" s="237" t="s">
        <v>1</v>
      </c>
      <c r="F932" s="238" t="s">
        <v>2023</v>
      </c>
      <c r="G932" s="235"/>
      <c r="H932" s="239">
        <v>0.114</v>
      </c>
      <c r="I932" s="240"/>
      <c r="J932" s="235"/>
      <c r="K932" s="235"/>
      <c r="L932" s="241"/>
      <c r="M932" s="242"/>
      <c r="N932" s="243"/>
      <c r="O932" s="243"/>
      <c r="P932" s="243"/>
      <c r="Q932" s="243"/>
      <c r="R932" s="243"/>
      <c r="S932" s="243"/>
      <c r="T932" s="244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5" t="s">
        <v>143</v>
      </c>
      <c r="AU932" s="245" t="s">
        <v>150</v>
      </c>
      <c r="AV932" s="13" t="s">
        <v>141</v>
      </c>
      <c r="AW932" s="13" t="s">
        <v>32</v>
      </c>
      <c r="AX932" s="13" t="s">
        <v>76</v>
      </c>
      <c r="AY932" s="245" t="s">
        <v>134</v>
      </c>
    </row>
    <row r="933" s="13" customFormat="1">
      <c r="A933" s="13"/>
      <c r="B933" s="234"/>
      <c r="C933" s="235"/>
      <c r="D933" s="236" t="s">
        <v>143</v>
      </c>
      <c r="E933" s="237" t="s">
        <v>1</v>
      </c>
      <c r="F933" s="238" t="s">
        <v>2019</v>
      </c>
      <c r="G933" s="235"/>
      <c r="H933" s="239">
        <v>0.80600000000000005</v>
      </c>
      <c r="I933" s="240"/>
      <c r="J933" s="235"/>
      <c r="K933" s="235"/>
      <c r="L933" s="241"/>
      <c r="M933" s="242"/>
      <c r="N933" s="243"/>
      <c r="O933" s="243"/>
      <c r="P933" s="243"/>
      <c r="Q933" s="243"/>
      <c r="R933" s="243"/>
      <c r="S933" s="243"/>
      <c r="T933" s="244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5" t="s">
        <v>143</v>
      </c>
      <c r="AU933" s="245" t="s">
        <v>150</v>
      </c>
      <c r="AV933" s="13" t="s">
        <v>141</v>
      </c>
      <c r="AW933" s="13" t="s">
        <v>32</v>
      </c>
      <c r="AX933" s="13" t="s">
        <v>76</v>
      </c>
      <c r="AY933" s="245" t="s">
        <v>134</v>
      </c>
    </row>
    <row r="934" s="13" customFormat="1">
      <c r="A934" s="13"/>
      <c r="B934" s="234"/>
      <c r="C934" s="235"/>
      <c r="D934" s="236" t="s">
        <v>143</v>
      </c>
      <c r="E934" s="237" t="s">
        <v>1</v>
      </c>
      <c r="F934" s="238" t="s">
        <v>2024</v>
      </c>
      <c r="G934" s="235"/>
      <c r="H934" s="239">
        <v>58.549999999999997</v>
      </c>
      <c r="I934" s="240"/>
      <c r="J934" s="235"/>
      <c r="K934" s="235"/>
      <c r="L934" s="241"/>
      <c r="M934" s="242"/>
      <c r="N934" s="243"/>
      <c r="O934" s="243"/>
      <c r="P934" s="243"/>
      <c r="Q934" s="243"/>
      <c r="R934" s="243"/>
      <c r="S934" s="243"/>
      <c r="T934" s="244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5" t="s">
        <v>143</v>
      </c>
      <c r="AU934" s="245" t="s">
        <v>150</v>
      </c>
      <c r="AV934" s="13" t="s">
        <v>141</v>
      </c>
      <c r="AW934" s="13" t="s">
        <v>32</v>
      </c>
      <c r="AX934" s="13" t="s">
        <v>76</v>
      </c>
      <c r="AY934" s="245" t="s">
        <v>134</v>
      </c>
    </row>
    <row r="935" s="13" customFormat="1">
      <c r="A935" s="13"/>
      <c r="B935" s="234"/>
      <c r="C935" s="235"/>
      <c r="D935" s="236" t="s">
        <v>143</v>
      </c>
      <c r="E935" s="237" t="s">
        <v>1</v>
      </c>
      <c r="F935" s="238" t="s">
        <v>2025</v>
      </c>
      <c r="G935" s="235"/>
      <c r="H935" s="239">
        <v>-5.3090000000000002</v>
      </c>
      <c r="I935" s="240"/>
      <c r="J935" s="235"/>
      <c r="K935" s="235"/>
      <c r="L935" s="241"/>
      <c r="M935" s="242"/>
      <c r="N935" s="243"/>
      <c r="O935" s="243"/>
      <c r="P935" s="243"/>
      <c r="Q935" s="243"/>
      <c r="R935" s="243"/>
      <c r="S935" s="243"/>
      <c r="T935" s="244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45" t="s">
        <v>143</v>
      </c>
      <c r="AU935" s="245" t="s">
        <v>150</v>
      </c>
      <c r="AV935" s="13" t="s">
        <v>141</v>
      </c>
      <c r="AW935" s="13" t="s">
        <v>32</v>
      </c>
      <c r="AX935" s="13" t="s">
        <v>76</v>
      </c>
      <c r="AY935" s="245" t="s">
        <v>134</v>
      </c>
    </row>
    <row r="936" s="13" customFormat="1">
      <c r="A936" s="13"/>
      <c r="B936" s="234"/>
      <c r="C936" s="235"/>
      <c r="D936" s="236" t="s">
        <v>143</v>
      </c>
      <c r="E936" s="237" t="s">
        <v>1</v>
      </c>
      <c r="F936" s="238" t="s">
        <v>2026</v>
      </c>
      <c r="G936" s="235"/>
      <c r="H936" s="239">
        <v>-2.5</v>
      </c>
      <c r="I936" s="240"/>
      <c r="J936" s="235"/>
      <c r="K936" s="235"/>
      <c r="L936" s="241"/>
      <c r="M936" s="242"/>
      <c r="N936" s="243"/>
      <c r="O936" s="243"/>
      <c r="P936" s="243"/>
      <c r="Q936" s="243"/>
      <c r="R936" s="243"/>
      <c r="S936" s="243"/>
      <c r="T936" s="244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5" t="s">
        <v>143</v>
      </c>
      <c r="AU936" s="245" t="s">
        <v>150</v>
      </c>
      <c r="AV936" s="13" t="s">
        <v>141</v>
      </c>
      <c r="AW936" s="13" t="s">
        <v>32</v>
      </c>
      <c r="AX936" s="13" t="s">
        <v>76</v>
      </c>
      <c r="AY936" s="245" t="s">
        <v>134</v>
      </c>
    </row>
    <row r="937" s="13" customFormat="1">
      <c r="A937" s="13"/>
      <c r="B937" s="234"/>
      <c r="C937" s="235"/>
      <c r="D937" s="236" t="s">
        <v>143</v>
      </c>
      <c r="E937" s="237" t="s">
        <v>1</v>
      </c>
      <c r="F937" s="238" t="s">
        <v>2027</v>
      </c>
      <c r="G937" s="235"/>
      <c r="H937" s="239">
        <v>0.16200000000000001</v>
      </c>
      <c r="I937" s="240"/>
      <c r="J937" s="235"/>
      <c r="K937" s="235"/>
      <c r="L937" s="241"/>
      <c r="M937" s="242"/>
      <c r="N937" s="243"/>
      <c r="O937" s="243"/>
      <c r="P937" s="243"/>
      <c r="Q937" s="243"/>
      <c r="R937" s="243"/>
      <c r="S937" s="243"/>
      <c r="T937" s="244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5" t="s">
        <v>143</v>
      </c>
      <c r="AU937" s="245" t="s">
        <v>150</v>
      </c>
      <c r="AV937" s="13" t="s">
        <v>141</v>
      </c>
      <c r="AW937" s="13" t="s">
        <v>32</v>
      </c>
      <c r="AX937" s="13" t="s">
        <v>76</v>
      </c>
      <c r="AY937" s="245" t="s">
        <v>134</v>
      </c>
    </row>
    <row r="938" s="13" customFormat="1">
      <c r="A938" s="13"/>
      <c r="B938" s="234"/>
      <c r="C938" s="235"/>
      <c r="D938" s="236" t="s">
        <v>143</v>
      </c>
      <c r="E938" s="237" t="s">
        <v>1</v>
      </c>
      <c r="F938" s="238" t="s">
        <v>2028</v>
      </c>
      <c r="G938" s="235"/>
      <c r="H938" s="239">
        <v>10.52</v>
      </c>
      <c r="I938" s="240"/>
      <c r="J938" s="235"/>
      <c r="K938" s="235"/>
      <c r="L938" s="241"/>
      <c r="M938" s="242"/>
      <c r="N938" s="243"/>
      <c r="O938" s="243"/>
      <c r="P938" s="243"/>
      <c r="Q938" s="243"/>
      <c r="R938" s="243"/>
      <c r="S938" s="243"/>
      <c r="T938" s="244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5" t="s">
        <v>143</v>
      </c>
      <c r="AU938" s="245" t="s">
        <v>150</v>
      </c>
      <c r="AV938" s="13" t="s">
        <v>141</v>
      </c>
      <c r="AW938" s="13" t="s">
        <v>32</v>
      </c>
      <c r="AX938" s="13" t="s">
        <v>76</v>
      </c>
      <c r="AY938" s="245" t="s">
        <v>134</v>
      </c>
    </row>
    <row r="939" s="14" customFormat="1">
      <c r="A939" s="14"/>
      <c r="B939" s="246"/>
      <c r="C939" s="247"/>
      <c r="D939" s="236" t="s">
        <v>143</v>
      </c>
      <c r="E939" s="248" t="s">
        <v>1</v>
      </c>
      <c r="F939" s="249" t="s">
        <v>149</v>
      </c>
      <c r="G939" s="247"/>
      <c r="H939" s="250">
        <v>253.428</v>
      </c>
      <c r="I939" s="251"/>
      <c r="J939" s="247"/>
      <c r="K939" s="247"/>
      <c r="L939" s="252"/>
      <c r="M939" s="253"/>
      <c r="N939" s="254"/>
      <c r="O939" s="254"/>
      <c r="P939" s="254"/>
      <c r="Q939" s="254"/>
      <c r="R939" s="254"/>
      <c r="S939" s="254"/>
      <c r="T939" s="255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56" t="s">
        <v>143</v>
      </c>
      <c r="AU939" s="256" t="s">
        <v>150</v>
      </c>
      <c r="AV939" s="14" t="s">
        <v>150</v>
      </c>
      <c r="AW939" s="14" t="s">
        <v>32</v>
      </c>
      <c r="AX939" s="14" t="s">
        <v>84</v>
      </c>
      <c r="AY939" s="256" t="s">
        <v>134</v>
      </c>
    </row>
    <row r="940" s="2" customFormat="1" ht="16.5" customHeight="1">
      <c r="A940" s="39"/>
      <c r="B940" s="40"/>
      <c r="C940" s="220" t="s">
        <v>2034</v>
      </c>
      <c r="D940" s="220" t="s">
        <v>136</v>
      </c>
      <c r="E940" s="221" t="s">
        <v>2035</v>
      </c>
      <c r="F940" s="222" t="s">
        <v>2036</v>
      </c>
      <c r="G940" s="223" t="s">
        <v>157</v>
      </c>
      <c r="H940" s="224">
        <v>253.428</v>
      </c>
      <c r="I940" s="225"/>
      <c r="J940" s="226">
        <f>ROUND(I940*H940,2)</f>
        <v>0</v>
      </c>
      <c r="K940" s="227"/>
      <c r="L940" s="45"/>
      <c r="M940" s="228" t="s">
        <v>1</v>
      </c>
      <c r="N940" s="229" t="s">
        <v>42</v>
      </c>
      <c r="O940" s="92"/>
      <c r="P940" s="230">
        <f>O940*H940</f>
        <v>0</v>
      </c>
      <c r="Q940" s="230">
        <v>0.0040000000000000001</v>
      </c>
      <c r="R940" s="230">
        <f>Q940*H940</f>
        <v>1.013712</v>
      </c>
      <c r="S940" s="230">
        <v>0</v>
      </c>
      <c r="T940" s="231">
        <f>S940*H940</f>
        <v>0</v>
      </c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R940" s="232" t="s">
        <v>140</v>
      </c>
      <c r="AT940" s="232" t="s">
        <v>136</v>
      </c>
      <c r="AU940" s="232" t="s">
        <v>150</v>
      </c>
      <c r="AY940" s="18" t="s">
        <v>134</v>
      </c>
      <c r="BE940" s="233">
        <f>IF(N940="základní",J940,0)</f>
        <v>0</v>
      </c>
      <c r="BF940" s="233">
        <f>IF(N940="snížená",J940,0)</f>
        <v>0</v>
      </c>
      <c r="BG940" s="233">
        <f>IF(N940="zákl. přenesená",J940,0)</f>
        <v>0</v>
      </c>
      <c r="BH940" s="233">
        <f>IF(N940="sníž. přenesená",J940,0)</f>
        <v>0</v>
      </c>
      <c r="BI940" s="233">
        <f>IF(N940="nulová",J940,0)</f>
        <v>0</v>
      </c>
      <c r="BJ940" s="18" t="s">
        <v>141</v>
      </c>
      <c r="BK940" s="233">
        <f>ROUND(I940*H940,2)</f>
        <v>0</v>
      </c>
      <c r="BL940" s="18" t="s">
        <v>140</v>
      </c>
      <c r="BM940" s="232" t="s">
        <v>2037</v>
      </c>
    </row>
    <row r="941" s="2" customFormat="1" ht="24.15" customHeight="1">
      <c r="A941" s="39"/>
      <c r="B941" s="40"/>
      <c r="C941" s="220" t="s">
        <v>2038</v>
      </c>
      <c r="D941" s="220" t="s">
        <v>136</v>
      </c>
      <c r="E941" s="221" t="s">
        <v>2039</v>
      </c>
      <c r="F941" s="222" t="s">
        <v>2040</v>
      </c>
      <c r="G941" s="223" t="s">
        <v>157</v>
      </c>
      <c r="H941" s="224">
        <v>123.23</v>
      </c>
      <c r="I941" s="225"/>
      <c r="J941" s="226">
        <f>ROUND(I941*H941,2)</f>
        <v>0</v>
      </c>
      <c r="K941" s="227"/>
      <c r="L941" s="45"/>
      <c r="M941" s="228" t="s">
        <v>1</v>
      </c>
      <c r="N941" s="229" t="s">
        <v>42</v>
      </c>
      <c r="O941" s="92"/>
      <c r="P941" s="230">
        <f>O941*H941</f>
        <v>0</v>
      </c>
      <c r="Q941" s="230">
        <v>0.00025000000000000001</v>
      </c>
      <c r="R941" s="230">
        <f>Q941*H941</f>
        <v>0.030807500000000002</v>
      </c>
      <c r="S941" s="230">
        <v>0</v>
      </c>
      <c r="T941" s="231">
        <f>S941*H941</f>
        <v>0</v>
      </c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R941" s="232" t="s">
        <v>304</v>
      </c>
      <c r="AT941" s="232" t="s">
        <v>136</v>
      </c>
      <c r="AU941" s="232" t="s">
        <v>150</v>
      </c>
      <c r="AY941" s="18" t="s">
        <v>134</v>
      </c>
      <c r="BE941" s="233">
        <f>IF(N941="základní",J941,0)</f>
        <v>0</v>
      </c>
      <c r="BF941" s="233">
        <f>IF(N941="snížená",J941,0)</f>
        <v>0</v>
      </c>
      <c r="BG941" s="233">
        <f>IF(N941="zákl. přenesená",J941,0)</f>
        <v>0</v>
      </c>
      <c r="BH941" s="233">
        <f>IF(N941="sníž. přenesená",J941,0)</f>
        <v>0</v>
      </c>
      <c r="BI941" s="233">
        <f>IF(N941="nulová",J941,0)</f>
        <v>0</v>
      </c>
      <c r="BJ941" s="18" t="s">
        <v>141</v>
      </c>
      <c r="BK941" s="233">
        <f>ROUND(I941*H941,2)</f>
        <v>0</v>
      </c>
      <c r="BL941" s="18" t="s">
        <v>304</v>
      </c>
      <c r="BM941" s="232" t="s">
        <v>2041</v>
      </c>
    </row>
    <row r="942" s="13" customFormat="1">
      <c r="A942" s="13"/>
      <c r="B942" s="234"/>
      <c r="C942" s="235"/>
      <c r="D942" s="236" t="s">
        <v>143</v>
      </c>
      <c r="E942" s="237" t="s">
        <v>1</v>
      </c>
      <c r="F942" s="238" t="s">
        <v>2042</v>
      </c>
      <c r="G942" s="235"/>
      <c r="H942" s="239">
        <v>123.23</v>
      </c>
      <c r="I942" s="240"/>
      <c r="J942" s="235"/>
      <c r="K942" s="235"/>
      <c r="L942" s="241"/>
      <c r="M942" s="242"/>
      <c r="N942" s="243"/>
      <c r="O942" s="243"/>
      <c r="P942" s="243"/>
      <c r="Q942" s="243"/>
      <c r="R942" s="243"/>
      <c r="S942" s="243"/>
      <c r="T942" s="244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5" t="s">
        <v>143</v>
      </c>
      <c r="AU942" s="245" t="s">
        <v>150</v>
      </c>
      <c r="AV942" s="13" t="s">
        <v>141</v>
      </c>
      <c r="AW942" s="13" t="s">
        <v>32</v>
      </c>
      <c r="AX942" s="13" t="s">
        <v>84</v>
      </c>
      <c r="AY942" s="245" t="s">
        <v>134</v>
      </c>
    </row>
    <row r="943" s="2" customFormat="1" ht="16.5" customHeight="1">
      <c r="A943" s="39"/>
      <c r="B943" s="40"/>
      <c r="C943" s="220" t="s">
        <v>2043</v>
      </c>
      <c r="D943" s="220" t="s">
        <v>136</v>
      </c>
      <c r="E943" s="221" t="s">
        <v>2044</v>
      </c>
      <c r="F943" s="222" t="s">
        <v>2045</v>
      </c>
      <c r="G943" s="223" t="s">
        <v>157</v>
      </c>
      <c r="H943" s="224">
        <v>123.23</v>
      </c>
      <c r="I943" s="225"/>
      <c r="J943" s="226">
        <f>ROUND(I943*H943,2)</f>
        <v>0</v>
      </c>
      <c r="K943" s="227"/>
      <c r="L943" s="45"/>
      <c r="M943" s="228" t="s">
        <v>1</v>
      </c>
      <c r="N943" s="229" t="s">
        <v>42</v>
      </c>
      <c r="O943" s="92"/>
      <c r="P943" s="230">
        <f>O943*H943</f>
        <v>0</v>
      </c>
      <c r="Q943" s="230">
        <v>0.00017000000000000001</v>
      </c>
      <c r="R943" s="230">
        <f>Q943*H943</f>
        <v>0.020949100000000002</v>
      </c>
      <c r="S943" s="230">
        <v>0</v>
      </c>
      <c r="T943" s="231">
        <f>S943*H943</f>
        <v>0</v>
      </c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R943" s="232" t="s">
        <v>304</v>
      </c>
      <c r="AT943" s="232" t="s">
        <v>136</v>
      </c>
      <c r="AU943" s="232" t="s">
        <v>150</v>
      </c>
      <c r="AY943" s="18" t="s">
        <v>134</v>
      </c>
      <c r="BE943" s="233">
        <f>IF(N943="základní",J943,0)</f>
        <v>0</v>
      </c>
      <c r="BF943" s="233">
        <f>IF(N943="snížená",J943,0)</f>
        <v>0</v>
      </c>
      <c r="BG943" s="233">
        <f>IF(N943="zákl. přenesená",J943,0)</f>
        <v>0</v>
      </c>
      <c r="BH943" s="233">
        <f>IF(N943="sníž. přenesená",J943,0)</f>
        <v>0</v>
      </c>
      <c r="BI943" s="233">
        <f>IF(N943="nulová",J943,0)</f>
        <v>0</v>
      </c>
      <c r="BJ943" s="18" t="s">
        <v>141</v>
      </c>
      <c r="BK943" s="233">
        <f>ROUND(I943*H943,2)</f>
        <v>0</v>
      </c>
      <c r="BL943" s="18" t="s">
        <v>304</v>
      </c>
      <c r="BM943" s="232" t="s">
        <v>2046</v>
      </c>
    </row>
    <row r="944" s="13" customFormat="1">
      <c r="A944" s="13"/>
      <c r="B944" s="234"/>
      <c r="C944" s="235"/>
      <c r="D944" s="236" t="s">
        <v>143</v>
      </c>
      <c r="E944" s="237" t="s">
        <v>1</v>
      </c>
      <c r="F944" s="238" t="s">
        <v>2042</v>
      </c>
      <c r="G944" s="235"/>
      <c r="H944" s="239">
        <v>123.23</v>
      </c>
      <c r="I944" s="240"/>
      <c r="J944" s="235"/>
      <c r="K944" s="235"/>
      <c r="L944" s="241"/>
      <c r="M944" s="242"/>
      <c r="N944" s="243"/>
      <c r="O944" s="243"/>
      <c r="P944" s="243"/>
      <c r="Q944" s="243"/>
      <c r="R944" s="243"/>
      <c r="S944" s="243"/>
      <c r="T944" s="244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45" t="s">
        <v>143</v>
      </c>
      <c r="AU944" s="245" t="s">
        <v>150</v>
      </c>
      <c r="AV944" s="13" t="s">
        <v>141</v>
      </c>
      <c r="AW944" s="13" t="s">
        <v>32</v>
      </c>
      <c r="AX944" s="13" t="s">
        <v>84</v>
      </c>
      <c r="AY944" s="245" t="s">
        <v>134</v>
      </c>
    </row>
    <row r="945" s="2" customFormat="1" ht="24.15" customHeight="1">
      <c r="A945" s="39"/>
      <c r="B945" s="40"/>
      <c r="C945" s="220" t="s">
        <v>2047</v>
      </c>
      <c r="D945" s="220" t="s">
        <v>136</v>
      </c>
      <c r="E945" s="221" t="s">
        <v>2048</v>
      </c>
      <c r="F945" s="222" t="s">
        <v>2049</v>
      </c>
      <c r="G945" s="223" t="s">
        <v>157</v>
      </c>
      <c r="H945" s="224">
        <v>253.428</v>
      </c>
      <c r="I945" s="225"/>
      <c r="J945" s="226">
        <f>ROUND(I945*H945,2)</f>
        <v>0</v>
      </c>
      <c r="K945" s="227"/>
      <c r="L945" s="45"/>
      <c r="M945" s="228" t="s">
        <v>1</v>
      </c>
      <c r="N945" s="229" t="s">
        <v>42</v>
      </c>
      <c r="O945" s="92"/>
      <c r="P945" s="230">
        <f>O945*H945</f>
        <v>0</v>
      </c>
      <c r="Q945" s="230">
        <v>0.00021000000000000001</v>
      </c>
      <c r="R945" s="230">
        <f>Q945*H945</f>
        <v>0.053219880000000004</v>
      </c>
      <c r="S945" s="230">
        <v>0</v>
      </c>
      <c r="T945" s="231">
        <f>S945*H945</f>
        <v>0</v>
      </c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R945" s="232" t="s">
        <v>304</v>
      </c>
      <c r="AT945" s="232" t="s">
        <v>136</v>
      </c>
      <c r="AU945" s="232" t="s">
        <v>150</v>
      </c>
      <c r="AY945" s="18" t="s">
        <v>134</v>
      </c>
      <c r="BE945" s="233">
        <f>IF(N945="základní",J945,0)</f>
        <v>0</v>
      </c>
      <c r="BF945" s="233">
        <f>IF(N945="snížená",J945,0)</f>
        <v>0</v>
      </c>
      <c r="BG945" s="233">
        <f>IF(N945="zákl. přenesená",J945,0)</f>
        <v>0</v>
      </c>
      <c r="BH945" s="233">
        <f>IF(N945="sníž. přenesená",J945,0)</f>
        <v>0</v>
      </c>
      <c r="BI945" s="233">
        <f>IF(N945="nulová",J945,0)</f>
        <v>0</v>
      </c>
      <c r="BJ945" s="18" t="s">
        <v>141</v>
      </c>
      <c r="BK945" s="233">
        <f>ROUND(I945*H945,2)</f>
        <v>0</v>
      </c>
      <c r="BL945" s="18" t="s">
        <v>304</v>
      </c>
      <c r="BM945" s="232" t="s">
        <v>2050</v>
      </c>
    </row>
    <row r="946" s="2" customFormat="1" ht="33" customHeight="1">
      <c r="A946" s="39"/>
      <c r="B946" s="40"/>
      <c r="C946" s="220" t="s">
        <v>2051</v>
      </c>
      <c r="D946" s="220" t="s">
        <v>136</v>
      </c>
      <c r="E946" s="221" t="s">
        <v>2052</v>
      </c>
      <c r="F946" s="222" t="s">
        <v>2053</v>
      </c>
      <c r="G946" s="223" t="s">
        <v>157</v>
      </c>
      <c r="H946" s="224">
        <v>4.6500000000000004</v>
      </c>
      <c r="I946" s="225"/>
      <c r="J946" s="226">
        <f>ROUND(I946*H946,2)</f>
        <v>0</v>
      </c>
      <c r="K946" s="227"/>
      <c r="L946" s="45"/>
      <c r="M946" s="228" t="s">
        <v>1</v>
      </c>
      <c r="N946" s="229" t="s">
        <v>42</v>
      </c>
      <c r="O946" s="92"/>
      <c r="P946" s="230">
        <f>O946*H946</f>
        <v>0</v>
      </c>
      <c r="Q946" s="230">
        <v>0.029499999999999998</v>
      </c>
      <c r="R946" s="230">
        <f>Q946*H946</f>
        <v>0.13717499999999999</v>
      </c>
      <c r="S946" s="230">
        <v>0</v>
      </c>
      <c r="T946" s="231">
        <f>S946*H946</f>
        <v>0</v>
      </c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R946" s="232" t="s">
        <v>140</v>
      </c>
      <c r="AT946" s="232" t="s">
        <v>136</v>
      </c>
      <c r="AU946" s="232" t="s">
        <v>150</v>
      </c>
      <c r="AY946" s="18" t="s">
        <v>134</v>
      </c>
      <c r="BE946" s="233">
        <f>IF(N946="základní",J946,0)</f>
        <v>0</v>
      </c>
      <c r="BF946" s="233">
        <f>IF(N946="snížená",J946,0)</f>
        <v>0</v>
      </c>
      <c r="BG946" s="233">
        <f>IF(N946="zákl. přenesená",J946,0)</f>
        <v>0</v>
      </c>
      <c r="BH946" s="233">
        <f>IF(N946="sníž. přenesená",J946,0)</f>
        <v>0</v>
      </c>
      <c r="BI946" s="233">
        <f>IF(N946="nulová",J946,0)</f>
        <v>0</v>
      </c>
      <c r="BJ946" s="18" t="s">
        <v>141</v>
      </c>
      <c r="BK946" s="233">
        <f>ROUND(I946*H946,2)</f>
        <v>0</v>
      </c>
      <c r="BL946" s="18" t="s">
        <v>140</v>
      </c>
      <c r="BM946" s="232" t="s">
        <v>2054</v>
      </c>
    </row>
    <row r="947" s="13" customFormat="1">
      <c r="A947" s="13"/>
      <c r="B947" s="234"/>
      <c r="C947" s="235"/>
      <c r="D947" s="236" t="s">
        <v>143</v>
      </c>
      <c r="E947" s="237" t="s">
        <v>1</v>
      </c>
      <c r="F947" s="238" t="s">
        <v>2055</v>
      </c>
      <c r="G947" s="235"/>
      <c r="H947" s="239">
        <v>4.6500000000000004</v>
      </c>
      <c r="I947" s="240"/>
      <c r="J947" s="235"/>
      <c r="K947" s="235"/>
      <c r="L947" s="241"/>
      <c r="M947" s="242"/>
      <c r="N947" s="243"/>
      <c r="O947" s="243"/>
      <c r="P947" s="243"/>
      <c r="Q947" s="243"/>
      <c r="R947" s="243"/>
      <c r="S947" s="243"/>
      <c r="T947" s="244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5" t="s">
        <v>143</v>
      </c>
      <c r="AU947" s="245" t="s">
        <v>150</v>
      </c>
      <c r="AV947" s="13" t="s">
        <v>141</v>
      </c>
      <c r="AW947" s="13" t="s">
        <v>32</v>
      </c>
      <c r="AX947" s="13" t="s">
        <v>84</v>
      </c>
      <c r="AY947" s="245" t="s">
        <v>134</v>
      </c>
    </row>
    <row r="948" s="12" customFormat="1" ht="20.88" customHeight="1">
      <c r="A948" s="12"/>
      <c r="B948" s="204"/>
      <c r="C948" s="205"/>
      <c r="D948" s="206" t="s">
        <v>75</v>
      </c>
      <c r="E948" s="218" t="s">
        <v>2056</v>
      </c>
      <c r="F948" s="218" t="s">
        <v>2057</v>
      </c>
      <c r="G948" s="205"/>
      <c r="H948" s="205"/>
      <c r="I948" s="208"/>
      <c r="J948" s="219">
        <f>BK948</f>
        <v>0</v>
      </c>
      <c r="K948" s="205"/>
      <c r="L948" s="210"/>
      <c r="M948" s="211"/>
      <c r="N948" s="212"/>
      <c r="O948" s="212"/>
      <c r="P948" s="213">
        <f>SUM(P949:P1118)</f>
        <v>0</v>
      </c>
      <c r="Q948" s="212"/>
      <c r="R948" s="213">
        <f>SUM(R949:R1118)</f>
        <v>155.61254320000001</v>
      </c>
      <c r="S948" s="212"/>
      <c r="T948" s="214">
        <f>SUM(T949:T1118)</f>
        <v>0</v>
      </c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R948" s="215" t="s">
        <v>84</v>
      </c>
      <c r="AT948" s="216" t="s">
        <v>75</v>
      </c>
      <c r="AU948" s="216" t="s">
        <v>141</v>
      </c>
      <c r="AY948" s="215" t="s">
        <v>134</v>
      </c>
      <c r="BK948" s="217">
        <f>SUM(BK949:BK1118)</f>
        <v>0</v>
      </c>
    </row>
    <row r="949" s="2" customFormat="1" ht="16.5" customHeight="1">
      <c r="A949" s="39"/>
      <c r="B949" s="40"/>
      <c r="C949" s="220" t="s">
        <v>2058</v>
      </c>
      <c r="D949" s="220" t="s">
        <v>136</v>
      </c>
      <c r="E949" s="221" t="s">
        <v>2059</v>
      </c>
      <c r="F949" s="222" t="s">
        <v>2060</v>
      </c>
      <c r="G949" s="223" t="s">
        <v>157</v>
      </c>
      <c r="H949" s="224">
        <v>4035.5949999999998</v>
      </c>
      <c r="I949" s="225"/>
      <c r="J949" s="226">
        <f>ROUND(I949*H949,2)</f>
        <v>0</v>
      </c>
      <c r="K949" s="227"/>
      <c r="L949" s="45"/>
      <c r="M949" s="228" t="s">
        <v>1</v>
      </c>
      <c r="N949" s="229" t="s">
        <v>42</v>
      </c>
      <c r="O949" s="92"/>
      <c r="P949" s="230">
        <f>O949*H949</f>
        <v>0</v>
      </c>
      <c r="Q949" s="230">
        <v>0.0014</v>
      </c>
      <c r="R949" s="230">
        <f>Q949*H949</f>
        <v>5.6498330000000001</v>
      </c>
      <c r="S949" s="230">
        <v>0</v>
      </c>
      <c r="T949" s="231">
        <f>S949*H949</f>
        <v>0</v>
      </c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R949" s="232" t="s">
        <v>140</v>
      </c>
      <c r="AT949" s="232" t="s">
        <v>136</v>
      </c>
      <c r="AU949" s="232" t="s">
        <v>150</v>
      </c>
      <c r="AY949" s="18" t="s">
        <v>134</v>
      </c>
      <c r="BE949" s="233">
        <f>IF(N949="základní",J949,0)</f>
        <v>0</v>
      </c>
      <c r="BF949" s="233">
        <f>IF(N949="snížená",J949,0)</f>
        <v>0</v>
      </c>
      <c r="BG949" s="233">
        <f>IF(N949="zákl. přenesená",J949,0)</f>
        <v>0</v>
      </c>
      <c r="BH949" s="233">
        <f>IF(N949="sníž. přenesená",J949,0)</f>
        <v>0</v>
      </c>
      <c r="BI949" s="233">
        <f>IF(N949="nulová",J949,0)</f>
        <v>0</v>
      </c>
      <c r="BJ949" s="18" t="s">
        <v>141</v>
      </c>
      <c r="BK949" s="233">
        <f>ROUND(I949*H949,2)</f>
        <v>0</v>
      </c>
      <c r="BL949" s="18" t="s">
        <v>140</v>
      </c>
      <c r="BM949" s="232" t="s">
        <v>2061</v>
      </c>
    </row>
    <row r="950" s="16" customFormat="1">
      <c r="A950" s="16"/>
      <c r="B950" s="268"/>
      <c r="C950" s="269"/>
      <c r="D950" s="236" t="s">
        <v>143</v>
      </c>
      <c r="E950" s="270" t="s">
        <v>1</v>
      </c>
      <c r="F950" s="271" t="s">
        <v>2062</v>
      </c>
      <c r="G950" s="269"/>
      <c r="H950" s="270" t="s">
        <v>1</v>
      </c>
      <c r="I950" s="272"/>
      <c r="J950" s="269"/>
      <c r="K950" s="269"/>
      <c r="L950" s="273"/>
      <c r="M950" s="274"/>
      <c r="N950" s="275"/>
      <c r="O950" s="275"/>
      <c r="P950" s="275"/>
      <c r="Q950" s="275"/>
      <c r="R950" s="275"/>
      <c r="S950" s="275"/>
      <c r="T950" s="27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T950" s="277" t="s">
        <v>143</v>
      </c>
      <c r="AU950" s="277" t="s">
        <v>150</v>
      </c>
      <c r="AV950" s="16" t="s">
        <v>84</v>
      </c>
      <c r="AW950" s="16" t="s">
        <v>32</v>
      </c>
      <c r="AX950" s="16" t="s">
        <v>76</v>
      </c>
      <c r="AY950" s="277" t="s">
        <v>134</v>
      </c>
    </row>
    <row r="951" s="13" customFormat="1">
      <c r="A951" s="13"/>
      <c r="B951" s="234"/>
      <c r="C951" s="235"/>
      <c r="D951" s="236" t="s">
        <v>143</v>
      </c>
      <c r="E951" s="237" t="s">
        <v>1</v>
      </c>
      <c r="F951" s="238" t="s">
        <v>2063</v>
      </c>
      <c r="G951" s="235"/>
      <c r="H951" s="239">
        <v>107.142</v>
      </c>
      <c r="I951" s="240"/>
      <c r="J951" s="235"/>
      <c r="K951" s="235"/>
      <c r="L951" s="241"/>
      <c r="M951" s="242"/>
      <c r="N951" s="243"/>
      <c r="O951" s="243"/>
      <c r="P951" s="243"/>
      <c r="Q951" s="243"/>
      <c r="R951" s="243"/>
      <c r="S951" s="243"/>
      <c r="T951" s="244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45" t="s">
        <v>143</v>
      </c>
      <c r="AU951" s="245" t="s">
        <v>150</v>
      </c>
      <c r="AV951" s="13" t="s">
        <v>141</v>
      </c>
      <c r="AW951" s="13" t="s">
        <v>32</v>
      </c>
      <c r="AX951" s="13" t="s">
        <v>76</v>
      </c>
      <c r="AY951" s="245" t="s">
        <v>134</v>
      </c>
    </row>
    <row r="952" s="13" customFormat="1">
      <c r="A952" s="13"/>
      <c r="B952" s="234"/>
      <c r="C952" s="235"/>
      <c r="D952" s="236" t="s">
        <v>143</v>
      </c>
      <c r="E952" s="237" t="s">
        <v>1</v>
      </c>
      <c r="F952" s="238" t="s">
        <v>2064</v>
      </c>
      <c r="G952" s="235"/>
      <c r="H952" s="239">
        <v>-22.306999999999999</v>
      </c>
      <c r="I952" s="240"/>
      <c r="J952" s="235"/>
      <c r="K952" s="235"/>
      <c r="L952" s="241"/>
      <c r="M952" s="242"/>
      <c r="N952" s="243"/>
      <c r="O952" s="243"/>
      <c r="P952" s="243"/>
      <c r="Q952" s="243"/>
      <c r="R952" s="243"/>
      <c r="S952" s="243"/>
      <c r="T952" s="244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45" t="s">
        <v>143</v>
      </c>
      <c r="AU952" s="245" t="s">
        <v>150</v>
      </c>
      <c r="AV952" s="13" t="s">
        <v>141</v>
      </c>
      <c r="AW952" s="13" t="s">
        <v>32</v>
      </c>
      <c r="AX952" s="13" t="s">
        <v>76</v>
      </c>
      <c r="AY952" s="245" t="s">
        <v>134</v>
      </c>
    </row>
    <row r="953" s="14" customFormat="1">
      <c r="A953" s="14"/>
      <c r="B953" s="246"/>
      <c r="C953" s="247"/>
      <c r="D953" s="236" t="s">
        <v>143</v>
      </c>
      <c r="E953" s="248" t="s">
        <v>1</v>
      </c>
      <c r="F953" s="249" t="s">
        <v>149</v>
      </c>
      <c r="G953" s="247"/>
      <c r="H953" s="250">
        <v>84.834999999999994</v>
      </c>
      <c r="I953" s="251"/>
      <c r="J953" s="247"/>
      <c r="K953" s="247"/>
      <c r="L953" s="252"/>
      <c r="M953" s="253"/>
      <c r="N953" s="254"/>
      <c r="O953" s="254"/>
      <c r="P953" s="254"/>
      <c r="Q953" s="254"/>
      <c r="R953" s="254"/>
      <c r="S953" s="254"/>
      <c r="T953" s="255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56" t="s">
        <v>143</v>
      </c>
      <c r="AU953" s="256" t="s">
        <v>150</v>
      </c>
      <c r="AV953" s="14" t="s">
        <v>150</v>
      </c>
      <c r="AW953" s="14" t="s">
        <v>32</v>
      </c>
      <c r="AX953" s="14" t="s">
        <v>76</v>
      </c>
      <c r="AY953" s="256" t="s">
        <v>134</v>
      </c>
    </row>
    <row r="954" s="13" customFormat="1">
      <c r="A954" s="13"/>
      <c r="B954" s="234"/>
      <c r="C954" s="235"/>
      <c r="D954" s="236" t="s">
        <v>143</v>
      </c>
      <c r="E954" s="237" t="s">
        <v>1</v>
      </c>
      <c r="F954" s="238" t="s">
        <v>2065</v>
      </c>
      <c r="G954" s="235"/>
      <c r="H954" s="239">
        <v>30.079000000000001</v>
      </c>
      <c r="I954" s="240"/>
      <c r="J954" s="235"/>
      <c r="K954" s="235"/>
      <c r="L954" s="241"/>
      <c r="M954" s="242"/>
      <c r="N954" s="243"/>
      <c r="O954" s="243"/>
      <c r="P954" s="243"/>
      <c r="Q954" s="243"/>
      <c r="R954" s="243"/>
      <c r="S954" s="243"/>
      <c r="T954" s="244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5" t="s">
        <v>143</v>
      </c>
      <c r="AU954" s="245" t="s">
        <v>150</v>
      </c>
      <c r="AV954" s="13" t="s">
        <v>141</v>
      </c>
      <c r="AW954" s="13" t="s">
        <v>32</v>
      </c>
      <c r="AX954" s="13" t="s">
        <v>76</v>
      </c>
      <c r="AY954" s="245" t="s">
        <v>134</v>
      </c>
    </row>
    <row r="955" s="13" customFormat="1">
      <c r="A955" s="13"/>
      <c r="B955" s="234"/>
      <c r="C955" s="235"/>
      <c r="D955" s="236" t="s">
        <v>143</v>
      </c>
      <c r="E955" s="237" t="s">
        <v>1</v>
      </c>
      <c r="F955" s="238" t="s">
        <v>2066</v>
      </c>
      <c r="G955" s="235"/>
      <c r="H955" s="239">
        <v>21.949000000000002</v>
      </c>
      <c r="I955" s="240"/>
      <c r="J955" s="235"/>
      <c r="K955" s="235"/>
      <c r="L955" s="241"/>
      <c r="M955" s="242"/>
      <c r="N955" s="243"/>
      <c r="O955" s="243"/>
      <c r="P955" s="243"/>
      <c r="Q955" s="243"/>
      <c r="R955" s="243"/>
      <c r="S955" s="243"/>
      <c r="T955" s="244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5" t="s">
        <v>143</v>
      </c>
      <c r="AU955" s="245" t="s">
        <v>150</v>
      </c>
      <c r="AV955" s="13" t="s">
        <v>141</v>
      </c>
      <c r="AW955" s="13" t="s">
        <v>32</v>
      </c>
      <c r="AX955" s="13" t="s">
        <v>76</v>
      </c>
      <c r="AY955" s="245" t="s">
        <v>134</v>
      </c>
    </row>
    <row r="956" s="13" customFormat="1">
      <c r="A956" s="13"/>
      <c r="B956" s="234"/>
      <c r="C956" s="235"/>
      <c r="D956" s="236" t="s">
        <v>143</v>
      </c>
      <c r="E956" s="237" t="s">
        <v>1</v>
      </c>
      <c r="F956" s="238" t="s">
        <v>2067</v>
      </c>
      <c r="G956" s="235"/>
      <c r="H956" s="239">
        <v>47.627000000000002</v>
      </c>
      <c r="I956" s="240"/>
      <c r="J956" s="235"/>
      <c r="K956" s="235"/>
      <c r="L956" s="241"/>
      <c r="M956" s="242"/>
      <c r="N956" s="243"/>
      <c r="O956" s="243"/>
      <c r="P956" s="243"/>
      <c r="Q956" s="243"/>
      <c r="R956" s="243"/>
      <c r="S956" s="243"/>
      <c r="T956" s="244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45" t="s">
        <v>143</v>
      </c>
      <c r="AU956" s="245" t="s">
        <v>150</v>
      </c>
      <c r="AV956" s="13" t="s">
        <v>141</v>
      </c>
      <c r="AW956" s="13" t="s">
        <v>32</v>
      </c>
      <c r="AX956" s="13" t="s">
        <v>76</v>
      </c>
      <c r="AY956" s="245" t="s">
        <v>134</v>
      </c>
    </row>
    <row r="957" s="13" customFormat="1">
      <c r="A957" s="13"/>
      <c r="B957" s="234"/>
      <c r="C957" s="235"/>
      <c r="D957" s="236" t="s">
        <v>143</v>
      </c>
      <c r="E957" s="237" t="s">
        <v>1</v>
      </c>
      <c r="F957" s="238" t="s">
        <v>2068</v>
      </c>
      <c r="G957" s="235"/>
      <c r="H957" s="239">
        <v>57.572000000000003</v>
      </c>
      <c r="I957" s="240"/>
      <c r="J957" s="235"/>
      <c r="K957" s="235"/>
      <c r="L957" s="241"/>
      <c r="M957" s="242"/>
      <c r="N957" s="243"/>
      <c r="O957" s="243"/>
      <c r="P957" s="243"/>
      <c r="Q957" s="243"/>
      <c r="R957" s="243"/>
      <c r="S957" s="243"/>
      <c r="T957" s="244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5" t="s">
        <v>143</v>
      </c>
      <c r="AU957" s="245" t="s">
        <v>150</v>
      </c>
      <c r="AV957" s="13" t="s">
        <v>141</v>
      </c>
      <c r="AW957" s="13" t="s">
        <v>32</v>
      </c>
      <c r="AX957" s="13" t="s">
        <v>76</v>
      </c>
      <c r="AY957" s="245" t="s">
        <v>134</v>
      </c>
    </row>
    <row r="958" s="13" customFormat="1">
      <c r="A958" s="13"/>
      <c r="B958" s="234"/>
      <c r="C958" s="235"/>
      <c r="D958" s="236" t="s">
        <v>143</v>
      </c>
      <c r="E958" s="237" t="s">
        <v>1</v>
      </c>
      <c r="F958" s="238" t="s">
        <v>2069</v>
      </c>
      <c r="G958" s="235"/>
      <c r="H958" s="239">
        <v>24.379000000000001</v>
      </c>
      <c r="I958" s="240"/>
      <c r="J958" s="235"/>
      <c r="K958" s="235"/>
      <c r="L958" s="241"/>
      <c r="M958" s="242"/>
      <c r="N958" s="243"/>
      <c r="O958" s="243"/>
      <c r="P958" s="243"/>
      <c r="Q958" s="243"/>
      <c r="R958" s="243"/>
      <c r="S958" s="243"/>
      <c r="T958" s="244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5" t="s">
        <v>143</v>
      </c>
      <c r="AU958" s="245" t="s">
        <v>150</v>
      </c>
      <c r="AV958" s="13" t="s">
        <v>141</v>
      </c>
      <c r="AW958" s="13" t="s">
        <v>32</v>
      </c>
      <c r="AX958" s="13" t="s">
        <v>76</v>
      </c>
      <c r="AY958" s="245" t="s">
        <v>134</v>
      </c>
    </row>
    <row r="959" s="14" customFormat="1">
      <c r="A959" s="14"/>
      <c r="B959" s="246"/>
      <c r="C959" s="247"/>
      <c r="D959" s="236" t="s">
        <v>143</v>
      </c>
      <c r="E959" s="248" t="s">
        <v>1</v>
      </c>
      <c r="F959" s="249" t="s">
        <v>149</v>
      </c>
      <c r="G959" s="247"/>
      <c r="H959" s="250">
        <v>181.606</v>
      </c>
      <c r="I959" s="251"/>
      <c r="J959" s="247"/>
      <c r="K959" s="247"/>
      <c r="L959" s="252"/>
      <c r="M959" s="253"/>
      <c r="N959" s="254"/>
      <c r="O959" s="254"/>
      <c r="P959" s="254"/>
      <c r="Q959" s="254"/>
      <c r="R959" s="254"/>
      <c r="S959" s="254"/>
      <c r="T959" s="255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56" t="s">
        <v>143</v>
      </c>
      <c r="AU959" s="256" t="s">
        <v>150</v>
      </c>
      <c r="AV959" s="14" t="s">
        <v>150</v>
      </c>
      <c r="AW959" s="14" t="s">
        <v>32</v>
      </c>
      <c r="AX959" s="14" t="s">
        <v>76</v>
      </c>
      <c r="AY959" s="256" t="s">
        <v>134</v>
      </c>
    </row>
    <row r="960" s="13" customFormat="1">
      <c r="A960" s="13"/>
      <c r="B960" s="234"/>
      <c r="C960" s="235"/>
      <c r="D960" s="236" t="s">
        <v>143</v>
      </c>
      <c r="E960" s="237" t="s">
        <v>1</v>
      </c>
      <c r="F960" s="238" t="s">
        <v>2070</v>
      </c>
      <c r="G960" s="235"/>
      <c r="H960" s="239">
        <v>28.866</v>
      </c>
      <c r="I960" s="240"/>
      <c r="J960" s="235"/>
      <c r="K960" s="235"/>
      <c r="L960" s="241"/>
      <c r="M960" s="242"/>
      <c r="N960" s="243"/>
      <c r="O960" s="243"/>
      <c r="P960" s="243"/>
      <c r="Q960" s="243"/>
      <c r="R960" s="243"/>
      <c r="S960" s="243"/>
      <c r="T960" s="244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45" t="s">
        <v>143</v>
      </c>
      <c r="AU960" s="245" t="s">
        <v>150</v>
      </c>
      <c r="AV960" s="13" t="s">
        <v>141</v>
      </c>
      <c r="AW960" s="13" t="s">
        <v>32</v>
      </c>
      <c r="AX960" s="13" t="s">
        <v>76</v>
      </c>
      <c r="AY960" s="245" t="s">
        <v>134</v>
      </c>
    </row>
    <row r="961" s="13" customFormat="1">
      <c r="A961" s="13"/>
      <c r="B961" s="234"/>
      <c r="C961" s="235"/>
      <c r="D961" s="236" t="s">
        <v>143</v>
      </c>
      <c r="E961" s="237" t="s">
        <v>1</v>
      </c>
      <c r="F961" s="238" t="s">
        <v>2071</v>
      </c>
      <c r="G961" s="235"/>
      <c r="H961" s="239">
        <v>41.389000000000003</v>
      </c>
      <c r="I961" s="240"/>
      <c r="J961" s="235"/>
      <c r="K961" s="235"/>
      <c r="L961" s="241"/>
      <c r="M961" s="242"/>
      <c r="N961" s="243"/>
      <c r="O961" s="243"/>
      <c r="P961" s="243"/>
      <c r="Q961" s="243"/>
      <c r="R961" s="243"/>
      <c r="S961" s="243"/>
      <c r="T961" s="244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5" t="s">
        <v>143</v>
      </c>
      <c r="AU961" s="245" t="s">
        <v>150</v>
      </c>
      <c r="AV961" s="13" t="s">
        <v>141</v>
      </c>
      <c r="AW961" s="13" t="s">
        <v>32</v>
      </c>
      <c r="AX961" s="13" t="s">
        <v>76</v>
      </c>
      <c r="AY961" s="245" t="s">
        <v>134</v>
      </c>
    </row>
    <row r="962" s="13" customFormat="1">
      <c r="A962" s="13"/>
      <c r="B962" s="234"/>
      <c r="C962" s="235"/>
      <c r="D962" s="236" t="s">
        <v>143</v>
      </c>
      <c r="E962" s="237" t="s">
        <v>1</v>
      </c>
      <c r="F962" s="238" t="s">
        <v>2072</v>
      </c>
      <c r="G962" s="235"/>
      <c r="H962" s="239">
        <v>22.510999999999999</v>
      </c>
      <c r="I962" s="240"/>
      <c r="J962" s="235"/>
      <c r="K962" s="235"/>
      <c r="L962" s="241"/>
      <c r="M962" s="242"/>
      <c r="N962" s="243"/>
      <c r="O962" s="243"/>
      <c r="P962" s="243"/>
      <c r="Q962" s="243"/>
      <c r="R962" s="243"/>
      <c r="S962" s="243"/>
      <c r="T962" s="244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5" t="s">
        <v>143</v>
      </c>
      <c r="AU962" s="245" t="s">
        <v>150</v>
      </c>
      <c r="AV962" s="13" t="s">
        <v>141</v>
      </c>
      <c r="AW962" s="13" t="s">
        <v>32</v>
      </c>
      <c r="AX962" s="13" t="s">
        <v>76</v>
      </c>
      <c r="AY962" s="245" t="s">
        <v>134</v>
      </c>
    </row>
    <row r="963" s="13" customFormat="1">
      <c r="A963" s="13"/>
      <c r="B963" s="234"/>
      <c r="C963" s="235"/>
      <c r="D963" s="236" t="s">
        <v>143</v>
      </c>
      <c r="E963" s="237" t="s">
        <v>1</v>
      </c>
      <c r="F963" s="238" t="s">
        <v>2073</v>
      </c>
      <c r="G963" s="235"/>
      <c r="H963" s="239">
        <v>43.052999999999997</v>
      </c>
      <c r="I963" s="240"/>
      <c r="J963" s="235"/>
      <c r="K963" s="235"/>
      <c r="L963" s="241"/>
      <c r="M963" s="242"/>
      <c r="N963" s="243"/>
      <c r="O963" s="243"/>
      <c r="P963" s="243"/>
      <c r="Q963" s="243"/>
      <c r="R963" s="243"/>
      <c r="S963" s="243"/>
      <c r="T963" s="244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5" t="s">
        <v>143</v>
      </c>
      <c r="AU963" s="245" t="s">
        <v>150</v>
      </c>
      <c r="AV963" s="13" t="s">
        <v>141</v>
      </c>
      <c r="AW963" s="13" t="s">
        <v>32</v>
      </c>
      <c r="AX963" s="13" t="s">
        <v>76</v>
      </c>
      <c r="AY963" s="245" t="s">
        <v>134</v>
      </c>
    </row>
    <row r="964" s="14" customFormat="1">
      <c r="A964" s="14"/>
      <c r="B964" s="246"/>
      <c r="C964" s="247"/>
      <c r="D964" s="236" t="s">
        <v>143</v>
      </c>
      <c r="E964" s="248" t="s">
        <v>1</v>
      </c>
      <c r="F964" s="249" t="s">
        <v>149</v>
      </c>
      <c r="G964" s="247"/>
      <c r="H964" s="250">
        <v>135.81899999999999</v>
      </c>
      <c r="I964" s="251"/>
      <c r="J964" s="247"/>
      <c r="K964" s="247"/>
      <c r="L964" s="252"/>
      <c r="M964" s="253"/>
      <c r="N964" s="254"/>
      <c r="O964" s="254"/>
      <c r="P964" s="254"/>
      <c r="Q964" s="254"/>
      <c r="R964" s="254"/>
      <c r="S964" s="254"/>
      <c r="T964" s="255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56" t="s">
        <v>143</v>
      </c>
      <c r="AU964" s="256" t="s">
        <v>150</v>
      </c>
      <c r="AV964" s="14" t="s">
        <v>150</v>
      </c>
      <c r="AW964" s="14" t="s">
        <v>32</v>
      </c>
      <c r="AX964" s="14" t="s">
        <v>76</v>
      </c>
      <c r="AY964" s="256" t="s">
        <v>134</v>
      </c>
    </row>
    <row r="965" s="13" customFormat="1">
      <c r="A965" s="13"/>
      <c r="B965" s="234"/>
      <c r="C965" s="235"/>
      <c r="D965" s="236" t="s">
        <v>143</v>
      </c>
      <c r="E965" s="237" t="s">
        <v>1</v>
      </c>
      <c r="F965" s="238" t="s">
        <v>2074</v>
      </c>
      <c r="G965" s="235"/>
      <c r="H965" s="239">
        <v>21.088000000000001</v>
      </c>
      <c r="I965" s="240"/>
      <c r="J965" s="235"/>
      <c r="K965" s="235"/>
      <c r="L965" s="241"/>
      <c r="M965" s="242"/>
      <c r="N965" s="243"/>
      <c r="O965" s="243"/>
      <c r="P965" s="243"/>
      <c r="Q965" s="243"/>
      <c r="R965" s="243"/>
      <c r="S965" s="243"/>
      <c r="T965" s="244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45" t="s">
        <v>143</v>
      </c>
      <c r="AU965" s="245" t="s">
        <v>150</v>
      </c>
      <c r="AV965" s="13" t="s">
        <v>141</v>
      </c>
      <c r="AW965" s="13" t="s">
        <v>32</v>
      </c>
      <c r="AX965" s="13" t="s">
        <v>76</v>
      </c>
      <c r="AY965" s="245" t="s">
        <v>134</v>
      </c>
    </row>
    <row r="966" s="13" customFormat="1">
      <c r="A966" s="13"/>
      <c r="B966" s="234"/>
      <c r="C966" s="235"/>
      <c r="D966" s="236" t="s">
        <v>143</v>
      </c>
      <c r="E966" s="237" t="s">
        <v>1</v>
      </c>
      <c r="F966" s="238" t="s">
        <v>2075</v>
      </c>
      <c r="G966" s="235"/>
      <c r="H966" s="239">
        <v>23.256</v>
      </c>
      <c r="I966" s="240"/>
      <c r="J966" s="235"/>
      <c r="K966" s="235"/>
      <c r="L966" s="241"/>
      <c r="M966" s="242"/>
      <c r="N966" s="243"/>
      <c r="O966" s="243"/>
      <c r="P966" s="243"/>
      <c r="Q966" s="243"/>
      <c r="R966" s="243"/>
      <c r="S966" s="243"/>
      <c r="T966" s="244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5" t="s">
        <v>143</v>
      </c>
      <c r="AU966" s="245" t="s">
        <v>150</v>
      </c>
      <c r="AV966" s="13" t="s">
        <v>141</v>
      </c>
      <c r="AW966" s="13" t="s">
        <v>32</v>
      </c>
      <c r="AX966" s="13" t="s">
        <v>76</v>
      </c>
      <c r="AY966" s="245" t="s">
        <v>134</v>
      </c>
    </row>
    <row r="967" s="13" customFormat="1">
      <c r="A967" s="13"/>
      <c r="B967" s="234"/>
      <c r="C967" s="235"/>
      <c r="D967" s="236" t="s">
        <v>143</v>
      </c>
      <c r="E967" s="237" t="s">
        <v>1</v>
      </c>
      <c r="F967" s="238" t="s">
        <v>2076</v>
      </c>
      <c r="G967" s="235"/>
      <c r="H967" s="239">
        <v>55.886000000000003</v>
      </c>
      <c r="I967" s="240"/>
      <c r="J967" s="235"/>
      <c r="K967" s="235"/>
      <c r="L967" s="241"/>
      <c r="M967" s="242"/>
      <c r="N967" s="243"/>
      <c r="O967" s="243"/>
      <c r="P967" s="243"/>
      <c r="Q967" s="243"/>
      <c r="R967" s="243"/>
      <c r="S967" s="243"/>
      <c r="T967" s="244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5" t="s">
        <v>143</v>
      </c>
      <c r="AU967" s="245" t="s">
        <v>150</v>
      </c>
      <c r="AV967" s="13" t="s">
        <v>141</v>
      </c>
      <c r="AW967" s="13" t="s">
        <v>32</v>
      </c>
      <c r="AX967" s="13" t="s">
        <v>76</v>
      </c>
      <c r="AY967" s="245" t="s">
        <v>134</v>
      </c>
    </row>
    <row r="968" s="13" customFormat="1">
      <c r="A968" s="13"/>
      <c r="B968" s="234"/>
      <c r="C968" s="235"/>
      <c r="D968" s="236" t="s">
        <v>143</v>
      </c>
      <c r="E968" s="237" t="s">
        <v>1</v>
      </c>
      <c r="F968" s="238" t="s">
        <v>2077</v>
      </c>
      <c r="G968" s="235"/>
      <c r="H968" s="239">
        <v>19.864999999999998</v>
      </c>
      <c r="I968" s="240"/>
      <c r="J968" s="235"/>
      <c r="K968" s="235"/>
      <c r="L968" s="241"/>
      <c r="M968" s="242"/>
      <c r="N968" s="243"/>
      <c r="O968" s="243"/>
      <c r="P968" s="243"/>
      <c r="Q968" s="243"/>
      <c r="R968" s="243"/>
      <c r="S968" s="243"/>
      <c r="T968" s="244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5" t="s">
        <v>143</v>
      </c>
      <c r="AU968" s="245" t="s">
        <v>150</v>
      </c>
      <c r="AV968" s="13" t="s">
        <v>141</v>
      </c>
      <c r="AW968" s="13" t="s">
        <v>32</v>
      </c>
      <c r="AX968" s="13" t="s">
        <v>76</v>
      </c>
      <c r="AY968" s="245" t="s">
        <v>134</v>
      </c>
    </row>
    <row r="969" s="14" customFormat="1">
      <c r="A969" s="14"/>
      <c r="B969" s="246"/>
      <c r="C969" s="247"/>
      <c r="D969" s="236" t="s">
        <v>143</v>
      </c>
      <c r="E969" s="248" t="s">
        <v>1</v>
      </c>
      <c r="F969" s="249" t="s">
        <v>149</v>
      </c>
      <c r="G969" s="247"/>
      <c r="H969" s="250">
        <v>120.095</v>
      </c>
      <c r="I969" s="251"/>
      <c r="J969" s="247"/>
      <c r="K969" s="247"/>
      <c r="L969" s="252"/>
      <c r="M969" s="253"/>
      <c r="N969" s="254"/>
      <c r="O969" s="254"/>
      <c r="P969" s="254"/>
      <c r="Q969" s="254"/>
      <c r="R969" s="254"/>
      <c r="S969" s="254"/>
      <c r="T969" s="255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56" t="s">
        <v>143</v>
      </c>
      <c r="AU969" s="256" t="s">
        <v>150</v>
      </c>
      <c r="AV969" s="14" t="s">
        <v>150</v>
      </c>
      <c r="AW969" s="14" t="s">
        <v>32</v>
      </c>
      <c r="AX969" s="14" t="s">
        <v>76</v>
      </c>
      <c r="AY969" s="256" t="s">
        <v>134</v>
      </c>
    </row>
    <row r="970" s="13" customFormat="1">
      <c r="A970" s="13"/>
      <c r="B970" s="234"/>
      <c r="C970" s="235"/>
      <c r="D970" s="236" t="s">
        <v>143</v>
      </c>
      <c r="E970" s="237" t="s">
        <v>1</v>
      </c>
      <c r="F970" s="238" t="s">
        <v>2078</v>
      </c>
      <c r="G970" s="235"/>
      <c r="H970" s="239">
        <v>17.082000000000001</v>
      </c>
      <c r="I970" s="240"/>
      <c r="J970" s="235"/>
      <c r="K970" s="235"/>
      <c r="L970" s="241"/>
      <c r="M970" s="242"/>
      <c r="N970" s="243"/>
      <c r="O970" s="243"/>
      <c r="P970" s="243"/>
      <c r="Q970" s="243"/>
      <c r="R970" s="243"/>
      <c r="S970" s="243"/>
      <c r="T970" s="244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5" t="s">
        <v>143</v>
      </c>
      <c r="AU970" s="245" t="s">
        <v>150</v>
      </c>
      <c r="AV970" s="13" t="s">
        <v>141</v>
      </c>
      <c r="AW970" s="13" t="s">
        <v>32</v>
      </c>
      <c r="AX970" s="13" t="s">
        <v>76</v>
      </c>
      <c r="AY970" s="245" t="s">
        <v>134</v>
      </c>
    </row>
    <row r="971" s="13" customFormat="1">
      <c r="A971" s="13"/>
      <c r="B971" s="234"/>
      <c r="C971" s="235"/>
      <c r="D971" s="236" t="s">
        <v>143</v>
      </c>
      <c r="E971" s="237" t="s">
        <v>1</v>
      </c>
      <c r="F971" s="238" t="s">
        <v>2079</v>
      </c>
      <c r="G971" s="235"/>
      <c r="H971" s="239">
        <v>24.216999999999999</v>
      </c>
      <c r="I971" s="240"/>
      <c r="J971" s="235"/>
      <c r="K971" s="235"/>
      <c r="L971" s="241"/>
      <c r="M971" s="242"/>
      <c r="N971" s="243"/>
      <c r="O971" s="243"/>
      <c r="P971" s="243"/>
      <c r="Q971" s="243"/>
      <c r="R971" s="243"/>
      <c r="S971" s="243"/>
      <c r="T971" s="244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5" t="s">
        <v>143</v>
      </c>
      <c r="AU971" s="245" t="s">
        <v>150</v>
      </c>
      <c r="AV971" s="13" t="s">
        <v>141</v>
      </c>
      <c r="AW971" s="13" t="s">
        <v>32</v>
      </c>
      <c r="AX971" s="13" t="s">
        <v>76</v>
      </c>
      <c r="AY971" s="245" t="s">
        <v>134</v>
      </c>
    </row>
    <row r="972" s="13" customFormat="1">
      <c r="A972" s="13"/>
      <c r="B972" s="234"/>
      <c r="C972" s="235"/>
      <c r="D972" s="236" t="s">
        <v>143</v>
      </c>
      <c r="E972" s="237" t="s">
        <v>1</v>
      </c>
      <c r="F972" s="238" t="s">
        <v>2080</v>
      </c>
      <c r="G972" s="235"/>
      <c r="H972" s="239">
        <v>19.879999999999999</v>
      </c>
      <c r="I972" s="240"/>
      <c r="J972" s="235"/>
      <c r="K972" s="235"/>
      <c r="L972" s="241"/>
      <c r="M972" s="242"/>
      <c r="N972" s="243"/>
      <c r="O972" s="243"/>
      <c r="P972" s="243"/>
      <c r="Q972" s="243"/>
      <c r="R972" s="243"/>
      <c r="S972" s="243"/>
      <c r="T972" s="244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5" t="s">
        <v>143</v>
      </c>
      <c r="AU972" s="245" t="s">
        <v>150</v>
      </c>
      <c r="AV972" s="13" t="s">
        <v>141</v>
      </c>
      <c r="AW972" s="13" t="s">
        <v>32</v>
      </c>
      <c r="AX972" s="13" t="s">
        <v>76</v>
      </c>
      <c r="AY972" s="245" t="s">
        <v>134</v>
      </c>
    </row>
    <row r="973" s="13" customFormat="1">
      <c r="A973" s="13"/>
      <c r="B973" s="234"/>
      <c r="C973" s="235"/>
      <c r="D973" s="236" t="s">
        <v>143</v>
      </c>
      <c r="E973" s="237" t="s">
        <v>1</v>
      </c>
      <c r="F973" s="238" t="s">
        <v>2081</v>
      </c>
      <c r="G973" s="235"/>
      <c r="H973" s="239">
        <v>53.401000000000003</v>
      </c>
      <c r="I973" s="240"/>
      <c r="J973" s="235"/>
      <c r="K973" s="235"/>
      <c r="L973" s="241"/>
      <c r="M973" s="242"/>
      <c r="N973" s="243"/>
      <c r="O973" s="243"/>
      <c r="P973" s="243"/>
      <c r="Q973" s="243"/>
      <c r="R973" s="243"/>
      <c r="S973" s="243"/>
      <c r="T973" s="244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5" t="s">
        <v>143</v>
      </c>
      <c r="AU973" s="245" t="s">
        <v>150</v>
      </c>
      <c r="AV973" s="13" t="s">
        <v>141</v>
      </c>
      <c r="AW973" s="13" t="s">
        <v>32</v>
      </c>
      <c r="AX973" s="13" t="s">
        <v>76</v>
      </c>
      <c r="AY973" s="245" t="s">
        <v>134</v>
      </c>
    </row>
    <row r="974" s="13" customFormat="1">
      <c r="A974" s="13"/>
      <c r="B974" s="234"/>
      <c r="C974" s="235"/>
      <c r="D974" s="236" t="s">
        <v>143</v>
      </c>
      <c r="E974" s="237" t="s">
        <v>1</v>
      </c>
      <c r="F974" s="238" t="s">
        <v>2082</v>
      </c>
      <c r="G974" s="235"/>
      <c r="H974" s="239">
        <v>1.452</v>
      </c>
      <c r="I974" s="240"/>
      <c r="J974" s="235"/>
      <c r="K974" s="235"/>
      <c r="L974" s="241"/>
      <c r="M974" s="242"/>
      <c r="N974" s="243"/>
      <c r="O974" s="243"/>
      <c r="P974" s="243"/>
      <c r="Q974" s="243"/>
      <c r="R974" s="243"/>
      <c r="S974" s="243"/>
      <c r="T974" s="244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45" t="s">
        <v>143</v>
      </c>
      <c r="AU974" s="245" t="s">
        <v>150</v>
      </c>
      <c r="AV974" s="13" t="s">
        <v>141</v>
      </c>
      <c r="AW974" s="13" t="s">
        <v>32</v>
      </c>
      <c r="AX974" s="13" t="s">
        <v>76</v>
      </c>
      <c r="AY974" s="245" t="s">
        <v>134</v>
      </c>
    </row>
    <row r="975" s="13" customFormat="1">
      <c r="A975" s="13"/>
      <c r="B975" s="234"/>
      <c r="C975" s="235"/>
      <c r="D975" s="236" t="s">
        <v>143</v>
      </c>
      <c r="E975" s="237" t="s">
        <v>1</v>
      </c>
      <c r="F975" s="238" t="s">
        <v>2083</v>
      </c>
      <c r="G975" s="235"/>
      <c r="H975" s="239">
        <v>31.655000000000001</v>
      </c>
      <c r="I975" s="240"/>
      <c r="J975" s="235"/>
      <c r="K975" s="235"/>
      <c r="L975" s="241"/>
      <c r="M975" s="242"/>
      <c r="N975" s="243"/>
      <c r="O975" s="243"/>
      <c r="P975" s="243"/>
      <c r="Q975" s="243"/>
      <c r="R975" s="243"/>
      <c r="S975" s="243"/>
      <c r="T975" s="244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5" t="s">
        <v>143</v>
      </c>
      <c r="AU975" s="245" t="s">
        <v>150</v>
      </c>
      <c r="AV975" s="13" t="s">
        <v>141</v>
      </c>
      <c r="AW975" s="13" t="s">
        <v>32</v>
      </c>
      <c r="AX975" s="13" t="s">
        <v>76</v>
      </c>
      <c r="AY975" s="245" t="s">
        <v>134</v>
      </c>
    </row>
    <row r="976" s="13" customFormat="1">
      <c r="A976" s="13"/>
      <c r="B976" s="234"/>
      <c r="C976" s="235"/>
      <c r="D976" s="236" t="s">
        <v>143</v>
      </c>
      <c r="E976" s="237" t="s">
        <v>1</v>
      </c>
      <c r="F976" s="238" t="s">
        <v>2084</v>
      </c>
      <c r="G976" s="235"/>
      <c r="H976" s="239">
        <v>38.512999999999998</v>
      </c>
      <c r="I976" s="240"/>
      <c r="J976" s="235"/>
      <c r="K976" s="235"/>
      <c r="L976" s="241"/>
      <c r="M976" s="242"/>
      <c r="N976" s="243"/>
      <c r="O976" s="243"/>
      <c r="P976" s="243"/>
      <c r="Q976" s="243"/>
      <c r="R976" s="243"/>
      <c r="S976" s="243"/>
      <c r="T976" s="244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5" t="s">
        <v>143</v>
      </c>
      <c r="AU976" s="245" t="s">
        <v>150</v>
      </c>
      <c r="AV976" s="13" t="s">
        <v>141</v>
      </c>
      <c r="AW976" s="13" t="s">
        <v>32</v>
      </c>
      <c r="AX976" s="13" t="s">
        <v>76</v>
      </c>
      <c r="AY976" s="245" t="s">
        <v>134</v>
      </c>
    </row>
    <row r="977" s="13" customFormat="1">
      <c r="A977" s="13"/>
      <c r="B977" s="234"/>
      <c r="C977" s="235"/>
      <c r="D977" s="236" t="s">
        <v>143</v>
      </c>
      <c r="E977" s="237" t="s">
        <v>1</v>
      </c>
      <c r="F977" s="238" t="s">
        <v>2085</v>
      </c>
      <c r="G977" s="235"/>
      <c r="H977" s="239">
        <v>16.800000000000001</v>
      </c>
      <c r="I977" s="240"/>
      <c r="J977" s="235"/>
      <c r="K977" s="235"/>
      <c r="L977" s="241"/>
      <c r="M977" s="242"/>
      <c r="N977" s="243"/>
      <c r="O977" s="243"/>
      <c r="P977" s="243"/>
      <c r="Q977" s="243"/>
      <c r="R977" s="243"/>
      <c r="S977" s="243"/>
      <c r="T977" s="244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45" t="s">
        <v>143</v>
      </c>
      <c r="AU977" s="245" t="s">
        <v>150</v>
      </c>
      <c r="AV977" s="13" t="s">
        <v>141</v>
      </c>
      <c r="AW977" s="13" t="s">
        <v>32</v>
      </c>
      <c r="AX977" s="13" t="s">
        <v>76</v>
      </c>
      <c r="AY977" s="245" t="s">
        <v>134</v>
      </c>
    </row>
    <row r="978" s="14" customFormat="1">
      <c r="A978" s="14"/>
      <c r="B978" s="246"/>
      <c r="C978" s="247"/>
      <c r="D978" s="236" t="s">
        <v>143</v>
      </c>
      <c r="E978" s="248" t="s">
        <v>1</v>
      </c>
      <c r="F978" s="249" t="s">
        <v>149</v>
      </c>
      <c r="G978" s="247"/>
      <c r="H978" s="250">
        <v>203</v>
      </c>
      <c r="I978" s="251"/>
      <c r="J978" s="247"/>
      <c r="K978" s="247"/>
      <c r="L978" s="252"/>
      <c r="M978" s="253"/>
      <c r="N978" s="254"/>
      <c r="O978" s="254"/>
      <c r="P978" s="254"/>
      <c r="Q978" s="254"/>
      <c r="R978" s="254"/>
      <c r="S978" s="254"/>
      <c r="T978" s="255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56" t="s">
        <v>143</v>
      </c>
      <c r="AU978" s="256" t="s">
        <v>150</v>
      </c>
      <c r="AV978" s="14" t="s">
        <v>150</v>
      </c>
      <c r="AW978" s="14" t="s">
        <v>32</v>
      </c>
      <c r="AX978" s="14" t="s">
        <v>76</v>
      </c>
      <c r="AY978" s="256" t="s">
        <v>134</v>
      </c>
    </row>
    <row r="979" s="13" customFormat="1">
      <c r="A979" s="13"/>
      <c r="B979" s="234"/>
      <c r="C979" s="235"/>
      <c r="D979" s="236" t="s">
        <v>143</v>
      </c>
      <c r="E979" s="237" t="s">
        <v>1</v>
      </c>
      <c r="F979" s="238" t="s">
        <v>2086</v>
      </c>
      <c r="G979" s="235"/>
      <c r="H979" s="239">
        <v>30.091999999999999</v>
      </c>
      <c r="I979" s="240"/>
      <c r="J979" s="235"/>
      <c r="K979" s="235"/>
      <c r="L979" s="241"/>
      <c r="M979" s="242"/>
      <c r="N979" s="243"/>
      <c r="O979" s="243"/>
      <c r="P979" s="243"/>
      <c r="Q979" s="243"/>
      <c r="R979" s="243"/>
      <c r="S979" s="243"/>
      <c r="T979" s="244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5" t="s">
        <v>143</v>
      </c>
      <c r="AU979" s="245" t="s">
        <v>150</v>
      </c>
      <c r="AV979" s="13" t="s">
        <v>141</v>
      </c>
      <c r="AW979" s="13" t="s">
        <v>32</v>
      </c>
      <c r="AX979" s="13" t="s">
        <v>76</v>
      </c>
      <c r="AY979" s="245" t="s">
        <v>134</v>
      </c>
    </row>
    <row r="980" s="13" customFormat="1">
      <c r="A980" s="13"/>
      <c r="B980" s="234"/>
      <c r="C980" s="235"/>
      <c r="D980" s="236" t="s">
        <v>143</v>
      </c>
      <c r="E980" s="237" t="s">
        <v>1</v>
      </c>
      <c r="F980" s="238" t="s">
        <v>2087</v>
      </c>
      <c r="G980" s="235"/>
      <c r="H980" s="239">
        <v>44.515999999999998</v>
      </c>
      <c r="I980" s="240"/>
      <c r="J980" s="235"/>
      <c r="K980" s="235"/>
      <c r="L980" s="241"/>
      <c r="M980" s="242"/>
      <c r="N980" s="243"/>
      <c r="O980" s="243"/>
      <c r="P980" s="243"/>
      <c r="Q980" s="243"/>
      <c r="R980" s="243"/>
      <c r="S980" s="243"/>
      <c r="T980" s="244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45" t="s">
        <v>143</v>
      </c>
      <c r="AU980" s="245" t="s">
        <v>150</v>
      </c>
      <c r="AV980" s="13" t="s">
        <v>141</v>
      </c>
      <c r="AW980" s="13" t="s">
        <v>32</v>
      </c>
      <c r="AX980" s="13" t="s">
        <v>76</v>
      </c>
      <c r="AY980" s="245" t="s">
        <v>134</v>
      </c>
    </row>
    <row r="981" s="13" customFormat="1">
      <c r="A981" s="13"/>
      <c r="B981" s="234"/>
      <c r="C981" s="235"/>
      <c r="D981" s="236" t="s">
        <v>143</v>
      </c>
      <c r="E981" s="237" t="s">
        <v>1</v>
      </c>
      <c r="F981" s="238" t="s">
        <v>2088</v>
      </c>
      <c r="G981" s="235"/>
      <c r="H981" s="239">
        <v>21.786999999999999</v>
      </c>
      <c r="I981" s="240"/>
      <c r="J981" s="235"/>
      <c r="K981" s="235"/>
      <c r="L981" s="241"/>
      <c r="M981" s="242"/>
      <c r="N981" s="243"/>
      <c r="O981" s="243"/>
      <c r="P981" s="243"/>
      <c r="Q981" s="243"/>
      <c r="R981" s="243"/>
      <c r="S981" s="243"/>
      <c r="T981" s="244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45" t="s">
        <v>143</v>
      </c>
      <c r="AU981" s="245" t="s">
        <v>150</v>
      </c>
      <c r="AV981" s="13" t="s">
        <v>141</v>
      </c>
      <c r="AW981" s="13" t="s">
        <v>32</v>
      </c>
      <c r="AX981" s="13" t="s">
        <v>76</v>
      </c>
      <c r="AY981" s="245" t="s">
        <v>134</v>
      </c>
    </row>
    <row r="982" s="13" customFormat="1">
      <c r="A982" s="13"/>
      <c r="B982" s="234"/>
      <c r="C982" s="235"/>
      <c r="D982" s="236" t="s">
        <v>143</v>
      </c>
      <c r="E982" s="237" t="s">
        <v>1</v>
      </c>
      <c r="F982" s="238" t="s">
        <v>2089</v>
      </c>
      <c r="G982" s="235"/>
      <c r="H982" s="239">
        <v>38.542000000000002</v>
      </c>
      <c r="I982" s="240"/>
      <c r="J982" s="235"/>
      <c r="K982" s="235"/>
      <c r="L982" s="241"/>
      <c r="M982" s="242"/>
      <c r="N982" s="243"/>
      <c r="O982" s="243"/>
      <c r="P982" s="243"/>
      <c r="Q982" s="243"/>
      <c r="R982" s="243"/>
      <c r="S982" s="243"/>
      <c r="T982" s="244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5" t="s">
        <v>143</v>
      </c>
      <c r="AU982" s="245" t="s">
        <v>150</v>
      </c>
      <c r="AV982" s="13" t="s">
        <v>141</v>
      </c>
      <c r="AW982" s="13" t="s">
        <v>32</v>
      </c>
      <c r="AX982" s="13" t="s">
        <v>76</v>
      </c>
      <c r="AY982" s="245" t="s">
        <v>134</v>
      </c>
    </row>
    <row r="983" s="13" customFormat="1">
      <c r="A983" s="13"/>
      <c r="B983" s="234"/>
      <c r="C983" s="235"/>
      <c r="D983" s="236" t="s">
        <v>143</v>
      </c>
      <c r="E983" s="237" t="s">
        <v>1</v>
      </c>
      <c r="F983" s="238" t="s">
        <v>2090</v>
      </c>
      <c r="G983" s="235"/>
      <c r="H983" s="239">
        <v>10.329000000000001</v>
      </c>
      <c r="I983" s="240"/>
      <c r="J983" s="235"/>
      <c r="K983" s="235"/>
      <c r="L983" s="241"/>
      <c r="M983" s="242"/>
      <c r="N983" s="243"/>
      <c r="O983" s="243"/>
      <c r="P983" s="243"/>
      <c r="Q983" s="243"/>
      <c r="R983" s="243"/>
      <c r="S983" s="243"/>
      <c r="T983" s="244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5" t="s">
        <v>143</v>
      </c>
      <c r="AU983" s="245" t="s">
        <v>150</v>
      </c>
      <c r="AV983" s="13" t="s">
        <v>141</v>
      </c>
      <c r="AW983" s="13" t="s">
        <v>32</v>
      </c>
      <c r="AX983" s="13" t="s">
        <v>76</v>
      </c>
      <c r="AY983" s="245" t="s">
        <v>134</v>
      </c>
    </row>
    <row r="984" s="14" customFormat="1">
      <c r="A984" s="14"/>
      <c r="B984" s="246"/>
      <c r="C984" s="247"/>
      <c r="D984" s="236" t="s">
        <v>143</v>
      </c>
      <c r="E984" s="248" t="s">
        <v>1</v>
      </c>
      <c r="F984" s="249" t="s">
        <v>149</v>
      </c>
      <c r="G984" s="247"/>
      <c r="H984" s="250">
        <v>145.26599999999999</v>
      </c>
      <c r="I984" s="251"/>
      <c r="J984" s="247"/>
      <c r="K984" s="247"/>
      <c r="L984" s="252"/>
      <c r="M984" s="253"/>
      <c r="N984" s="254"/>
      <c r="O984" s="254"/>
      <c r="P984" s="254"/>
      <c r="Q984" s="254"/>
      <c r="R984" s="254"/>
      <c r="S984" s="254"/>
      <c r="T984" s="255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56" t="s">
        <v>143</v>
      </c>
      <c r="AU984" s="256" t="s">
        <v>150</v>
      </c>
      <c r="AV984" s="14" t="s">
        <v>150</v>
      </c>
      <c r="AW984" s="14" t="s">
        <v>32</v>
      </c>
      <c r="AX984" s="14" t="s">
        <v>76</v>
      </c>
      <c r="AY984" s="256" t="s">
        <v>134</v>
      </c>
    </row>
    <row r="985" s="13" customFormat="1">
      <c r="A985" s="13"/>
      <c r="B985" s="234"/>
      <c r="C985" s="235"/>
      <c r="D985" s="236" t="s">
        <v>143</v>
      </c>
      <c r="E985" s="237" t="s">
        <v>1</v>
      </c>
      <c r="F985" s="238" t="s">
        <v>2091</v>
      </c>
      <c r="G985" s="235"/>
      <c r="H985" s="239">
        <v>36.475999999999999</v>
      </c>
      <c r="I985" s="240"/>
      <c r="J985" s="235"/>
      <c r="K985" s="235"/>
      <c r="L985" s="241"/>
      <c r="M985" s="242"/>
      <c r="N985" s="243"/>
      <c r="O985" s="243"/>
      <c r="P985" s="243"/>
      <c r="Q985" s="243"/>
      <c r="R985" s="243"/>
      <c r="S985" s="243"/>
      <c r="T985" s="244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5" t="s">
        <v>143</v>
      </c>
      <c r="AU985" s="245" t="s">
        <v>150</v>
      </c>
      <c r="AV985" s="13" t="s">
        <v>141</v>
      </c>
      <c r="AW985" s="13" t="s">
        <v>32</v>
      </c>
      <c r="AX985" s="13" t="s">
        <v>76</v>
      </c>
      <c r="AY985" s="245" t="s">
        <v>134</v>
      </c>
    </row>
    <row r="986" s="13" customFormat="1">
      <c r="A986" s="13"/>
      <c r="B986" s="234"/>
      <c r="C986" s="235"/>
      <c r="D986" s="236" t="s">
        <v>143</v>
      </c>
      <c r="E986" s="237" t="s">
        <v>1</v>
      </c>
      <c r="F986" s="238" t="s">
        <v>2092</v>
      </c>
      <c r="G986" s="235"/>
      <c r="H986" s="239">
        <v>29.361000000000001</v>
      </c>
      <c r="I986" s="240"/>
      <c r="J986" s="235"/>
      <c r="K986" s="235"/>
      <c r="L986" s="241"/>
      <c r="M986" s="242"/>
      <c r="N986" s="243"/>
      <c r="O986" s="243"/>
      <c r="P986" s="243"/>
      <c r="Q986" s="243"/>
      <c r="R986" s="243"/>
      <c r="S986" s="243"/>
      <c r="T986" s="244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45" t="s">
        <v>143</v>
      </c>
      <c r="AU986" s="245" t="s">
        <v>150</v>
      </c>
      <c r="AV986" s="13" t="s">
        <v>141</v>
      </c>
      <c r="AW986" s="13" t="s">
        <v>32</v>
      </c>
      <c r="AX986" s="13" t="s">
        <v>76</v>
      </c>
      <c r="AY986" s="245" t="s">
        <v>134</v>
      </c>
    </row>
    <row r="987" s="13" customFormat="1">
      <c r="A987" s="13"/>
      <c r="B987" s="234"/>
      <c r="C987" s="235"/>
      <c r="D987" s="236" t="s">
        <v>143</v>
      </c>
      <c r="E987" s="237" t="s">
        <v>1</v>
      </c>
      <c r="F987" s="238" t="s">
        <v>2093</v>
      </c>
      <c r="G987" s="235"/>
      <c r="H987" s="239">
        <v>20.029</v>
      </c>
      <c r="I987" s="240"/>
      <c r="J987" s="235"/>
      <c r="K987" s="235"/>
      <c r="L987" s="241"/>
      <c r="M987" s="242"/>
      <c r="N987" s="243"/>
      <c r="O987" s="243"/>
      <c r="P987" s="243"/>
      <c r="Q987" s="243"/>
      <c r="R987" s="243"/>
      <c r="S987" s="243"/>
      <c r="T987" s="244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5" t="s">
        <v>143</v>
      </c>
      <c r="AU987" s="245" t="s">
        <v>150</v>
      </c>
      <c r="AV987" s="13" t="s">
        <v>141</v>
      </c>
      <c r="AW987" s="13" t="s">
        <v>32</v>
      </c>
      <c r="AX987" s="13" t="s">
        <v>76</v>
      </c>
      <c r="AY987" s="245" t="s">
        <v>134</v>
      </c>
    </row>
    <row r="988" s="13" customFormat="1">
      <c r="A988" s="13"/>
      <c r="B988" s="234"/>
      <c r="C988" s="235"/>
      <c r="D988" s="236" t="s">
        <v>143</v>
      </c>
      <c r="E988" s="237" t="s">
        <v>1</v>
      </c>
      <c r="F988" s="238" t="s">
        <v>2094</v>
      </c>
      <c r="G988" s="235"/>
      <c r="H988" s="239">
        <v>0</v>
      </c>
      <c r="I988" s="240"/>
      <c r="J988" s="235"/>
      <c r="K988" s="235"/>
      <c r="L988" s="241"/>
      <c r="M988" s="242"/>
      <c r="N988" s="243"/>
      <c r="O988" s="243"/>
      <c r="P988" s="243"/>
      <c r="Q988" s="243"/>
      <c r="R988" s="243"/>
      <c r="S988" s="243"/>
      <c r="T988" s="244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5" t="s">
        <v>143</v>
      </c>
      <c r="AU988" s="245" t="s">
        <v>150</v>
      </c>
      <c r="AV988" s="13" t="s">
        <v>141</v>
      </c>
      <c r="AW988" s="13" t="s">
        <v>32</v>
      </c>
      <c r="AX988" s="13" t="s">
        <v>76</v>
      </c>
      <c r="AY988" s="245" t="s">
        <v>134</v>
      </c>
    </row>
    <row r="989" s="13" customFormat="1">
      <c r="A989" s="13"/>
      <c r="B989" s="234"/>
      <c r="C989" s="235"/>
      <c r="D989" s="236" t="s">
        <v>143</v>
      </c>
      <c r="E989" s="237" t="s">
        <v>1</v>
      </c>
      <c r="F989" s="238" t="s">
        <v>2095</v>
      </c>
      <c r="G989" s="235"/>
      <c r="H989" s="239">
        <v>19.98</v>
      </c>
      <c r="I989" s="240"/>
      <c r="J989" s="235"/>
      <c r="K989" s="235"/>
      <c r="L989" s="241"/>
      <c r="M989" s="242"/>
      <c r="N989" s="243"/>
      <c r="O989" s="243"/>
      <c r="P989" s="243"/>
      <c r="Q989" s="243"/>
      <c r="R989" s="243"/>
      <c r="S989" s="243"/>
      <c r="T989" s="244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5" t="s">
        <v>143</v>
      </c>
      <c r="AU989" s="245" t="s">
        <v>150</v>
      </c>
      <c r="AV989" s="13" t="s">
        <v>141</v>
      </c>
      <c r="AW989" s="13" t="s">
        <v>32</v>
      </c>
      <c r="AX989" s="13" t="s">
        <v>76</v>
      </c>
      <c r="AY989" s="245" t="s">
        <v>134</v>
      </c>
    </row>
    <row r="990" s="14" customFormat="1">
      <c r="A990" s="14"/>
      <c r="B990" s="246"/>
      <c r="C990" s="247"/>
      <c r="D990" s="236" t="s">
        <v>143</v>
      </c>
      <c r="E990" s="248" t="s">
        <v>1</v>
      </c>
      <c r="F990" s="249" t="s">
        <v>149</v>
      </c>
      <c r="G990" s="247"/>
      <c r="H990" s="250">
        <v>105.846</v>
      </c>
      <c r="I990" s="251"/>
      <c r="J990" s="247"/>
      <c r="K990" s="247"/>
      <c r="L990" s="252"/>
      <c r="M990" s="253"/>
      <c r="N990" s="254"/>
      <c r="O990" s="254"/>
      <c r="P990" s="254"/>
      <c r="Q990" s="254"/>
      <c r="R990" s="254"/>
      <c r="S990" s="254"/>
      <c r="T990" s="255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56" t="s">
        <v>143</v>
      </c>
      <c r="AU990" s="256" t="s">
        <v>150</v>
      </c>
      <c r="AV990" s="14" t="s">
        <v>150</v>
      </c>
      <c r="AW990" s="14" t="s">
        <v>32</v>
      </c>
      <c r="AX990" s="14" t="s">
        <v>76</v>
      </c>
      <c r="AY990" s="256" t="s">
        <v>134</v>
      </c>
    </row>
    <row r="991" s="13" customFormat="1">
      <c r="A991" s="13"/>
      <c r="B991" s="234"/>
      <c r="C991" s="235"/>
      <c r="D991" s="236" t="s">
        <v>143</v>
      </c>
      <c r="E991" s="237" t="s">
        <v>1</v>
      </c>
      <c r="F991" s="238" t="s">
        <v>2096</v>
      </c>
      <c r="G991" s="235"/>
      <c r="H991" s="239">
        <v>0</v>
      </c>
      <c r="I991" s="240"/>
      <c r="J991" s="235"/>
      <c r="K991" s="235"/>
      <c r="L991" s="241"/>
      <c r="M991" s="242"/>
      <c r="N991" s="243"/>
      <c r="O991" s="243"/>
      <c r="P991" s="243"/>
      <c r="Q991" s="243"/>
      <c r="R991" s="243"/>
      <c r="S991" s="243"/>
      <c r="T991" s="244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5" t="s">
        <v>143</v>
      </c>
      <c r="AU991" s="245" t="s">
        <v>150</v>
      </c>
      <c r="AV991" s="13" t="s">
        <v>141</v>
      </c>
      <c r="AW991" s="13" t="s">
        <v>32</v>
      </c>
      <c r="AX991" s="13" t="s">
        <v>76</v>
      </c>
      <c r="AY991" s="245" t="s">
        <v>134</v>
      </c>
    </row>
    <row r="992" s="13" customFormat="1">
      <c r="A992" s="13"/>
      <c r="B992" s="234"/>
      <c r="C992" s="235"/>
      <c r="D992" s="236" t="s">
        <v>143</v>
      </c>
      <c r="E992" s="237" t="s">
        <v>1</v>
      </c>
      <c r="F992" s="238" t="s">
        <v>2097</v>
      </c>
      <c r="G992" s="235"/>
      <c r="H992" s="239">
        <v>107.142</v>
      </c>
      <c r="I992" s="240"/>
      <c r="J992" s="235"/>
      <c r="K992" s="235"/>
      <c r="L992" s="241"/>
      <c r="M992" s="242"/>
      <c r="N992" s="243"/>
      <c r="O992" s="243"/>
      <c r="P992" s="243"/>
      <c r="Q992" s="243"/>
      <c r="R992" s="243"/>
      <c r="S992" s="243"/>
      <c r="T992" s="244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5" t="s">
        <v>143</v>
      </c>
      <c r="AU992" s="245" t="s">
        <v>150</v>
      </c>
      <c r="AV992" s="13" t="s">
        <v>141</v>
      </c>
      <c r="AW992" s="13" t="s">
        <v>32</v>
      </c>
      <c r="AX992" s="13" t="s">
        <v>76</v>
      </c>
      <c r="AY992" s="245" t="s">
        <v>134</v>
      </c>
    </row>
    <row r="993" s="13" customFormat="1">
      <c r="A993" s="13"/>
      <c r="B993" s="234"/>
      <c r="C993" s="235"/>
      <c r="D993" s="236" t="s">
        <v>143</v>
      </c>
      <c r="E993" s="237" t="s">
        <v>1</v>
      </c>
      <c r="F993" s="238" t="s">
        <v>2098</v>
      </c>
      <c r="G993" s="235"/>
      <c r="H993" s="239">
        <v>-20.337</v>
      </c>
      <c r="I993" s="240"/>
      <c r="J993" s="235"/>
      <c r="K993" s="235"/>
      <c r="L993" s="241"/>
      <c r="M993" s="242"/>
      <c r="N993" s="243"/>
      <c r="O993" s="243"/>
      <c r="P993" s="243"/>
      <c r="Q993" s="243"/>
      <c r="R993" s="243"/>
      <c r="S993" s="243"/>
      <c r="T993" s="244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5" t="s">
        <v>143</v>
      </c>
      <c r="AU993" s="245" t="s">
        <v>150</v>
      </c>
      <c r="AV993" s="13" t="s">
        <v>141</v>
      </c>
      <c r="AW993" s="13" t="s">
        <v>32</v>
      </c>
      <c r="AX993" s="13" t="s">
        <v>76</v>
      </c>
      <c r="AY993" s="245" t="s">
        <v>134</v>
      </c>
    </row>
    <row r="994" s="14" customFormat="1">
      <c r="A994" s="14"/>
      <c r="B994" s="246"/>
      <c r="C994" s="247"/>
      <c r="D994" s="236" t="s">
        <v>143</v>
      </c>
      <c r="E994" s="248" t="s">
        <v>1</v>
      </c>
      <c r="F994" s="249" t="s">
        <v>149</v>
      </c>
      <c r="G994" s="247"/>
      <c r="H994" s="250">
        <v>86.805000000000007</v>
      </c>
      <c r="I994" s="251"/>
      <c r="J994" s="247"/>
      <c r="K994" s="247"/>
      <c r="L994" s="252"/>
      <c r="M994" s="253"/>
      <c r="N994" s="254"/>
      <c r="O994" s="254"/>
      <c r="P994" s="254"/>
      <c r="Q994" s="254"/>
      <c r="R994" s="254"/>
      <c r="S994" s="254"/>
      <c r="T994" s="255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56" t="s">
        <v>143</v>
      </c>
      <c r="AU994" s="256" t="s">
        <v>150</v>
      </c>
      <c r="AV994" s="14" t="s">
        <v>150</v>
      </c>
      <c r="AW994" s="14" t="s">
        <v>32</v>
      </c>
      <c r="AX994" s="14" t="s">
        <v>76</v>
      </c>
      <c r="AY994" s="256" t="s">
        <v>134</v>
      </c>
    </row>
    <row r="995" s="13" customFormat="1">
      <c r="A995" s="13"/>
      <c r="B995" s="234"/>
      <c r="C995" s="235"/>
      <c r="D995" s="236" t="s">
        <v>143</v>
      </c>
      <c r="E995" s="237" t="s">
        <v>1</v>
      </c>
      <c r="F995" s="238" t="s">
        <v>2099</v>
      </c>
      <c r="G995" s="235"/>
      <c r="H995" s="239">
        <v>35.369999999999997</v>
      </c>
      <c r="I995" s="240"/>
      <c r="J995" s="235"/>
      <c r="K995" s="235"/>
      <c r="L995" s="241"/>
      <c r="M995" s="242"/>
      <c r="N995" s="243"/>
      <c r="O995" s="243"/>
      <c r="P995" s="243"/>
      <c r="Q995" s="243"/>
      <c r="R995" s="243"/>
      <c r="S995" s="243"/>
      <c r="T995" s="244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5" t="s">
        <v>143</v>
      </c>
      <c r="AU995" s="245" t="s">
        <v>150</v>
      </c>
      <c r="AV995" s="13" t="s">
        <v>141</v>
      </c>
      <c r="AW995" s="13" t="s">
        <v>32</v>
      </c>
      <c r="AX995" s="13" t="s">
        <v>76</v>
      </c>
      <c r="AY995" s="245" t="s">
        <v>134</v>
      </c>
    </row>
    <row r="996" s="13" customFormat="1">
      <c r="A996" s="13"/>
      <c r="B996" s="234"/>
      <c r="C996" s="235"/>
      <c r="D996" s="236" t="s">
        <v>143</v>
      </c>
      <c r="E996" s="237" t="s">
        <v>1</v>
      </c>
      <c r="F996" s="238" t="s">
        <v>2100</v>
      </c>
      <c r="G996" s="235"/>
      <c r="H996" s="239">
        <v>-5.2629999999999999</v>
      </c>
      <c r="I996" s="240"/>
      <c r="J996" s="235"/>
      <c r="K996" s="235"/>
      <c r="L996" s="241"/>
      <c r="M996" s="242"/>
      <c r="N996" s="243"/>
      <c r="O996" s="243"/>
      <c r="P996" s="243"/>
      <c r="Q996" s="243"/>
      <c r="R996" s="243"/>
      <c r="S996" s="243"/>
      <c r="T996" s="244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5" t="s">
        <v>143</v>
      </c>
      <c r="AU996" s="245" t="s">
        <v>150</v>
      </c>
      <c r="AV996" s="13" t="s">
        <v>141</v>
      </c>
      <c r="AW996" s="13" t="s">
        <v>32</v>
      </c>
      <c r="AX996" s="13" t="s">
        <v>76</v>
      </c>
      <c r="AY996" s="245" t="s">
        <v>134</v>
      </c>
    </row>
    <row r="997" s="13" customFormat="1">
      <c r="A997" s="13"/>
      <c r="B997" s="234"/>
      <c r="C997" s="235"/>
      <c r="D997" s="236" t="s">
        <v>143</v>
      </c>
      <c r="E997" s="237" t="s">
        <v>1</v>
      </c>
      <c r="F997" s="238" t="s">
        <v>2101</v>
      </c>
      <c r="G997" s="235"/>
      <c r="H997" s="239">
        <v>21.678999999999998</v>
      </c>
      <c r="I997" s="240"/>
      <c r="J997" s="235"/>
      <c r="K997" s="235"/>
      <c r="L997" s="241"/>
      <c r="M997" s="242"/>
      <c r="N997" s="243"/>
      <c r="O997" s="243"/>
      <c r="P997" s="243"/>
      <c r="Q997" s="243"/>
      <c r="R997" s="243"/>
      <c r="S997" s="243"/>
      <c r="T997" s="244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5" t="s">
        <v>143</v>
      </c>
      <c r="AU997" s="245" t="s">
        <v>150</v>
      </c>
      <c r="AV997" s="13" t="s">
        <v>141</v>
      </c>
      <c r="AW997" s="13" t="s">
        <v>32</v>
      </c>
      <c r="AX997" s="13" t="s">
        <v>76</v>
      </c>
      <c r="AY997" s="245" t="s">
        <v>134</v>
      </c>
    </row>
    <row r="998" s="13" customFormat="1">
      <c r="A998" s="13"/>
      <c r="B998" s="234"/>
      <c r="C998" s="235"/>
      <c r="D998" s="236" t="s">
        <v>143</v>
      </c>
      <c r="E998" s="237" t="s">
        <v>1</v>
      </c>
      <c r="F998" s="238" t="s">
        <v>2102</v>
      </c>
      <c r="G998" s="235"/>
      <c r="H998" s="239">
        <v>49.460000000000001</v>
      </c>
      <c r="I998" s="240"/>
      <c r="J998" s="235"/>
      <c r="K998" s="235"/>
      <c r="L998" s="241"/>
      <c r="M998" s="242"/>
      <c r="N998" s="243"/>
      <c r="O998" s="243"/>
      <c r="P998" s="243"/>
      <c r="Q998" s="243"/>
      <c r="R998" s="243"/>
      <c r="S998" s="243"/>
      <c r="T998" s="244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45" t="s">
        <v>143</v>
      </c>
      <c r="AU998" s="245" t="s">
        <v>150</v>
      </c>
      <c r="AV998" s="13" t="s">
        <v>141</v>
      </c>
      <c r="AW998" s="13" t="s">
        <v>32</v>
      </c>
      <c r="AX998" s="13" t="s">
        <v>76</v>
      </c>
      <c r="AY998" s="245" t="s">
        <v>134</v>
      </c>
    </row>
    <row r="999" s="13" customFormat="1">
      <c r="A999" s="13"/>
      <c r="B999" s="234"/>
      <c r="C999" s="235"/>
      <c r="D999" s="236" t="s">
        <v>143</v>
      </c>
      <c r="E999" s="237" t="s">
        <v>1</v>
      </c>
      <c r="F999" s="238" t="s">
        <v>2103</v>
      </c>
      <c r="G999" s="235"/>
      <c r="H999" s="239">
        <v>59.456000000000003</v>
      </c>
      <c r="I999" s="240"/>
      <c r="J999" s="235"/>
      <c r="K999" s="235"/>
      <c r="L999" s="241"/>
      <c r="M999" s="242"/>
      <c r="N999" s="243"/>
      <c r="O999" s="243"/>
      <c r="P999" s="243"/>
      <c r="Q999" s="243"/>
      <c r="R999" s="243"/>
      <c r="S999" s="243"/>
      <c r="T999" s="244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5" t="s">
        <v>143</v>
      </c>
      <c r="AU999" s="245" t="s">
        <v>150</v>
      </c>
      <c r="AV999" s="13" t="s">
        <v>141</v>
      </c>
      <c r="AW999" s="13" t="s">
        <v>32</v>
      </c>
      <c r="AX999" s="13" t="s">
        <v>76</v>
      </c>
      <c r="AY999" s="245" t="s">
        <v>134</v>
      </c>
    </row>
    <row r="1000" s="13" customFormat="1">
      <c r="A1000" s="13"/>
      <c r="B1000" s="234"/>
      <c r="C1000" s="235"/>
      <c r="D1000" s="236" t="s">
        <v>143</v>
      </c>
      <c r="E1000" s="237" t="s">
        <v>1</v>
      </c>
      <c r="F1000" s="238" t="s">
        <v>2104</v>
      </c>
      <c r="G1000" s="235"/>
      <c r="H1000" s="239">
        <v>25.081</v>
      </c>
      <c r="I1000" s="240"/>
      <c r="J1000" s="235"/>
      <c r="K1000" s="235"/>
      <c r="L1000" s="241"/>
      <c r="M1000" s="242"/>
      <c r="N1000" s="243"/>
      <c r="O1000" s="243"/>
      <c r="P1000" s="243"/>
      <c r="Q1000" s="243"/>
      <c r="R1000" s="243"/>
      <c r="S1000" s="243"/>
      <c r="T1000" s="244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5" t="s">
        <v>143</v>
      </c>
      <c r="AU1000" s="245" t="s">
        <v>150</v>
      </c>
      <c r="AV1000" s="13" t="s">
        <v>141</v>
      </c>
      <c r="AW1000" s="13" t="s">
        <v>32</v>
      </c>
      <c r="AX1000" s="13" t="s">
        <v>76</v>
      </c>
      <c r="AY1000" s="245" t="s">
        <v>134</v>
      </c>
    </row>
    <row r="1001" s="14" customFormat="1">
      <c r="A1001" s="14"/>
      <c r="B1001" s="246"/>
      <c r="C1001" s="247"/>
      <c r="D1001" s="236" t="s">
        <v>143</v>
      </c>
      <c r="E1001" s="248" t="s">
        <v>1</v>
      </c>
      <c r="F1001" s="249" t="s">
        <v>149</v>
      </c>
      <c r="G1001" s="247"/>
      <c r="H1001" s="250">
        <v>185.78299999999999</v>
      </c>
      <c r="I1001" s="251"/>
      <c r="J1001" s="247"/>
      <c r="K1001" s="247"/>
      <c r="L1001" s="252"/>
      <c r="M1001" s="253"/>
      <c r="N1001" s="254"/>
      <c r="O1001" s="254"/>
      <c r="P1001" s="254"/>
      <c r="Q1001" s="254"/>
      <c r="R1001" s="254"/>
      <c r="S1001" s="254"/>
      <c r="T1001" s="255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56" t="s">
        <v>143</v>
      </c>
      <c r="AU1001" s="256" t="s">
        <v>150</v>
      </c>
      <c r="AV1001" s="14" t="s">
        <v>150</v>
      </c>
      <c r="AW1001" s="14" t="s">
        <v>32</v>
      </c>
      <c r="AX1001" s="14" t="s">
        <v>76</v>
      </c>
      <c r="AY1001" s="256" t="s">
        <v>134</v>
      </c>
    </row>
    <row r="1002" s="13" customFormat="1">
      <c r="A1002" s="13"/>
      <c r="B1002" s="234"/>
      <c r="C1002" s="235"/>
      <c r="D1002" s="236" t="s">
        <v>143</v>
      </c>
      <c r="E1002" s="237" t="s">
        <v>1</v>
      </c>
      <c r="F1002" s="238" t="s">
        <v>2105</v>
      </c>
      <c r="G1002" s="235"/>
      <c r="H1002" s="239">
        <v>28.111000000000001</v>
      </c>
      <c r="I1002" s="240"/>
      <c r="J1002" s="235"/>
      <c r="K1002" s="235"/>
      <c r="L1002" s="241"/>
      <c r="M1002" s="242"/>
      <c r="N1002" s="243"/>
      <c r="O1002" s="243"/>
      <c r="P1002" s="243"/>
      <c r="Q1002" s="243"/>
      <c r="R1002" s="243"/>
      <c r="S1002" s="243"/>
      <c r="T1002" s="244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5" t="s">
        <v>143</v>
      </c>
      <c r="AU1002" s="245" t="s">
        <v>150</v>
      </c>
      <c r="AV1002" s="13" t="s">
        <v>141</v>
      </c>
      <c r="AW1002" s="13" t="s">
        <v>32</v>
      </c>
      <c r="AX1002" s="13" t="s">
        <v>76</v>
      </c>
      <c r="AY1002" s="245" t="s">
        <v>134</v>
      </c>
    </row>
    <row r="1003" s="13" customFormat="1">
      <c r="A1003" s="13"/>
      <c r="B1003" s="234"/>
      <c r="C1003" s="235"/>
      <c r="D1003" s="236" t="s">
        <v>143</v>
      </c>
      <c r="E1003" s="237" t="s">
        <v>1</v>
      </c>
      <c r="F1003" s="238" t="s">
        <v>2106</v>
      </c>
      <c r="G1003" s="235"/>
      <c r="H1003" s="239">
        <v>41.283000000000001</v>
      </c>
      <c r="I1003" s="240"/>
      <c r="J1003" s="235"/>
      <c r="K1003" s="235"/>
      <c r="L1003" s="241"/>
      <c r="M1003" s="242"/>
      <c r="N1003" s="243"/>
      <c r="O1003" s="243"/>
      <c r="P1003" s="243"/>
      <c r="Q1003" s="243"/>
      <c r="R1003" s="243"/>
      <c r="S1003" s="243"/>
      <c r="T1003" s="244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5" t="s">
        <v>143</v>
      </c>
      <c r="AU1003" s="245" t="s">
        <v>150</v>
      </c>
      <c r="AV1003" s="13" t="s">
        <v>141</v>
      </c>
      <c r="AW1003" s="13" t="s">
        <v>32</v>
      </c>
      <c r="AX1003" s="13" t="s">
        <v>76</v>
      </c>
      <c r="AY1003" s="245" t="s">
        <v>134</v>
      </c>
    </row>
    <row r="1004" s="13" customFormat="1">
      <c r="A1004" s="13"/>
      <c r="B1004" s="234"/>
      <c r="C1004" s="235"/>
      <c r="D1004" s="236" t="s">
        <v>143</v>
      </c>
      <c r="E1004" s="237" t="s">
        <v>1</v>
      </c>
      <c r="F1004" s="238" t="s">
        <v>2107</v>
      </c>
      <c r="G1004" s="235"/>
      <c r="H1004" s="239">
        <v>22.547999999999998</v>
      </c>
      <c r="I1004" s="240"/>
      <c r="J1004" s="235"/>
      <c r="K1004" s="235"/>
      <c r="L1004" s="241"/>
      <c r="M1004" s="242"/>
      <c r="N1004" s="243"/>
      <c r="O1004" s="243"/>
      <c r="P1004" s="243"/>
      <c r="Q1004" s="243"/>
      <c r="R1004" s="243"/>
      <c r="S1004" s="243"/>
      <c r="T1004" s="244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45" t="s">
        <v>143</v>
      </c>
      <c r="AU1004" s="245" t="s">
        <v>150</v>
      </c>
      <c r="AV1004" s="13" t="s">
        <v>141</v>
      </c>
      <c r="AW1004" s="13" t="s">
        <v>32</v>
      </c>
      <c r="AX1004" s="13" t="s">
        <v>76</v>
      </c>
      <c r="AY1004" s="245" t="s">
        <v>134</v>
      </c>
    </row>
    <row r="1005" s="13" customFormat="1">
      <c r="A1005" s="13"/>
      <c r="B1005" s="234"/>
      <c r="C1005" s="235"/>
      <c r="D1005" s="236" t="s">
        <v>143</v>
      </c>
      <c r="E1005" s="237" t="s">
        <v>1</v>
      </c>
      <c r="F1005" s="238" t="s">
        <v>2108</v>
      </c>
      <c r="G1005" s="235"/>
      <c r="H1005" s="239">
        <v>44.024999999999999</v>
      </c>
      <c r="I1005" s="240"/>
      <c r="J1005" s="235"/>
      <c r="K1005" s="235"/>
      <c r="L1005" s="241"/>
      <c r="M1005" s="242"/>
      <c r="N1005" s="243"/>
      <c r="O1005" s="243"/>
      <c r="P1005" s="243"/>
      <c r="Q1005" s="243"/>
      <c r="R1005" s="243"/>
      <c r="S1005" s="243"/>
      <c r="T1005" s="244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5" t="s">
        <v>143</v>
      </c>
      <c r="AU1005" s="245" t="s">
        <v>150</v>
      </c>
      <c r="AV1005" s="13" t="s">
        <v>141</v>
      </c>
      <c r="AW1005" s="13" t="s">
        <v>32</v>
      </c>
      <c r="AX1005" s="13" t="s">
        <v>76</v>
      </c>
      <c r="AY1005" s="245" t="s">
        <v>134</v>
      </c>
    </row>
    <row r="1006" s="14" customFormat="1">
      <c r="A1006" s="14"/>
      <c r="B1006" s="246"/>
      <c r="C1006" s="247"/>
      <c r="D1006" s="236" t="s">
        <v>143</v>
      </c>
      <c r="E1006" s="248" t="s">
        <v>1</v>
      </c>
      <c r="F1006" s="249" t="s">
        <v>149</v>
      </c>
      <c r="G1006" s="247"/>
      <c r="H1006" s="250">
        <v>135.96700000000001</v>
      </c>
      <c r="I1006" s="251"/>
      <c r="J1006" s="247"/>
      <c r="K1006" s="247"/>
      <c r="L1006" s="252"/>
      <c r="M1006" s="253"/>
      <c r="N1006" s="254"/>
      <c r="O1006" s="254"/>
      <c r="P1006" s="254"/>
      <c r="Q1006" s="254"/>
      <c r="R1006" s="254"/>
      <c r="S1006" s="254"/>
      <c r="T1006" s="255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56" t="s">
        <v>143</v>
      </c>
      <c r="AU1006" s="256" t="s">
        <v>150</v>
      </c>
      <c r="AV1006" s="14" t="s">
        <v>150</v>
      </c>
      <c r="AW1006" s="14" t="s">
        <v>32</v>
      </c>
      <c r="AX1006" s="14" t="s">
        <v>76</v>
      </c>
      <c r="AY1006" s="256" t="s">
        <v>134</v>
      </c>
    </row>
    <row r="1007" s="13" customFormat="1">
      <c r="A1007" s="13"/>
      <c r="B1007" s="234"/>
      <c r="C1007" s="235"/>
      <c r="D1007" s="236" t="s">
        <v>143</v>
      </c>
      <c r="E1007" s="237" t="s">
        <v>1</v>
      </c>
      <c r="F1007" s="238" t="s">
        <v>2109</v>
      </c>
      <c r="G1007" s="235"/>
      <c r="H1007" s="239">
        <v>29.297000000000001</v>
      </c>
      <c r="I1007" s="240"/>
      <c r="J1007" s="235"/>
      <c r="K1007" s="235"/>
      <c r="L1007" s="241"/>
      <c r="M1007" s="242"/>
      <c r="N1007" s="243"/>
      <c r="O1007" s="243"/>
      <c r="P1007" s="243"/>
      <c r="Q1007" s="243"/>
      <c r="R1007" s="243"/>
      <c r="S1007" s="243"/>
      <c r="T1007" s="244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45" t="s">
        <v>143</v>
      </c>
      <c r="AU1007" s="245" t="s">
        <v>150</v>
      </c>
      <c r="AV1007" s="13" t="s">
        <v>141</v>
      </c>
      <c r="AW1007" s="13" t="s">
        <v>32</v>
      </c>
      <c r="AX1007" s="13" t="s">
        <v>76</v>
      </c>
      <c r="AY1007" s="245" t="s">
        <v>134</v>
      </c>
    </row>
    <row r="1008" s="13" customFormat="1">
      <c r="A1008" s="13"/>
      <c r="B1008" s="234"/>
      <c r="C1008" s="235"/>
      <c r="D1008" s="236" t="s">
        <v>143</v>
      </c>
      <c r="E1008" s="237" t="s">
        <v>1</v>
      </c>
      <c r="F1008" s="238" t="s">
        <v>2110</v>
      </c>
      <c r="G1008" s="235"/>
      <c r="H1008" s="239">
        <v>21.300999999999998</v>
      </c>
      <c r="I1008" s="240"/>
      <c r="J1008" s="235"/>
      <c r="K1008" s="235"/>
      <c r="L1008" s="241"/>
      <c r="M1008" s="242"/>
      <c r="N1008" s="243"/>
      <c r="O1008" s="243"/>
      <c r="P1008" s="243"/>
      <c r="Q1008" s="243"/>
      <c r="R1008" s="243"/>
      <c r="S1008" s="243"/>
      <c r="T1008" s="244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5" t="s">
        <v>143</v>
      </c>
      <c r="AU1008" s="245" t="s">
        <v>150</v>
      </c>
      <c r="AV1008" s="13" t="s">
        <v>141</v>
      </c>
      <c r="AW1008" s="13" t="s">
        <v>32</v>
      </c>
      <c r="AX1008" s="13" t="s">
        <v>76</v>
      </c>
      <c r="AY1008" s="245" t="s">
        <v>134</v>
      </c>
    </row>
    <row r="1009" s="13" customFormat="1">
      <c r="A1009" s="13"/>
      <c r="B1009" s="234"/>
      <c r="C1009" s="235"/>
      <c r="D1009" s="236" t="s">
        <v>143</v>
      </c>
      <c r="E1009" s="237" t="s">
        <v>1</v>
      </c>
      <c r="F1009" s="238" t="s">
        <v>2111</v>
      </c>
      <c r="G1009" s="235"/>
      <c r="H1009" s="239">
        <v>38.256</v>
      </c>
      <c r="I1009" s="240"/>
      <c r="J1009" s="235"/>
      <c r="K1009" s="235"/>
      <c r="L1009" s="241"/>
      <c r="M1009" s="242"/>
      <c r="N1009" s="243"/>
      <c r="O1009" s="243"/>
      <c r="P1009" s="243"/>
      <c r="Q1009" s="243"/>
      <c r="R1009" s="243"/>
      <c r="S1009" s="243"/>
      <c r="T1009" s="244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45" t="s">
        <v>143</v>
      </c>
      <c r="AU1009" s="245" t="s">
        <v>150</v>
      </c>
      <c r="AV1009" s="13" t="s">
        <v>141</v>
      </c>
      <c r="AW1009" s="13" t="s">
        <v>32</v>
      </c>
      <c r="AX1009" s="13" t="s">
        <v>76</v>
      </c>
      <c r="AY1009" s="245" t="s">
        <v>134</v>
      </c>
    </row>
    <row r="1010" s="13" customFormat="1">
      <c r="A1010" s="13"/>
      <c r="B1010" s="234"/>
      <c r="C1010" s="235"/>
      <c r="D1010" s="236" t="s">
        <v>143</v>
      </c>
      <c r="E1010" s="237" t="s">
        <v>1</v>
      </c>
      <c r="F1010" s="238" t="s">
        <v>2112</v>
      </c>
      <c r="G1010" s="235"/>
      <c r="H1010" s="239">
        <v>57.469999999999999</v>
      </c>
      <c r="I1010" s="240"/>
      <c r="J1010" s="235"/>
      <c r="K1010" s="235"/>
      <c r="L1010" s="241"/>
      <c r="M1010" s="242"/>
      <c r="N1010" s="243"/>
      <c r="O1010" s="243"/>
      <c r="P1010" s="243"/>
      <c r="Q1010" s="243"/>
      <c r="R1010" s="243"/>
      <c r="S1010" s="243"/>
      <c r="T1010" s="244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5" t="s">
        <v>143</v>
      </c>
      <c r="AU1010" s="245" t="s">
        <v>150</v>
      </c>
      <c r="AV1010" s="13" t="s">
        <v>141</v>
      </c>
      <c r="AW1010" s="13" t="s">
        <v>32</v>
      </c>
      <c r="AX1010" s="13" t="s">
        <v>76</v>
      </c>
      <c r="AY1010" s="245" t="s">
        <v>134</v>
      </c>
    </row>
    <row r="1011" s="13" customFormat="1">
      <c r="A1011" s="13"/>
      <c r="B1011" s="234"/>
      <c r="C1011" s="235"/>
      <c r="D1011" s="236" t="s">
        <v>143</v>
      </c>
      <c r="E1011" s="237" t="s">
        <v>1</v>
      </c>
      <c r="F1011" s="238" t="s">
        <v>2113</v>
      </c>
      <c r="G1011" s="235"/>
      <c r="H1011" s="239">
        <v>7.8159999999999998</v>
      </c>
      <c r="I1011" s="240"/>
      <c r="J1011" s="235"/>
      <c r="K1011" s="235"/>
      <c r="L1011" s="241"/>
      <c r="M1011" s="242"/>
      <c r="N1011" s="243"/>
      <c r="O1011" s="243"/>
      <c r="P1011" s="243"/>
      <c r="Q1011" s="243"/>
      <c r="R1011" s="243"/>
      <c r="S1011" s="243"/>
      <c r="T1011" s="244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5" t="s">
        <v>143</v>
      </c>
      <c r="AU1011" s="245" t="s">
        <v>150</v>
      </c>
      <c r="AV1011" s="13" t="s">
        <v>141</v>
      </c>
      <c r="AW1011" s="13" t="s">
        <v>32</v>
      </c>
      <c r="AX1011" s="13" t="s">
        <v>76</v>
      </c>
      <c r="AY1011" s="245" t="s">
        <v>134</v>
      </c>
    </row>
    <row r="1012" s="13" customFormat="1">
      <c r="A1012" s="13"/>
      <c r="B1012" s="234"/>
      <c r="C1012" s="235"/>
      <c r="D1012" s="236" t="s">
        <v>143</v>
      </c>
      <c r="E1012" s="237" t="s">
        <v>1</v>
      </c>
      <c r="F1012" s="238" t="s">
        <v>2114</v>
      </c>
      <c r="G1012" s="235"/>
      <c r="H1012" s="239">
        <v>25.189</v>
      </c>
      <c r="I1012" s="240"/>
      <c r="J1012" s="235"/>
      <c r="K1012" s="235"/>
      <c r="L1012" s="241"/>
      <c r="M1012" s="242"/>
      <c r="N1012" s="243"/>
      <c r="O1012" s="243"/>
      <c r="P1012" s="243"/>
      <c r="Q1012" s="243"/>
      <c r="R1012" s="243"/>
      <c r="S1012" s="243"/>
      <c r="T1012" s="244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5" t="s">
        <v>143</v>
      </c>
      <c r="AU1012" s="245" t="s">
        <v>150</v>
      </c>
      <c r="AV1012" s="13" t="s">
        <v>141</v>
      </c>
      <c r="AW1012" s="13" t="s">
        <v>32</v>
      </c>
      <c r="AX1012" s="13" t="s">
        <v>76</v>
      </c>
      <c r="AY1012" s="245" t="s">
        <v>134</v>
      </c>
    </row>
    <row r="1013" s="14" customFormat="1">
      <c r="A1013" s="14"/>
      <c r="B1013" s="246"/>
      <c r="C1013" s="247"/>
      <c r="D1013" s="236" t="s">
        <v>143</v>
      </c>
      <c r="E1013" s="248" t="s">
        <v>1</v>
      </c>
      <c r="F1013" s="249" t="s">
        <v>149</v>
      </c>
      <c r="G1013" s="247"/>
      <c r="H1013" s="250">
        <v>179.32900000000001</v>
      </c>
      <c r="I1013" s="251"/>
      <c r="J1013" s="247"/>
      <c r="K1013" s="247"/>
      <c r="L1013" s="252"/>
      <c r="M1013" s="253"/>
      <c r="N1013" s="254"/>
      <c r="O1013" s="254"/>
      <c r="P1013" s="254"/>
      <c r="Q1013" s="254"/>
      <c r="R1013" s="254"/>
      <c r="S1013" s="254"/>
      <c r="T1013" s="255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56" t="s">
        <v>143</v>
      </c>
      <c r="AU1013" s="256" t="s">
        <v>150</v>
      </c>
      <c r="AV1013" s="14" t="s">
        <v>150</v>
      </c>
      <c r="AW1013" s="14" t="s">
        <v>32</v>
      </c>
      <c r="AX1013" s="14" t="s">
        <v>76</v>
      </c>
      <c r="AY1013" s="256" t="s">
        <v>134</v>
      </c>
    </row>
    <row r="1014" s="13" customFormat="1">
      <c r="A1014" s="13"/>
      <c r="B1014" s="234"/>
      <c r="C1014" s="235"/>
      <c r="D1014" s="236" t="s">
        <v>143</v>
      </c>
      <c r="E1014" s="237" t="s">
        <v>1</v>
      </c>
      <c r="F1014" s="238" t="s">
        <v>2115</v>
      </c>
      <c r="G1014" s="235"/>
      <c r="H1014" s="239">
        <v>17.132000000000001</v>
      </c>
      <c r="I1014" s="240"/>
      <c r="J1014" s="235"/>
      <c r="K1014" s="235"/>
      <c r="L1014" s="241"/>
      <c r="M1014" s="242"/>
      <c r="N1014" s="243"/>
      <c r="O1014" s="243"/>
      <c r="P1014" s="243"/>
      <c r="Q1014" s="243"/>
      <c r="R1014" s="243"/>
      <c r="S1014" s="243"/>
      <c r="T1014" s="244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5" t="s">
        <v>143</v>
      </c>
      <c r="AU1014" s="245" t="s">
        <v>150</v>
      </c>
      <c r="AV1014" s="13" t="s">
        <v>141</v>
      </c>
      <c r="AW1014" s="13" t="s">
        <v>32</v>
      </c>
      <c r="AX1014" s="13" t="s">
        <v>76</v>
      </c>
      <c r="AY1014" s="245" t="s">
        <v>134</v>
      </c>
    </row>
    <row r="1015" s="13" customFormat="1">
      <c r="A1015" s="13"/>
      <c r="B1015" s="234"/>
      <c r="C1015" s="235"/>
      <c r="D1015" s="236" t="s">
        <v>143</v>
      </c>
      <c r="E1015" s="237" t="s">
        <v>1</v>
      </c>
      <c r="F1015" s="238" t="s">
        <v>2116</v>
      </c>
      <c r="G1015" s="235"/>
      <c r="H1015" s="239">
        <v>24.594999999999999</v>
      </c>
      <c r="I1015" s="240"/>
      <c r="J1015" s="235"/>
      <c r="K1015" s="235"/>
      <c r="L1015" s="241"/>
      <c r="M1015" s="242"/>
      <c r="N1015" s="243"/>
      <c r="O1015" s="243"/>
      <c r="P1015" s="243"/>
      <c r="Q1015" s="243"/>
      <c r="R1015" s="243"/>
      <c r="S1015" s="243"/>
      <c r="T1015" s="244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5" t="s">
        <v>143</v>
      </c>
      <c r="AU1015" s="245" t="s">
        <v>150</v>
      </c>
      <c r="AV1015" s="13" t="s">
        <v>141</v>
      </c>
      <c r="AW1015" s="13" t="s">
        <v>32</v>
      </c>
      <c r="AX1015" s="13" t="s">
        <v>76</v>
      </c>
      <c r="AY1015" s="245" t="s">
        <v>134</v>
      </c>
    </row>
    <row r="1016" s="13" customFormat="1">
      <c r="A1016" s="13"/>
      <c r="B1016" s="234"/>
      <c r="C1016" s="235"/>
      <c r="D1016" s="236" t="s">
        <v>143</v>
      </c>
      <c r="E1016" s="237" t="s">
        <v>1</v>
      </c>
      <c r="F1016" s="238" t="s">
        <v>2117</v>
      </c>
      <c r="G1016" s="235"/>
      <c r="H1016" s="239">
        <v>56.201000000000001</v>
      </c>
      <c r="I1016" s="240"/>
      <c r="J1016" s="235"/>
      <c r="K1016" s="235"/>
      <c r="L1016" s="241"/>
      <c r="M1016" s="242"/>
      <c r="N1016" s="243"/>
      <c r="O1016" s="243"/>
      <c r="P1016" s="243"/>
      <c r="Q1016" s="243"/>
      <c r="R1016" s="243"/>
      <c r="S1016" s="243"/>
      <c r="T1016" s="244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5" t="s">
        <v>143</v>
      </c>
      <c r="AU1016" s="245" t="s">
        <v>150</v>
      </c>
      <c r="AV1016" s="13" t="s">
        <v>141</v>
      </c>
      <c r="AW1016" s="13" t="s">
        <v>32</v>
      </c>
      <c r="AX1016" s="13" t="s">
        <v>76</v>
      </c>
      <c r="AY1016" s="245" t="s">
        <v>134</v>
      </c>
    </row>
    <row r="1017" s="13" customFormat="1">
      <c r="A1017" s="13"/>
      <c r="B1017" s="234"/>
      <c r="C1017" s="235"/>
      <c r="D1017" s="236" t="s">
        <v>143</v>
      </c>
      <c r="E1017" s="237" t="s">
        <v>1</v>
      </c>
      <c r="F1017" s="238" t="s">
        <v>2118</v>
      </c>
      <c r="G1017" s="235"/>
      <c r="H1017" s="239">
        <v>32.631999999999998</v>
      </c>
      <c r="I1017" s="240"/>
      <c r="J1017" s="235"/>
      <c r="K1017" s="235"/>
      <c r="L1017" s="241"/>
      <c r="M1017" s="242"/>
      <c r="N1017" s="243"/>
      <c r="O1017" s="243"/>
      <c r="P1017" s="243"/>
      <c r="Q1017" s="243"/>
      <c r="R1017" s="243"/>
      <c r="S1017" s="243"/>
      <c r="T1017" s="244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5" t="s">
        <v>143</v>
      </c>
      <c r="AU1017" s="245" t="s">
        <v>150</v>
      </c>
      <c r="AV1017" s="13" t="s">
        <v>141</v>
      </c>
      <c r="AW1017" s="13" t="s">
        <v>32</v>
      </c>
      <c r="AX1017" s="13" t="s">
        <v>76</v>
      </c>
      <c r="AY1017" s="245" t="s">
        <v>134</v>
      </c>
    </row>
    <row r="1018" s="13" customFormat="1">
      <c r="A1018" s="13"/>
      <c r="B1018" s="234"/>
      <c r="C1018" s="235"/>
      <c r="D1018" s="236" t="s">
        <v>143</v>
      </c>
      <c r="E1018" s="237" t="s">
        <v>1</v>
      </c>
      <c r="F1018" s="238" t="s">
        <v>2119</v>
      </c>
      <c r="G1018" s="235"/>
      <c r="H1018" s="239">
        <v>39.161000000000001</v>
      </c>
      <c r="I1018" s="240"/>
      <c r="J1018" s="235"/>
      <c r="K1018" s="235"/>
      <c r="L1018" s="241"/>
      <c r="M1018" s="242"/>
      <c r="N1018" s="243"/>
      <c r="O1018" s="243"/>
      <c r="P1018" s="243"/>
      <c r="Q1018" s="243"/>
      <c r="R1018" s="243"/>
      <c r="S1018" s="243"/>
      <c r="T1018" s="244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5" t="s">
        <v>143</v>
      </c>
      <c r="AU1018" s="245" t="s">
        <v>150</v>
      </c>
      <c r="AV1018" s="13" t="s">
        <v>141</v>
      </c>
      <c r="AW1018" s="13" t="s">
        <v>32</v>
      </c>
      <c r="AX1018" s="13" t="s">
        <v>76</v>
      </c>
      <c r="AY1018" s="245" t="s">
        <v>134</v>
      </c>
    </row>
    <row r="1019" s="13" customFormat="1">
      <c r="A1019" s="13"/>
      <c r="B1019" s="234"/>
      <c r="C1019" s="235"/>
      <c r="D1019" s="236" t="s">
        <v>143</v>
      </c>
      <c r="E1019" s="237" t="s">
        <v>1</v>
      </c>
      <c r="F1019" s="238" t="s">
        <v>2120</v>
      </c>
      <c r="G1019" s="235"/>
      <c r="H1019" s="239">
        <v>16.800000000000001</v>
      </c>
      <c r="I1019" s="240"/>
      <c r="J1019" s="235"/>
      <c r="K1019" s="235"/>
      <c r="L1019" s="241"/>
      <c r="M1019" s="242"/>
      <c r="N1019" s="243"/>
      <c r="O1019" s="243"/>
      <c r="P1019" s="243"/>
      <c r="Q1019" s="243"/>
      <c r="R1019" s="243"/>
      <c r="S1019" s="243"/>
      <c r="T1019" s="244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5" t="s">
        <v>143</v>
      </c>
      <c r="AU1019" s="245" t="s">
        <v>150</v>
      </c>
      <c r="AV1019" s="13" t="s">
        <v>141</v>
      </c>
      <c r="AW1019" s="13" t="s">
        <v>32</v>
      </c>
      <c r="AX1019" s="13" t="s">
        <v>76</v>
      </c>
      <c r="AY1019" s="245" t="s">
        <v>134</v>
      </c>
    </row>
    <row r="1020" s="14" customFormat="1">
      <c r="A1020" s="14"/>
      <c r="B1020" s="246"/>
      <c r="C1020" s="247"/>
      <c r="D1020" s="236" t="s">
        <v>143</v>
      </c>
      <c r="E1020" s="248" t="s">
        <v>1</v>
      </c>
      <c r="F1020" s="249" t="s">
        <v>149</v>
      </c>
      <c r="G1020" s="247"/>
      <c r="H1020" s="250">
        <v>186.52099999999999</v>
      </c>
      <c r="I1020" s="251"/>
      <c r="J1020" s="247"/>
      <c r="K1020" s="247"/>
      <c r="L1020" s="252"/>
      <c r="M1020" s="253"/>
      <c r="N1020" s="254"/>
      <c r="O1020" s="254"/>
      <c r="P1020" s="254"/>
      <c r="Q1020" s="254"/>
      <c r="R1020" s="254"/>
      <c r="S1020" s="254"/>
      <c r="T1020" s="255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56" t="s">
        <v>143</v>
      </c>
      <c r="AU1020" s="256" t="s">
        <v>150</v>
      </c>
      <c r="AV1020" s="14" t="s">
        <v>150</v>
      </c>
      <c r="AW1020" s="14" t="s">
        <v>32</v>
      </c>
      <c r="AX1020" s="14" t="s">
        <v>76</v>
      </c>
      <c r="AY1020" s="256" t="s">
        <v>134</v>
      </c>
    </row>
    <row r="1021" s="13" customFormat="1">
      <c r="A1021" s="13"/>
      <c r="B1021" s="234"/>
      <c r="C1021" s="235"/>
      <c r="D1021" s="236" t="s">
        <v>143</v>
      </c>
      <c r="E1021" s="237" t="s">
        <v>1</v>
      </c>
      <c r="F1021" s="238" t="s">
        <v>2121</v>
      </c>
      <c r="G1021" s="235"/>
      <c r="H1021" s="239">
        <v>28.786000000000001</v>
      </c>
      <c r="I1021" s="240"/>
      <c r="J1021" s="235"/>
      <c r="K1021" s="235"/>
      <c r="L1021" s="241"/>
      <c r="M1021" s="242"/>
      <c r="N1021" s="243"/>
      <c r="O1021" s="243"/>
      <c r="P1021" s="243"/>
      <c r="Q1021" s="243"/>
      <c r="R1021" s="243"/>
      <c r="S1021" s="243"/>
      <c r="T1021" s="244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5" t="s">
        <v>143</v>
      </c>
      <c r="AU1021" s="245" t="s">
        <v>150</v>
      </c>
      <c r="AV1021" s="13" t="s">
        <v>141</v>
      </c>
      <c r="AW1021" s="13" t="s">
        <v>32</v>
      </c>
      <c r="AX1021" s="13" t="s">
        <v>76</v>
      </c>
      <c r="AY1021" s="245" t="s">
        <v>134</v>
      </c>
    </row>
    <row r="1022" s="13" customFormat="1">
      <c r="A1022" s="13"/>
      <c r="B1022" s="234"/>
      <c r="C1022" s="235"/>
      <c r="D1022" s="236" t="s">
        <v>143</v>
      </c>
      <c r="E1022" s="237" t="s">
        <v>1</v>
      </c>
      <c r="F1022" s="238" t="s">
        <v>2122</v>
      </c>
      <c r="G1022" s="235"/>
      <c r="H1022" s="239">
        <v>42.896000000000001</v>
      </c>
      <c r="I1022" s="240"/>
      <c r="J1022" s="235"/>
      <c r="K1022" s="235"/>
      <c r="L1022" s="241"/>
      <c r="M1022" s="242"/>
      <c r="N1022" s="243"/>
      <c r="O1022" s="243"/>
      <c r="P1022" s="243"/>
      <c r="Q1022" s="243"/>
      <c r="R1022" s="243"/>
      <c r="S1022" s="243"/>
      <c r="T1022" s="244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45" t="s">
        <v>143</v>
      </c>
      <c r="AU1022" s="245" t="s">
        <v>150</v>
      </c>
      <c r="AV1022" s="13" t="s">
        <v>141</v>
      </c>
      <c r="AW1022" s="13" t="s">
        <v>32</v>
      </c>
      <c r="AX1022" s="13" t="s">
        <v>76</v>
      </c>
      <c r="AY1022" s="245" t="s">
        <v>134</v>
      </c>
    </row>
    <row r="1023" s="13" customFormat="1">
      <c r="A1023" s="13"/>
      <c r="B1023" s="234"/>
      <c r="C1023" s="235"/>
      <c r="D1023" s="236" t="s">
        <v>143</v>
      </c>
      <c r="E1023" s="237" t="s">
        <v>1</v>
      </c>
      <c r="F1023" s="238" t="s">
        <v>2123</v>
      </c>
      <c r="G1023" s="235"/>
      <c r="H1023" s="239">
        <v>21.786999999999999</v>
      </c>
      <c r="I1023" s="240"/>
      <c r="J1023" s="235"/>
      <c r="K1023" s="235"/>
      <c r="L1023" s="241"/>
      <c r="M1023" s="242"/>
      <c r="N1023" s="243"/>
      <c r="O1023" s="243"/>
      <c r="P1023" s="243"/>
      <c r="Q1023" s="243"/>
      <c r="R1023" s="243"/>
      <c r="S1023" s="243"/>
      <c r="T1023" s="244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5" t="s">
        <v>143</v>
      </c>
      <c r="AU1023" s="245" t="s">
        <v>150</v>
      </c>
      <c r="AV1023" s="13" t="s">
        <v>141</v>
      </c>
      <c r="AW1023" s="13" t="s">
        <v>32</v>
      </c>
      <c r="AX1023" s="13" t="s">
        <v>76</v>
      </c>
      <c r="AY1023" s="245" t="s">
        <v>134</v>
      </c>
    </row>
    <row r="1024" s="13" customFormat="1">
      <c r="A1024" s="13"/>
      <c r="B1024" s="234"/>
      <c r="C1024" s="235"/>
      <c r="D1024" s="236" t="s">
        <v>143</v>
      </c>
      <c r="E1024" s="237" t="s">
        <v>1</v>
      </c>
      <c r="F1024" s="238" t="s">
        <v>2124</v>
      </c>
      <c r="G1024" s="235"/>
      <c r="H1024" s="239">
        <v>39.115000000000002</v>
      </c>
      <c r="I1024" s="240"/>
      <c r="J1024" s="235"/>
      <c r="K1024" s="235"/>
      <c r="L1024" s="241"/>
      <c r="M1024" s="242"/>
      <c r="N1024" s="243"/>
      <c r="O1024" s="243"/>
      <c r="P1024" s="243"/>
      <c r="Q1024" s="243"/>
      <c r="R1024" s="243"/>
      <c r="S1024" s="243"/>
      <c r="T1024" s="244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45" t="s">
        <v>143</v>
      </c>
      <c r="AU1024" s="245" t="s">
        <v>150</v>
      </c>
      <c r="AV1024" s="13" t="s">
        <v>141</v>
      </c>
      <c r="AW1024" s="13" t="s">
        <v>32</v>
      </c>
      <c r="AX1024" s="13" t="s">
        <v>76</v>
      </c>
      <c r="AY1024" s="245" t="s">
        <v>134</v>
      </c>
    </row>
    <row r="1025" s="13" customFormat="1">
      <c r="A1025" s="13"/>
      <c r="B1025" s="234"/>
      <c r="C1025" s="235"/>
      <c r="D1025" s="236" t="s">
        <v>143</v>
      </c>
      <c r="E1025" s="237" t="s">
        <v>1</v>
      </c>
      <c r="F1025" s="238" t="s">
        <v>2125</v>
      </c>
      <c r="G1025" s="235"/>
      <c r="H1025" s="239">
        <v>9.3900000000000006</v>
      </c>
      <c r="I1025" s="240"/>
      <c r="J1025" s="235"/>
      <c r="K1025" s="235"/>
      <c r="L1025" s="241"/>
      <c r="M1025" s="242"/>
      <c r="N1025" s="243"/>
      <c r="O1025" s="243"/>
      <c r="P1025" s="243"/>
      <c r="Q1025" s="243"/>
      <c r="R1025" s="243"/>
      <c r="S1025" s="243"/>
      <c r="T1025" s="244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5" t="s">
        <v>143</v>
      </c>
      <c r="AU1025" s="245" t="s">
        <v>150</v>
      </c>
      <c r="AV1025" s="13" t="s">
        <v>141</v>
      </c>
      <c r="AW1025" s="13" t="s">
        <v>32</v>
      </c>
      <c r="AX1025" s="13" t="s">
        <v>76</v>
      </c>
      <c r="AY1025" s="245" t="s">
        <v>134</v>
      </c>
    </row>
    <row r="1026" s="14" customFormat="1">
      <c r="A1026" s="14"/>
      <c r="B1026" s="246"/>
      <c r="C1026" s="247"/>
      <c r="D1026" s="236" t="s">
        <v>143</v>
      </c>
      <c r="E1026" s="248" t="s">
        <v>1</v>
      </c>
      <c r="F1026" s="249" t="s">
        <v>149</v>
      </c>
      <c r="G1026" s="247"/>
      <c r="H1026" s="250">
        <v>141.97399999999999</v>
      </c>
      <c r="I1026" s="251"/>
      <c r="J1026" s="247"/>
      <c r="K1026" s="247"/>
      <c r="L1026" s="252"/>
      <c r="M1026" s="253"/>
      <c r="N1026" s="254"/>
      <c r="O1026" s="254"/>
      <c r="P1026" s="254"/>
      <c r="Q1026" s="254"/>
      <c r="R1026" s="254"/>
      <c r="S1026" s="254"/>
      <c r="T1026" s="255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56" t="s">
        <v>143</v>
      </c>
      <c r="AU1026" s="256" t="s">
        <v>150</v>
      </c>
      <c r="AV1026" s="14" t="s">
        <v>150</v>
      </c>
      <c r="AW1026" s="14" t="s">
        <v>32</v>
      </c>
      <c r="AX1026" s="14" t="s">
        <v>76</v>
      </c>
      <c r="AY1026" s="256" t="s">
        <v>134</v>
      </c>
    </row>
    <row r="1027" s="13" customFormat="1">
      <c r="A1027" s="13"/>
      <c r="B1027" s="234"/>
      <c r="C1027" s="235"/>
      <c r="D1027" s="236" t="s">
        <v>143</v>
      </c>
      <c r="E1027" s="237" t="s">
        <v>1</v>
      </c>
      <c r="F1027" s="238" t="s">
        <v>2126</v>
      </c>
      <c r="G1027" s="235"/>
      <c r="H1027" s="239">
        <v>49.017000000000003</v>
      </c>
      <c r="I1027" s="240"/>
      <c r="J1027" s="235"/>
      <c r="K1027" s="235"/>
      <c r="L1027" s="241"/>
      <c r="M1027" s="242"/>
      <c r="N1027" s="243"/>
      <c r="O1027" s="243"/>
      <c r="P1027" s="243"/>
      <c r="Q1027" s="243"/>
      <c r="R1027" s="243"/>
      <c r="S1027" s="243"/>
      <c r="T1027" s="244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5" t="s">
        <v>143</v>
      </c>
      <c r="AU1027" s="245" t="s">
        <v>150</v>
      </c>
      <c r="AV1027" s="13" t="s">
        <v>141</v>
      </c>
      <c r="AW1027" s="13" t="s">
        <v>32</v>
      </c>
      <c r="AX1027" s="13" t="s">
        <v>76</v>
      </c>
      <c r="AY1027" s="245" t="s">
        <v>134</v>
      </c>
    </row>
    <row r="1028" s="13" customFormat="1">
      <c r="A1028" s="13"/>
      <c r="B1028" s="234"/>
      <c r="C1028" s="235"/>
      <c r="D1028" s="236" t="s">
        <v>143</v>
      </c>
      <c r="E1028" s="237" t="s">
        <v>1</v>
      </c>
      <c r="F1028" s="238" t="s">
        <v>2127</v>
      </c>
      <c r="G1028" s="235"/>
      <c r="H1028" s="239">
        <v>21.640999999999998</v>
      </c>
      <c r="I1028" s="240"/>
      <c r="J1028" s="235"/>
      <c r="K1028" s="235"/>
      <c r="L1028" s="241"/>
      <c r="M1028" s="242"/>
      <c r="N1028" s="243"/>
      <c r="O1028" s="243"/>
      <c r="P1028" s="243"/>
      <c r="Q1028" s="243"/>
      <c r="R1028" s="243"/>
      <c r="S1028" s="243"/>
      <c r="T1028" s="244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5" t="s">
        <v>143</v>
      </c>
      <c r="AU1028" s="245" t="s">
        <v>150</v>
      </c>
      <c r="AV1028" s="13" t="s">
        <v>141</v>
      </c>
      <c r="AW1028" s="13" t="s">
        <v>32</v>
      </c>
      <c r="AX1028" s="13" t="s">
        <v>76</v>
      </c>
      <c r="AY1028" s="245" t="s">
        <v>134</v>
      </c>
    </row>
    <row r="1029" s="14" customFormat="1">
      <c r="A1029" s="14"/>
      <c r="B1029" s="246"/>
      <c r="C1029" s="247"/>
      <c r="D1029" s="236" t="s">
        <v>143</v>
      </c>
      <c r="E1029" s="248" t="s">
        <v>1</v>
      </c>
      <c r="F1029" s="249" t="s">
        <v>149</v>
      </c>
      <c r="G1029" s="247"/>
      <c r="H1029" s="250">
        <v>70.658000000000001</v>
      </c>
      <c r="I1029" s="251"/>
      <c r="J1029" s="247"/>
      <c r="K1029" s="247"/>
      <c r="L1029" s="252"/>
      <c r="M1029" s="253"/>
      <c r="N1029" s="254"/>
      <c r="O1029" s="254"/>
      <c r="P1029" s="254"/>
      <c r="Q1029" s="254"/>
      <c r="R1029" s="254"/>
      <c r="S1029" s="254"/>
      <c r="T1029" s="255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56" t="s">
        <v>143</v>
      </c>
      <c r="AU1029" s="256" t="s">
        <v>150</v>
      </c>
      <c r="AV1029" s="14" t="s">
        <v>150</v>
      </c>
      <c r="AW1029" s="14" t="s">
        <v>32</v>
      </c>
      <c r="AX1029" s="14" t="s">
        <v>76</v>
      </c>
      <c r="AY1029" s="256" t="s">
        <v>134</v>
      </c>
    </row>
    <row r="1030" s="13" customFormat="1">
      <c r="A1030" s="13"/>
      <c r="B1030" s="234"/>
      <c r="C1030" s="235"/>
      <c r="D1030" s="236" t="s">
        <v>143</v>
      </c>
      <c r="E1030" s="237" t="s">
        <v>1</v>
      </c>
      <c r="F1030" s="238" t="s">
        <v>2128</v>
      </c>
      <c r="G1030" s="235"/>
      <c r="H1030" s="239">
        <v>0</v>
      </c>
      <c r="I1030" s="240"/>
      <c r="J1030" s="235"/>
      <c r="K1030" s="235"/>
      <c r="L1030" s="241"/>
      <c r="M1030" s="242"/>
      <c r="N1030" s="243"/>
      <c r="O1030" s="243"/>
      <c r="P1030" s="243"/>
      <c r="Q1030" s="243"/>
      <c r="R1030" s="243"/>
      <c r="S1030" s="243"/>
      <c r="T1030" s="244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5" t="s">
        <v>143</v>
      </c>
      <c r="AU1030" s="245" t="s">
        <v>150</v>
      </c>
      <c r="AV1030" s="13" t="s">
        <v>141</v>
      </c>
      <c r="AW1030" s="13" t="s">
        <v>32</v>
      </c>
      <c r="AX1030" s="13" t="s">
        <v>76</v>
      </c>
      <c r="AY1030" s="245" t="s">
        <v>134</v>
      </c>
    </row>
    <row r="1031" s="13" customFormat="1">
      <c r="A1031" s="13"/>
      <c r="B1031" s="234"/>
      <c r="C1031" s="235"/>
      <c r="D1031" s="236" t="s">
        <v>143</v>
      </c>
      <c r="E1031" s="237" t="s">
        <v>1</v>
      </c>
      <c r="F1031" s="238" t="s">
        <v>2129</v>
      </c>
      <c r="G1031" s="235"/>
      <c r="H1031" s="239">
        <v>107.142</v>
      </c>
      <c r="I1031" s="240"/>
      <c r="J1031" s="235"/>
      <c r="K1031" s="235"/>
      <c r="L1031" s="241"/>
      <c r="M1031" s="242"/>
      <c r="N1031" s="243"/>
      <c r="O1031" s="243"/>
      <c r="P1031" s="243"/>
      <c r="Q1031" s="243"/>
      <c r="R1031" s="243"/>
      <c r="S1031" s="243"/>
      <c r="T1031" s="244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45" t="s">
        <v>143</v>
      </c>
      <c r="AU1031" s="245" t="s">
        <v>150</v>
      </c>
      <c r="AV1031" s="13" t="s">
        <v>141</v>
      </c>
      <c r="AW1031" s="13" t="s">
        <v>32</v>
      </c>
      <c r="AX1031" s="13" t="s">
        <v>76</v>
      </c>
      <c r="AY1031" s="245" t="s">
        <v>134</v>
      </c>
    </row>
    <row r="1032" s="13" customFormat="1">
      <c r="A1032" s="13"/>
      <c r="B1032" s="234"/>
      <c r="C1032" s="235"/>
      <c r="D1032" s="236" t="s">
        <v>143</v>
      </c>
      <c r="E1032" s="237" t="s">
        <v>1</v>
      </c>
      <c r="F1032" s="238" t="s">
        <v>2098</v>
      </c>
      <c r="G1032" s="235"/>
      <c r="H1032" s="239">
        <v>-20.337</v>
      </c>
      <c r="I1032" s="240"/>
      <c r="J1032" s="235"/>
      <c r="K1032" s="235"/>
      <c r="L1032" s="241"/>
      <c r="M1032" s="242"/>
      <c r="N1032" s="243"/>
      <c r="O1032" s="243"/>
      <c r="P1032" s="243"/>
      <c r="Q1032" s="243"/>
      <c r="R1032" s="243"/>
      <c r="S1032" s="243"/>
      <c r="T1032" s="244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5" t="s">
        <v>143</v>
      </c>
      <c r="AU1032" s="245" t="s">
        <v>150</v>
      </c>
      <c r="AV1032" s="13" t="s">
        <v>141</v>
      </c>
      <c r="AW1032" s="13" t="s">
        <v>32</v>
      </c>
      <c r="AX1032" s="13" t="s">
        <v>76</v>
      </c>
      <c r="AY1032" s="245" t="s">
        <v>134</v>
      </c>
    </row>
    <row r="1033" s="14" customFormat="1">
      <c r="A1033" s="14"/>
      <c r="B1033" s="246"/>
      <c r="C1033" s="247"/>
      <c r="D1033" s="236" t="s">
        <v>143</v>
      </c>
      <c r="E1033" s="248" t="s">
        <v>1</v>
      </c>
      <c r="F1033" s="249" t="s">
        <v>149</v>
      </c>
      <c r="G1033" s="247"/>
      <c r="H1033" s="250">
        <v>86.805000000000007</v>
      </c>
      <c r="I1033" s="251"/>
      <c r="J1033" s="247"/>
      <c r="K1033" s="247"/>
      <c r="L1033" s="252"/>
      <c r="M1033" s="253"/>
      <c r="N1033" s="254"/>
      <c r="O1033" s="254"/>
      <c r="P1033" s="254"/>
      <c r="Q1033" s="254"/>
      <c r="R1033" s="254"/>
      <c r="S1033" s="254"/>
      <c r="T1033" s="255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56" t="s">
        <v>143</v>
      </c>
      <c r="AU1033" s="256" t="s">
        <v>150</v>
      </c>
      <c r="AV1033" s="14" t="s">
        <v>150</v>
      </c>
      <c r="AW1033" s="14" t="s">
        <v>32</v>
      </c>
      <c r="AX1033" s="14" t="s">
        <v>76</v>
      </c>
      <c r="AY1033" s="256" t="s">
        <v>134</v>
      </c>
    </row>
    <row r="1034" s="13" customFormat="1">
      <c r="A1034" s="13"/>
      <c r="B1034" s="234"/>
      <c r="C1034" s="235"/>
      <c r="D1034" s="236" t="s">
        <v>143</v>
      </c>
      <c r="E1034" s="237" t="s">
        <v>1</v>
      </c>
      <c r="F1034" s="238" t="s">
        <v>2130</v>
      </c>
      <c r="G1034" s="235"/>
      <c r="H1034" s="239">
        <v>30.106999999999999</v>
      </c>
      <c r="I1034" s="240"/>
      <c r="J1034" s="235"/>
      <c r="K1034" s="235"/>
      <c r="L1034" s="241"/>
      <c r="M1034" s="242"/>
      <c r="N1034" s="243"/>
      <c r="O1034" s="243"/>
      <c r="P1034" s="243"/>
      <c r="Q1034" s="243"/>
      <c r="R1034" s="243"/>
      <c r="S1034" s="243"/>
      <c r="T1034" s="244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5" t="s">
        <v>143</v>
      </c>
      <c r="AU1034" s="245" t="s">
        <v>150</v>
      </c>
      <c r="AV1034" s="13" t="s">
        <v>141</v>
      </c>
      <c r="AW1034" s="13" t="s">
        <v>32</v>
      </c>
      <c r="AX1034" s="13" t="s">
        <v>76</v>
      </c>
      <c r="AY1034" s="245" t="s">
        <v>134</v>
      </c>
    </row>
    <row r="1035" s="13" customFormat="1">
      <c r="A1035" s="13"/>
      <c r="B1035" s="234"/>
      <c r="C1035" s="235"/>
      <c r="D1035" s="236" t="s">
        <v>143</v>
      </c>
      <c r="E1035" s="237" t="s">
        <v>1</v>
      </c>
      <c r="F1035" s="238" t="s">
        <v>2131</v>
      </c>
      <c r="G1035" s="235"/>
      <c r="H1035" s="239">
        <v>21.678999999999998</v>
      </c>
      <c r="I1035" s="240"/>
      <c r="J1035" s="235"/>
      <c r="K1035" s="235"/>
      <c r="L1035" s="241"/>
      <c r="M1035" s="242"/>
      <c r="N1035" s="243"/>
      <c r="O1035" s="243"/>
      <c r="P1035" s="243"/>
      <c r="Q1035" s="243"/>
      <c r="R1035" s="243"/>
      <c r="S1035" s="243"/>
      <c r="T1035" s="244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45" t="s">
        <v>143</v>
      </c>
      <c r="AU1035" s="245" t="s">
        <v>150</v>
      </c>
      <c r="AV1035" s="13" t="s">
        <v>141</v>
      </c>
      <c r="AW1035" s="13" t="s">
        <v>32</v>
      </c>
      <c r="AX1035" s="13" t="s">
        <v>76</v>
      </c>
      <c r="AY1035" s="245" t="s">
        <v>134</v>
      </c>
    </row>
    <row r="1036" s="13" customFormat="1">
      <c r="A1036" s="13"/>
      <c r="B1036" s="234"/>
      <c r="C1036" s="235"/>
      <c r="D1036" s="236" t="s">
        <v>143</v>
      </c>
      <c r="E1036" s="237" t="s">
        <v>1</v>
      </c>
      <c r="F1036" s="238" t="s">
        <v>2132</v>
      </c>
      <c r="G1036" s="235"/>
      <c r="H1036" s="239">
        <v>49.567999999999998</v>
      </c>
      <c r="I1036" s="240"/>
      <c r="J1036" s="235"/>
      <c r="K1036" s="235"/>
      <c r="L1036" s="241"/>
      <c r="M1036" s="242"/>
      <c r="N1036" s="243"/>
      <c r="O1036" s="243"/>
      <c r="P1036" s="243"/>
      <c r="Q1036" s="243"/>
      <c r="R1036" s="243"/>
      <c r="S1036" s="243"/>
      <c r="T1036" s="244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5" t="s">
        <v>143</v>
      </c>
      <c r="AU1036" s="245" t="s">
        <v>150</v>
      </c>
      <c r="AV1036" s="13" t="s">
        <v>141</v>
      </c>
      <c r="AW1036" s="13" t="s">
        <v>32</v>
      </c>
      <c r="AX1036" s="13" t="s">
        <v>76</v>
      </c>
      <c r="AY1036" s="245" t="s">
        <v>134</v>
      </c>
    </row>
    <row r="1037" s="13" customFormat="1">
      <c r="A1037" s="13"/>
      <c r="B1037" s="234"/>
      <c r="C1037" s="235"/>
      <c r="D1037" s="236" t="s">
        <v>143</v>
      </c>
      <c r="E1037" s="237" t="s">
        <v>1</v>
      </c>
      <c r="F1037" s="238" t="s">
        <v>2133</v>
      </c>
      <c r="G1037" s="235"/>
      <c r="H1037" s="239">
        <v>58.802</v>
      </c>
      <c r="I1037" s="240"/>
      <c r="J1037" s="235"/>
      <c r="K1037" s="235"/>
      <c r="L1037" s="241"/>
      <c r="M1037" s="242"/>
      <c r="N1037" s="243"/>
      <c r="O1037" s="243"/>
      <c r="P1037" s="243"/>
      <c r="Q1037" s="243"/>
      <c r="R1037" s="243"/>
      <c r="S1037" s="243"/>
      <c r="T1037" s="244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5" t="s">
        <v>143</v>
      </c>
      <c r="AU1037" s="245" t="s">
        <v>150</v>
      </c>
      <c r="AV1037" s="13" t="s">
        <v>141</v>
      </c>
      <c r="AW1037" s="13" t="s">
        <v>32</v>
      </c>
      <c r="AX1037" s="13" t="s">
        <v>76</v>
      </c>
      <c r="AY1037" s="245" t="s">
        <v>134</v>
      </c>
    </row>
    <row r="1038" s="13" customFormat="1">
      <c r="A1038" s="13"/>
      <c r="B1038" s="234"/>
      <c r="C1038" s="235"/>
      <c r="D1038" s="236" t="s">
        <v>143</v>
      </c>
      <c r="E1038" s="237" t="s">
        <v>1</v>
      </c>
      <c r="F1038" s="238" t="s">
        <v>2134</v>
      </c>
      <c r="G1038" s="235"/>
      <c r="H1038" s="239">
        <v>25.081</v>
      </c>
      <c r="I1038" s="240"/>
      <c r="J1038" s="235"/>
      <c r="K1038" s="235"/>
      <c r="L1038" s="241"/>
      <c r="M1038" s="242"/>
      <c r="N1038" s="243"/>
      <c r="O1038" s="243"/>
      <c r="P1038" s="243"/>
      <c r="Q1038" s="243"/>
      <c r="R1038" s="243"/>
      <c r="S1038" s="243"/>
      <c r="T1038" s="244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5" t="s">
        <v>143</v>
      </c>
      <c r="AU1038" s="245" t="s">
        <v>150</v>
      </c>
      <c r="AV1038" s="13" t="s">
        <v>141</v>
      </c>
      <c r="AW1038" s="13" t="s">
        <v>32</v>
      </c>
      <c r="AX1038" s="13" t="s">
        <v>76</v>
      </c>
      <c r="AY1038" s="245" t="s">
        <v>134</v>
      </c>
    </row>
    <row r="1039" s="14" customFormat="1">
      <c r="A1039" s="14"/>
      <c r="B1039" s="246"/>
      <c r="C1039" s="247"/>
      <c r="D1039" s="236" t="s">
        <v>143</v>
      </c>
      <c r="E1039" s="248" t="s">
        <v>1</v>
      </c>
      <c r="F1039" s="249" t="s">
        <v>149</v>
      </c>
      <c r="G1039" s="247"/>
      <c r="H1039" s="250">
        <v>185.237</v>
      </c>
      <c r="I1039" s="251"/>
      <c r="J1039" s="247"/>
      <c r="K1039" s="247"/>
      <c r="L1039" s="252"/>
      <c r="M1039" s="253"/>
      <c r="N1039" s="254"/>
      <c r="O1039" s="254"/>
      <c r="P1039" s="254"/>
      <c r="Q1039" s="254"/>
      <c r="R1039" s="254"/>
      <c r="S1039" s="254"/>
      <c r="T1039" s="255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56" t="s">
        <v>143</v>
      </c>
      <c r="AU1039" s="256" t="s">
        <v>150</v>
      </c>
      <c r="AV1039" s="14" t="s">
        <v>150</v>
      </c>
      <c r="AW1039" s="14" t="s">
        <v>32</v>
      </c>
      <c r="AX1039" s="14" t="s">
        <v>76</v>
      </c>
      <c r="AY1039" s="256" t="s">
        <v>134</v>
      </c>
    </row>
    <row r="1040" s="13" customFormat="1">
      <c r="A1040" s="13"/>
      <c r="B1040" s="234"/>
      <c r="C1040" s="235"/>
      <c r="D1040" s="236" t="s">
        <v>143</v>
      </c>
      <c r="E1040" s="237" t="s">
        <v>1</v>
      </c>
      <c r="F1040" s="238" t="s">
        <v>2135</v>
      </c>
      <c r="G1040" s="235"/>
      <c r="H1040" s="239">
        <v>29.731000000000002</v>
      </c>
      <c r="I1040" s="240"/>
      <c r="J1040" s="235"/>
      <c r="K1040" s="235"/>
      <c r="L1040" s="241"/>
      <c r="M1040" s="242"/>
      <c r="N1040" s="243"/>
      <c r="O1040" s="243"/>
      <c r="P1040" s="243"/>
      <c r="Q1040" s="243"/>
      <c r="R1040" s="243"/>
      <c r="S1040" s="243"/>
      <c r="T1040" s="244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5" t="s">
        <v>143</v>
      </c>
      <c r="AU1040" s="245" t="s">
        <v>150</v>
      </c>
      <c r="AV1040" s="13" t="s">
        <v>141</v>
      </c>
      <c r="AW1040" s="13" t="s">
        <v>32</v>
      </c>
      <c r="AX1040" s="13" t="s">
        <v>76</v>
      </c>
      <c r="AY1040" s="245" t="s">
        <v>134</v>
      </c>
    </row>
    <row r="1041" s="13" customFormat="1">
      <c r="A1041" s="13"/>
      <c r="B1041" s="234"/>
      <c r="C1041" s="235"/>
      <c r="D1041" s="236" t="s">
        <v>143</v>
      </c>
      <c r="E1041" s="237" t="s">
        <v>1</v>
      </c>
      <c r="F1041" s="238" t="s">
        <v>2136</v>
      </c>
      <c r="G1041" s="235"/>
      <c r="H1041" s="239">
        <v>41.027999999999999</v>
      </c>
      <c r="I1041" s="240"/>
      <c r="J1041" s="235"/>
      <c r="K1041" s="235"/>
      <c r="L1041" s="241"/>
      <c r="M1041" s="242"/>
      <c r="N1041" s="243"/>
      <c r="O1041" s="243"/>
      <c r="P1041" s="243"/>
      <c r="Q1041" s="243"/>
      <c r="R1041" s="243"/>
      <c r="S1041" s="243"/>
      <c r="T1041" s="244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45" t="s">
        <v>143</v>
      </c>
      <c r="AU1041" s="245" t="s">
        <v>150</v>
      </c>
      <c r="AV1041" s="13" t="s">
        <v>141</v>
      </c>
      <c r="AW1041" s="13" t="s">
        <v>32</v>
      </c>
      <c r="AX1041" s="13" t="s">
        <v>76</v>
      </c>
      <c r="AY1041" s="245" t="s">
        <v>134</v>
      </c>
    </row>
    <row r="1042" s="13" customFormat="1">
      <c r="A1042" s="13"/>
      <c r="B1042" s="234"/>
      <c r="C1042" s="235"/>
      <c r="D1042" s="236" t="s">
        <v>143</v>
      </c>
      <c r="E1042" s="237" t="s">
        <v>1</v>
      </c>
      <c r="F1042" s="238" t="s">
        <v>2137</v>
      </c>
      <c r="G1042" s="235"/>
      <c r="H1042" s="239">
        <v>22.547999999999998</v>
      </c>
      <c r="I1042" s="240"/>
      <c r="J1042" s="235"/>
      <c r="K1042" s="235"/>
      <c r="L1042" s="241"/>
      <c r="M1042" s="242"/>
      <c r="N1042" s="243"/>
      <c r="O1042" s="243"/>
      <c r="P1042" s="243"/>
      <c r="Q1042" s="243"/>
      <c r="R1042" s="243"/>
      <c r="S1042" s="243"/>
      <c r="T1042" s="244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45" t="s">
        <v>143</v>
      </c>
      <c r="AU1042" s="245" t="s">
        <v>150</v>
      </c>
      <c r="AV1042" s="13" t="s">
        <v>141</v>
      </c>
      <c r="AW1042" s="13" t="s">
        <v>32</v>
      </c>
      <c r="AX1042" s="13" t="s">
        <v>76</v>
      </c>
      <c r="AY1042" s="245" t="s">
        <v>134</v>
      </c>
    </row>
    <row r="1043" s="13" customFormat="1">
      <c r="A1043" s="13"/>
      <c r="B1043" s="234"/>
      <c r="C1043" s="235"/>
      <c r="D1043" s="236" t="s">
        <v>143</v>
      </c>
      <c r="E1043" s="237" t="s">
        <v>1</v>
      </c>
      <c r="F1043" s="238" t="s">
        <v>2138</v>
      </c>
      <c r="G1043" s="235"/>
      <c r="H1043" s="239">
        <v>44.024999999999999</v>
      </c>
      <c r="I1043" s="240"/>
      <c r="J1043" s="235"/>
      <c r="K1043" s="235"/>
      <c r="L1043" s="241"/>
      <c r="M1043" s="242"/>
      <c r="N1043" s="243"/>
      <c r="O1043" s="243"/>
      <c r="P1043" s="243"/>
      <c r="Q1043" s="243"/>
      <c r="R1043" s="243"/>
      <c r="S1043" s="243"/>
      <c r="T1043" s="244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45" t="s">
        <v>143</v>
      </c>
      <c r="AU1043" s="245" t="s">
        <v>150</v>
      </c>
      <c r="AV1043" s="13" t="s">
        <v>141</v>
      </c>
      <c r="AW1043" s="13" t="s">
        <v>32</v>
      </c>
      <c r="AX1043" s="13" t="s">
        <v>76</v>
      </c>
      <c r="AY1043" s="245" t="s">
        <v>134</v>
      </c>
    </row>
    <row r="1044" s="14" customFormat="1">
      <c r="A1044" s="14"/>
      <c r="B1044" s="246"/>
      <c r="C1044" s="247"/>
      <c r="D1044" s="236" t="s">
        <v>143</v>
      </c>
      <c r="E1044" s="248" t="s">
        <v>1</v>
      </c>
      <c r="F1044" s="249" t="s">
        <v>149</v>
      </c>
      <c r="G1044" s="247"/>
      <c r="H1044" s="250">
        <v>137.33199999999999</v>
      </c>
      <c r="I1044" s="251"/>
      <c r="J1044" s="247"/>
      <c r="K1044" s="247"/>
      <c r="L1044" s="252"/>
      <c r="M1044" s="253"/>
      <c r="N1044" s="254"/>
      <c r="O1044" s="254"/>
      <c r="P1044" s="254"/>
      <c r="Q1044" s="254"/>
      <c r="R1044" s="254"/>
      <c r="S1044" s="254"/>
      <c r="T1044" s="255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56" t="s">
        <v>143</v>
      </c>
      <c r="AU1044" s="256" t="s">
        <v>150</v>
      </c>
      <c r="AV1044" s="14" t="s">
        <v>150</v>
      </c>
      <c r="AW1044" s="14" t="s">
        <v>32</v>
      </c>
      <c r="AX1044" s="14" t="s">
        <v>76</v>
      </c>
      <c r="AY1044" s="256" t="s">
        <v>134</v>
      </c>
    </row>
    <row r="1045" s="13" customFormat="1">
      <c r="A1045" s="13"/>
      <c r="B1045" s="234"/>
      <c r="C1045" s="235"/>
      <c r="D1045" s="236" t="s">
        <v>143</v>
      </c>
      <c r="E1045" s="237" t="s">
        <v>1</v>
      </c>
      <c r="F1045" s="238" t="s">
        <v>2139</v>
      </c>
      <c r="G1045" s="235"/>
      <c r="H1045" s="239">
        <v>29.189</v>
      </c>
      <c r="I1045" s="240"/>
      <c r="J1045" s="235"/>
      <c r="K1045" s="235"/>
      <c r="L1045" s="241"/>
      <c r="M1045" s="242"/>
      <c r="N1045" s="243"/>
      <c r="O1045" s="243"/>
      <c r="P1045" s="243"/>
      <c r="Q1045" s="243"/>
      <c r="R1045" s="243"/>
      <c r="S1045" s="243"/>
      <c r="T1045" s="244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5" t="s">
        <v>143</v>
      </c>
      <c r="AU1045" s="245" t="s">
        <v>150</v>
      </c>
      <c r="AV1045" s="13" t="s">
        <v>141</v>
      </c>
      <c r="AW1045" s="13" t="s">
        <v>32</v>
      </c>
      <c r="AX1045" s="13" t="s">
        <v>76</v>
      </c>
      <c r="AY1045" s="245" t="s">
        <v>134</v>
      </c>
    </row>
    <row r="1046" s="13" customFormat="1">
      <c r="A1046" s="13"/>
      <c r="B1046" s="234"/>
      <c r="C1046" s="235"/>
      <c r="D1046" s="236" t="s">
        <v>143</v>
      </c>
      <c r="E1046" s="237" t="s">
        <v>1</v>
      </c>
      <c r="F1046" s="238" t="s">
        <v>2140</v>
      </c>
      <c r="G1046" s="235"/>
      <c r="H1046" s="239">
        <v>19.681000000000001</v>
      </c>
      <c r="I1046" s="240"/>
      <c r="J1046" s="235"/>
      <c r="K1046" s="235"/>
      <c r="L1046" s="241"/>
      <c r="M1046" s="242"/>
      <c r="N1046" s="243"/>
      <c r="O1046" s="243"/>
      <c r="P1046" s="243"/>
      <c r="Q1046" s="243"/>
      <c r="R1046" s="243"/>
      <c r="S1046" s="243"/>
      <c r="T1046" s="244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5" t="s">
        <v>143</v>
      </c>
      <c r="AU1046" s="245" t="s">
        <v>150</v>
      </c>
      <c r="AV1046" s="13" t="s">
        <v>141</v>
      </c>
      <c r="AW1046" s="13" t="s">
        <v>32</v>
      </c>
      <c r="AX1046" s="13" t="s">
        <v>76</v>
      </c>
      <c r="AY1046" s="245" t="s">
        <v>134</v>
      </c>
    </row>
    <row r="1047" s="13" customFormat="1">
      <c r="A1047" s="13"/>
      <c r="B1047" s="234"/>
      <c r="C1047" s="235"/>
      <c r="D1047" s="236" t="s">
        <v>143</v>
      </c>
      <c r="E1047" s="237" t="s">
        <v>1</v>
      </c>
      <c r="F1047" s="238" t="s">
        <v>2141</v>
      </c>
      <c r="G1047" s="235"/>
      <c r="H1047" s="239">
        <v>37.506999999999998</v>
      </c>
      <c r="I1047" s="240"/>
      <c r="J1047" s="235"/>
      <c r="K1047" s="235"/>
      <c r="L1047" s="241"/>
      <c r="M1047" s="242"/>
      <c r="N1047" s="243"/>
      <c r="O1047" s="243"/>
      <c r="P1047" s="243"/>
      <c r="Q1047" s="243"/>
      <c r="R1047" s="243"/>
      <c r="S1047" s="243"/>
      <c r="T1047" s="244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45" t="s">
        <v>143</v>
      </c>
      <c r="AU1047" s="245" t="s">
        <v>150</v>
      </c>
      <c r="AV1047" s="13" t="s">
        <v>141</v>
      </c>
      <c r="AW1047" s="13" t="s">
        <v>32</v>
      </c>
      <c r="AX1047" s="13" t="s">
        <v>76</v>
      </c>
      <c r="AY1047" s="245" t="s">
        <v>134</v>
      </c>
    </row>
    <row r="1048" s="13" customFormat="1">
      <c r="A1048" s="13"/>
      <c r="B1048" s="234"/>
      <c r="C1048" s="235"/>
      <c r="D1048" s="236" t="s">
        <v>143</v>
      </c>
      <c r="E1048" s="237" t="s">
        <v>1</v>
      </c>
      <c r="F1048" s="238" t="s">
        <v>2142</v>
      </c>
      <c r="G1048" s="235"/>
      <c r="H1048" s="239">
        <v>63.396000000000001</v>
      </c>
      <c r="I1048" s="240"/>
      <c r="J1048" s="235"/>
      <c r="K1048" s="235"/>
      <c r="L1048" s="241"/>
      <c r="M1048" s="242"/>
      <c r="N1048" s="243"/>
      <c r="O1048" s="243"/>
      <c r="P1048" s="243"/>
      <c r="Q1048" s="243"/>
      <c r="R1048" s="243"/>
      <c r="S1048" s="243"/>
      <c r="T1048" s="244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45" t="s">
        <v>143</v>
      </c>
      <c r="AU1048" s="245" t="s">
        <v>150</v>
      </c>
      <c r="AV1048" s="13" t="s">
        <v>141</v>
      </c>
      <c r="AW1048" s="13" t="s">
        <v>32</v>
      </c>
      <c r="AX1048" s="13" t="s">
        <v>76</v>
      </c>
      <c r="AY1048" s="245" t="s">
        <v>134</v>
      </c>
    </row>
    <row r="1049" s="13" customFormat="1">
      <c r="A1049" s="13"/>
      <c r="B1049" s="234"/>
      <c r="C1049" s="235"/>
      <c r="D1049" s="236" t="s">
        <v>143</v>
      </c>
      <c r="E1049" s="237" t="s">
        <v>1</v>
      </c>
      <c r="F1049" s="238" t="s">
        <v>2143</v>
      </c>
      <c r="G1049" s="235"/>
      <c r="H1049" s="239">
        <v>25.189</v>
      </c>
      <c r="I1049" s="240"/>
      <c r="J1049" s="235"/>
      <c r="K1049" s="235"/>
      <c r="L1049" s="241"/>
      <c r="M1049" s="242"/>
      <c r="N1049" s="243"/>
      <c r="O1049" s="243"/>
      <c r="P1049" s="243"/>
      <c r="Q1049" s="243"/>
      <c r="R1049" s="243"/>
      <c r="S1049" s="243"/>
      <c r="T1049" s="244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5" t="s">
        <v>143</v>
      </c>
      <c r="AU1049" s="245" t="s">
        <v>150</v>
      </c>
      <c r="AV1049" s="13" t="s">
        <v>141</v>
      </c>
      <c r="AW1049" s="13" t="s">
        <v>32</v>
      </c>
      <c r="AX1049" s="13" t="s">
        <v>76</v>
      </c>
      <c r="AY1049" s="245" t="s">
        <v>134</v>
      </c>
    </row>
    <row r="1050" s="14" customFormat="1">
      <c r="A1050" s="14"/>
      <c r="B1050" s="246"/>
      <c r="C1050" s="247"/>
      <c r="D1050" s="236" t="s">
        <v>143</v>
      </c>
      <c r="E1050" s="248" t="s">
        <v>1</v>
      </c>
      <c r="F1050" s="249" t="s">
        <v>149</v>
      </c>
      <c r="G1050" s="247"/>
      <c r="H1050" s="250">
        <v>174.96199999999999</v>
      </c>
      <c r="I1050" s="251"/>
      <c r="J1050" s="247"/>
      <c r="K1050" s="247"/>
      <c r="L1050" s="252"/>
      <c r="M1050" s="253"/>
      <c r="N1050" s="254"/>
      <c r="O1050" s="254"/>
      <c r="P1050" s="254"/>
      <c r="Q1050" s="254"/>
      <c r="R1050" s="254"/>
      <c r="S1050" s="254"/>
      <c r="T1050" s="255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56" t="s">
        <v>143</v>
      </c>
      <c r="AU1050" s="256" t="s">
        <v>150</v>
      </c>
      <c r="AV1050" s="14" t="s">
        <v>150</v>
      </c>
      <c r="AW1050" s="14" t="s">
        <v>32</v>
      </c>
      <c r="AX1050" s="14" t="s">
        <v>76</v>
      </c>
      <c r="AY1050" s="256" t="s">
        <v>134</v>
      </c>
    </row>
    <row r="1051" s="13" customFormat="1">
      <c r="A1051" s="13"/>
      <c r="B1051" s="234"/>
      <c r="C1051" s="235"/>
      <c r="D1051" s="236" t="s">
        <v>143</v>
      </c>
      <c r="E1051" s="237" t="s">
        <v>1</v>
      </c>
      <c r="F1051" s="238" t="s">
        <v>2144</v>
      </c>
      <c r="G1051" s="235"/>
      <c r="H1051" s="239">
        <v>17.57</v>
      </c>
      <c r="I1051" s="240"/>
      <c r="J1051" s="235"/>
      <c r="K1051" s="235"/>
      <c r="L1051" s="241"/>
      <c r="M1051" s="242"/>
      <c r="N1051" s="243"/>
      <c r="O1051" s="243"/>
      <c r="P1051" s="243"/>
      <c r="Q1051" s="243"/>
      <c r="R1051" s="243"/>
      <c r="S1051" s="243"/>
      <c r="T1051" s="244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5" t="s">
        <v>143</v>
      </c>
      <c r="AU1051" s="245" t="s">
        <v>150</v>
      </c>
      <c r="AV1051" s="13" t="s">
        <v>141</v>
      </c>
      <c r="AW1051" s="13" t="s">
        <v>32</v>
      </c>
      <c r="AX1051" s="13" t="s">
        <v>76</v>
      </c>
      <c r="AY1051" s="245" t="s">
        <v>134</v>
      </c>
    </row>
    <row r="1052" s="13" customFormat="1">
      <c r="A1052" s="13"/>
      <c r="B1052" s="234"/>
      <c r="C1052" s="235"/>
      <c r="D1052" s="236" t="s">
        <v>143</v>
      </c>
      <c r="E1052" s="237" t="s">
        <v>1</v>
      </c>
      <c r="F1052" s="238" t="s">
        <v>2145</v>
      </c>
      <c r="G1052" s="235"/>
      <c r="H1052" s="239">
        <v>24.594999999999999</v>
      </c>
      <c r="I1052" s="240"/>
      <c r="J1052" s="235"/>
      <c r="K1052" s="235"/>
      <c r="L1052" s="241"/>
      <c r="M1052" s="242"/>
      <c r="N1052" s="243"/>
      <c r="O1052" s="243"/>
      <c r="P1052" s="243"/>
      <c r="Q1052" s="243"/>
      <c r="R1052" s="243"/>
      <c r="S1052" s="243"/>
      <c r="T1052" s="244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5" t="s">
        <v>143</v>
      </c>
      <c r="AU1052" s="245" t="s">
        <v>150</v>
      </c>
      <c r="AV1052" s="13" t="s">
        <v>141</v>
      </c>
      <c r="AW1052" s="13" t="s">
        <v>32</v>
      </c>
      <c r="AX1052" s="13" t="s">
        <v>76</v>
      </c>
      <c r="AY1052" s="245" t="s">
        <v>134</v>
      </c>
    </row>
    <row r="1053" s="13" customFormat="1">
      <c r="A1053" s="13"/>
      <c r="B1053" s="234"/>
      <c r="C1053" s="235"/>
      <c r="D1053" s="236" t="s">
        <v>143</v>
      </c>
      <c r="E1053" s="237" t="s">
        <v>1</v>
      </c>
      <c r="F1053" s="238" t="s">
        <v>2146</v>
      </c>
      <c r="G1053" s="235"/>
      <c r="H1053" s="239">
        <v>57.392000000000003</v>
      </c>
      <c r="I1053" s="240"/>
      <c r="J1053" s="235"/>
      <c r="K1053" s="235"/>
      <c r="L1053" s="241"/>
      <c r="M1053" s="242"/>
      <c r="N1053" s="243"/>
      <c r="O1053" s="243"/>
      <c r="P1053" s="243"/>
      <c r="Q1053" s="243"/>
      <c r="R1053" s="243"/>
      <c r="S1053" s="243"/>
      <c r="T1053" s="244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5" t="s">
        <v>143</v>
      </c>
      <c r="AU1053" s="245" t="s">
        <v>150</v>
      </c>
      <c r="AV1053" s="13" t="s">
        <v>141</v>
      </c>
      <c r="AW1053" s="13" t="s">
        <v>32</v>
      </c>
      <c r="AX1053" s="13" t="s">
        <v>76</v>
      </c>
      <c r="AY1053" s="245" t="s">
        <v>134</v>
      </c>
    </row>
    <row r="1054" s="13" customFormat="1">
      <c r="A1054" s="13"/>
      <c r="B1054" s="234"/>
      <c r="C1054" s="235"/>
      <c r="D1054" s="236" t="s">
        <v>143</v>
      </c>
      <c r="E1054" s="237" t="s">
        <v>1</v>
      </c>
      <c r="F1054" s="238" t="s">
        <v>2147</v>
      </c>
      <c r="G1054" s="235"/>
      <c r="H1054" s="239">
        <v>32.195</v>
      </c>
      <c r="I1054" s="240"/>
      <c r="J1054" s="235"/>
      <c r="K1054" s="235"/>
      <c r="L1054" s="241"/>
      <c r="M1054" s="242"/>
      <c r="N1054" s="243"/>
      <c r="O1054" s="243"/>
      <c r="P1054" s="243"/>
      <c r="Q1054" s="243"/>
      <c r="R1054" s="243"/>
      <c r="S1054" s="243"/>
      <c r="T1054" s="244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45" t="s">
        <v>143</v>
      </c>
      <c r="AU1054" s="245" t="s">
        <v>150</v>
      </c>
      <c r="AV1054" s="13" t="s">
        <v>141</v>
      </c>
      <c r="AW1054" s="13" t="s">
        <v>32</v>
      </c>
      <c r="AX1054" s="13" t="s">
        <v>76</v>
      </c>
      <c r="AY1054" s="245" t="s">
        <v>134</v>
      </c>
    </row>
    <row r="1055" s="13" customFormat="1">
      <c r="A1055" s="13"/>
      <c r="B1055" s="234"/>
      <c r="C1055" s="235"/>
      <c r="D1055" s="236" t="s">
        <v>143</v>
      </c>
      <c r="E1055" s="237" t="s">
        <v>1</v>
      </c>
      <c r="F1055" s="238" t="s">
        <v>2148</v>
      </c>
      <c r="G1055" s="235"/>
      <c r="H1055" s="239">
        <v>38.875999999999998</v>
      </c>
      <c r="I1055" s="240"/>
      <c r="J1055" s="235"/>
      <c r="K1055" s="235"/>
      <c r="L1055" s="241"/>
      <c r="M1055" s="242"/>
      <c r="N1055" s="243"/>
      <c r="O1055" s="243"/>
      <c r="P1055" s="243"/>
      <c r="Q1055" s="243"/>
      <c r="R1055" s="243"/>
      <c r="S1055" s="243"/>
      <c r="T1055" s="244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5" t="s">
        <v>143</v>
      </c>
      <c r="AU1055" s="245" t="s">
        <v>150</v>
      </c>
      <c r="AV1055" s="13" t="s">
        <v>141</v>
      </c>
      <c r="AW1055" s="13" t="s">
        <v>32</v>
      </c>
      <c r="AX1055" s="13" t="s">
        <v>76</v>
      </c>
      <c r="AY1055" s="245" t="s">
        <v>134</v>
      </c>
    </row>
    <row r="1056" s="13" customFormat="1">
      <c r="A1056" s="13"/>
      <c r="B1056" s="234"/>
      <c r="C1056" s="235"/>
      <c r="D1056" s="236" t="s">
        <v>143</v>
      </c>
      <c r="E1056" s="237" t="s">
        <v>1</v>
      </c>
      <c r="F1056" s="238" t="s">
        <v>2149</v>
      </c>
      <c r="G1056" s="235"/>
      <c r="H1056" s="239">
        <v>16.800000000000001</v>
      </c>
      <c r="I1056" s="240"/>
      <c r="J1056" s="235"/>
      <c r="K1056" s="235"/>
      <c r="L1056" s="241"/>
      <c r="M1056" s="242"/>
      <c r="N1056" s="243"/>
      <c r="O1056" s="243"/>
      <c r="P1056" s="243"/>
      <c r="Q1056" s="243"/>
      <c r="R1056" s="243"/>
      <c r="S1056" s="243"/>
      <c r="T1056" s="244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5" t="s">
        <v>143</v>
      </c>
      <c r="AU1056" s="245" t="s">
        <v>150</v>
      </c>
      <c r="AV1056" s="13" t="s">
        <v>141</v>
      </c>
      <c r="AW1056" s="13" t="s">
        <v>32</v>
      </c>
      <c r="AX1056" s="13" t="s">
        <v>76</v>
      </c>
      <c r="AY1056" s="245" t="s">
        <v>134</v>
      </c>
    </row>
    <row r="1057" s="14" customFormat="1">
      <c r="A1057" s="14"/>
      <c r="B1057" s="246"/>
      <c r="C1057" s="247"/>
      <c r="D1057" s="236" t="s">
        <v>143</v>
      </c>
      <c r="E1057" s="248" t="s">
        <v>1</v>
      </c>
      <c r="F1057" s="249" t="s">
        <v>149</v>
      </c>
      <c r="G1057" s="247"/>
      <c r="H1057" s="250">
        <v>187.428</v>
      </c>
      <c r="I1057" s="251"/>
      <c r="J1057" s="247"/>
      <c r="K1057" s="247"/>
      <c r="L1057" s="252"/>
      <c r="M1057" s="253"/>
      <c r="N1057" s="254"/>
      <c r="O1057" s="254"/>
      <c r="P1057" s="254"/>
      <c r="Q1057" s="254"/>
      <c r="R1057" s="254"/>
      <c r="S1057" s="254"/>
      <c r="T1057" s="255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56" t="s">
        <v>143</v>
      </c>
      <c r="AU1057" s="256" t="s">
        <v>150</v>
      </c>
      <c r="AV1057" s="14" t="s">
        <v>150</v>
      </c>
      <c r="AW1057" s="14" t="s">
        <v>32</v>
      </c>
      <c r="AX1057" s="14" t="s">
        <v>76</v>
      </c>
      <c r="AY1057" s="256" t="s">
        <v>134</v>
      </c>
    </row>
    <row r="1058" s="13" customFormat="1">
      <c r="A1058" s="13"/>
      <c r="B1058" s="234"/>
      <c r="C1058" s="235"/>
      <c r="D1058" s="236" t="s">
        <v>143</v>
      </c>
      <c r="E1058" s="237" t="s">
        <v>1</v>
      </c>
      <c r="F1058" s="238" t="s">
        <v>2150</v>
      </c>
      <c r="G1058" s="235"/>
      <c r="H1058" s="239">
        <v>31.216000000000001</v>
      </c>
      <c r="I1058" s="240"/>
      <c r="J1058" s="235"/>
      <c r="K1058" s="235"/>
      <c r="L1058" s="241"/>
      <c r="M1058" s="242"/>
      <c r="N1058" s="243"/>
      <c r="O1058" s="243"/>
      <c r="P1058" s="243"/>
      <c r="Q1058" s="243"/>
      <c r="R1058" s="243"/>
      <c r="S1058" s="243"/>
      <c r="T1058" s="244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5" t="s">
        <v>143</v>
      </c>
      <c r="AU1058" s="245" t="s">
        <v>150</v>
      </c>
      <c r="AV1058" s="13" t="s">
        <v>141</v>
      </c>
      <c r="AW1058" s="13" t="s">
        <v>32</v>
      </c>
      <c r="AX1058" s="13" t="s">
        <v>76</v>
      </c>
      <c r="AY1058" s="245" t="s">
        <v>134</v>
      </c>
    </row>
    <row r="1059" s="13" customFormat="1">
      <c r="A1059" s="13"/>
      <c r="B1059" s="234"/>
      <c r="C1059" s="235"/>
      <c r="D1059" s="236" t="s">
        <v>143</v>
      </c>
      <c r="E1059" s="237" t="s">
        <v>1</v>
      </c>
      <c r="F1059" s="238" t="s">
        <v>2151</v>
      </c>
      <c r="G1059" s="235"/>
      <c r="H1059" s="239">
        <v>42.479999999999997</v>
      </c>
      <c r="I1059" s="240"/>
      <c r="J1059" s="235"/>
      <c r="K1059" s="235"/>
      <c r="L1059" s="241"/>
      <c r="M1059" s="242"/>
      <c r="N1059" s="243"/>
      <c r="O1059" s="243"/>
      <c r="P1059" s="243"/>
      <c r="Q1059" s="243"/>
      <c r="R1059" s="243"/>
      <c r="S1059" s="243"/>
      <c r="T1059" s="244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5" t="s">
        <v>143</v>
      </c>
      <c r="AU1059" s="245" t="s">
        <v>150</v>
      </c>
      <c r="AV1059" s="13" t="s">
        <v>141</v>
      </c>
      <c r="AW1059" s="13" t="s">
        <v>32</v>
      </c>
      <c r="AX1059" s="13" t="s">
        <v>76</v>
      </c>
      <c r="AY1059" s="245" t="s">
        <v>134</v>
      </c>
    </row>
    <row r="1060" s="13" customFormat="1">
      <c r="A1060" s="13"/>
      <c r="B1060" s="234"/>
      <c r="C1060" s="235"/>
      <c r="D1060" s="236" t="s">
        <v>143</v>
      </c>
      <c r="E1060" s="237" t="s">
        <v>1</v>
      </c>
      <c r="F1060" s="238" t="s">
        <v>2152</v>
      </c>
      <c r="G1060" s="235"/>
      <c r="H1060" s="239">
        <v>21.786999999999999</v>
      </c>
      <c r="I1060" s="240"/>
      <c r="J1060" s="235"/>
      <c r="K1060" s="235"/>
      <c r="L1060" s="241"/>
      <c r="M1060" s="242"/>
      <c r="N1060" s="243"/>
      <c r="O1060" s="243"/>
      <c r="P1060" s="243"/>
      <c r="Q1060" s="243"/>
      <c r="R1060" s="243"/>
      <c r="S1060" s="243"/>
      <c r="T1060" s="244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45" t="s">
        <v>143</v>
      </c>
      <c r="AU1060" s="245" t="s">
        <v>150</v>
      </c>
      <c r="AV1060" s="13" t="s">
        <v>141</v>
      </c>
      <c r="AW1060" s="13" t="s">
        <v>32</v>
      </c>
      <c r="AX1060" s="13" t="s">
        <v>76</v>
      </c>
      <c r="AY1060" s="245" t="s">
        <v>134</v>
      </c>
    </row>
    <row r="1061" s="13" customFormat="1">
      <c r="A1061" s="13"/>
      <c r="B1061" s="234"/>
      <c r="C1061" s="235"/>
      <c r="D1061" s="236" t="s">
        <v>143</v>
      </c>
      <c r="E1061" s="237" t="s">
        <v>1</v>
      </c>
      <c r="F1061" s="238" t="s">
        <v>2153</v>
      </c>
      <c r="G1061" s="235"/>
      <c r="H1061" s="239">
        <v>39.158000000000001</v>
      </c>
      <c r="I1061" s="240"/>
      <c r="J1061" s="235"/>
      <c r="K1061" s="235"/>
      <c r="L1061" s="241"/>
      <c r="M1061" s="242"/>
      <c r="N1061" s="243"/>
      <c r="O1061" s="243"/>
      <c r="P1061" s="243"/>
      <c r="Q1061" s="243"/>
      <c r="R1061" s="243"/>
      <c r="S1061" s="243"/>
      <c r="T1061" s="244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45" t="s">
        <v>143</v>
      </c>
      <c r="AU1061" s="245" t="s">
        <v>150</v>
      </c>
      <c r="AV1061" s="13" t="s">
        <v>141</v>
      </c>
      <c r="AW1061" s="13" t="s">
        <v>32</v>
      </c>
      <c r="AX1061" s="13" t="s">
        <v>76</v>
      </c>
      <c r="AY1061" s="245" t="s">
        <v>134</v>
      </c>
    </row>
    <row r="1062" s="13" customFormat="1">
      <c r="A1062" s="13"/>
      <c r="B1062" s="234"/>
      <c r="C1062" s="235"/>
      <c r="D1062" s="236" t="s">
        <v>143</v>
      </c>
      <c r="E1062" s="237" t="s">
        <v>1</v>
      </c>
      <c r="F1062" s="238" t="s">
        <v>2154</v>
      </c>
      <c r="G1062" s="235"/>
      <c r="H1062" s="239">
        <v>9.3900000000000006</v>
      </c>
      <c r="I1062" s="240"/>
      <c r="J1062" s="235"/>
      <c r="K1062" s="235"/>
      <c r="L1062" s="241"/>
      <c r="M1062" s="242"/>
      <c r="N1062" s="243"/>
      <c r="O1062" s="243"/>
      <c r="P1062" s="243"/>
      <c r="Q1062" s="243"/>
      <c r="R1062" s="243"/>
      <c r="S1062" s="243"/>
      <c r="T1062" s="244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5" t="s">
        <v>143</v>
      </c>
      <c r="AU1062" s="245" t="s">
        <v>150</v>
      </c>
      <c r="AV1062" s="13" t="s">
        <v>141</v>
      </c>
      <c r="AW1062" s="13" t="s">
        <v>32</v>
      </c>
      <c r="AX1062" s="13" t="s">
        <v>76</v>
      </c>
      <c r="AY1062" s="245" t="s">
        <v>134</v>
      </c>
    </row>
    <row r="1063" s="14" customFormat="1">
      <c r="A1063" s="14"/>
      <c r="B1063" s="246"/>
      <c r="C1063" s="247"/>
      <c r="D1063" s="236" t="s">
        <v>143</v>
      </c>
      <c r="E1063" s="248" t="s">
        <v>1</v>
      </c>
      <c r="F1063" s="249" t="s">
        <v>149</v>
      </c>
      <c r="G1063" s="247"/>
      <c r="H1063" s="250">
        <v>144.03100000000001</v>
      </c>
      <c r="I1063" s="251"/>
      <c r="J1063" s="247"/>
      <c r="K1063" s="247"/>
      <c r="L1063" s="252"/>
      <c r="M1063" s="253"/>
      <c r="N1063" s="254"/>
      <c r="O1063" s="254"/>
      <c r="P1063" s="254"/>
      <c r="Q1063" s="254"/>
      <c r="R1063" s="254"/>
      <c r="S1063" s="254"/>
      <c r="T1063" s="255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56" t="s">
        <v>143</v>
      </c>
      <c r="AU1063" s="256" t="s">
        <v>150</v>
      </c>
      <c r="AV1063" s="14" t="s">
        <v>150</v>
      </c>
      <c r="AW1063" s="14" t="s">
        <v>32</v>
      </c>
      <c r="AX1063" s="14" t="s">
        <v>76</v>
      </c>
      <c r="AY1063" s="256" t="s">
        <v>134</v>
      </c>
    </row>
    <row r="1064" s="13" customFormat="1">
      <c r="A1064" s="13"/>
      <c r="B1064" s="234"/>
      <c r="C1064" s="235"/>
      <c r="D1064" s="236" t="s">
        <v>143</v>
      </c>
      <c r="E1064" s="237" t="s">
        <v>1</v>
      </c>
      <c r="F1064" s="238" t="s">
        <v>2155</v>
      </c>
      <c r="G1064" s="235"/>
      <c r="H1064" s="239">
        <v>48.740000000000002</v>
      </c>
      <c r="I1064" s="240"/>
      <c r="J1064" s="235"/>
      <c r="K1064" s="235"/>
      <c r="L1064" s="241"/>
      <c r="M1064" s="242"/>
      <c r="N1064" s="243"/>
      <c r="O1064" s="243"/>
      <c r="P1064" s="243"/>
      <c r="Q1064" s="243"/>
      <c r="R1064" s="243"/>
      <c r="S1064" s="243"/>
      <c r="T1064" s="244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5" t="s">
        <v>143</v>
      </c>
      <c r="AU1064" s="245" t="s">
        <v>150</v>
      </c>
      <c r="AV1064" s="13" t="s">
        <v>141</v>
      </c>
      <c r="AW1064" s="13" t="s">
        <v>32</v>
      </c>
      <c r="AX1064" s="13" t="s">
        <v>76</v>
      </c>
      <c r="AY1064" s="245" t="s">
        <v>134</v>
      </c>
    </row>
    <row r="1065" s="13" customFormat="1">
      <c r="A1065" s="13"/>
      <c r="B1065" s="234"/>
      <c r="C1065" s="235"/>
      <c r="D1065" s="236" t="s">
        <v>143</v>
      </c>
      <c r="E1065" s="237" t="s">
        <v>1</v>
      </c>
      <c r="F1065" s="238" t="s">
        <v>2156</v>
      </c>
      <c r="G1065" s="235"/>
      <c r="H1065" s="239">
        <v>23.099</v>
      </c>
      <c r="I1065" s="240"/>
      <c r="J1065" s="235"/>
      <c r="K1065" s="235"/>
      <c r="L1065" s="241"/>
      <c r="M1065" s="242"/>
      <c r="N1065" s="243"/>
      <c r="O1065" s="243"/>
      <c r="P1065" s="243"/>
      <c r="Q1065" s="243"/>
      <c r="R1065" s="243"/>
      <c r="S1065" s="243"/>
      <c r="T1065" s="244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5" t="s">
        <v>143</v>
      </c>
      <c r="AU1065" s="245" t="s">
        <v>150</v>
      </c>
      <c r="AV1065" s="13" t="s">
        <v>141</v>
      </c>
      <c r="AW1065" s="13" t="s">
        <v>32</v>
      </c>
      <c r="AX1065" s="13" t="s">
        <v>76</v>
      </c>
      <c r="AY1065" s="245" t="s">
        <v>134</v>
      </c>
    </row>
    <row r="1066" s="14" customFormat="1">
      <c r="A1066" s="14"/>
      <c r="B1066" s="246"/>
      <c r="C1066" s="247"/>
      <c r="D1066" s="236" t="s">
        <v>143</v>
      </c>
      <c r="E1066" s="248" t="s">
        <v>1</v>
      </c>
      <c r="F1066" s="249" t="s">
        <v>149</v>
      </c>
      <c r="G1066" s="247"/>
      <c r="H1066" s="250">
        <v>71.838999999999999</v>
      </c>
      <c r="I1066" s="251"/>
      <c r="J1066" s="247"/>
      <c r="K1066" s="247"/>
      <c r="L1066" s="252"/>
      <c r="M1066" s="253"/>
      <c r="N1066" s="254"/>
      <c r="O1066" s="254"/>
      <c r="P1066" s="254"/>
      <c r="Q1066" s="254"/>
      <c r="R1066" s="254"/>
      <c r="S1066" s="254"/>
      <c r="T1066" s="255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56" t="s">
        <v>143</v>
      </c>
      <c r="AU1066" s="256" t="s">
        <v>150</v>
      </c>
      <c r="AV1066" s="14" t="s">
        <v>150</v>
      </c>
      <c r="AW1066" s="14" t="s">
        <v>32</v>
      </c>
      <c r="AX1066" s="14" t="s">
        <v>76</v>
      </c>
      <c r="AY1066" s="256" t="s">
        <v>134</v>
      </c>
    </row>
    <row r="1067" s="13" customFormat="1">
      <c r="A1067" s="13"/>
      <c r="B1067" s="234"/>
      <c r="C1067" s="235"/>
      <c r="D1067" s="236" t="s">
        <v>143</v>
      </c>
      <c r="E1067" s="237" t="s">
        <v>1</v>
      </c>
      <c r="F1067" s="238" t="s">
        <v>2157</v>
      </c>
      <c r="G1067" s="235"/>
      <c r="H1067" s="239">
        <v>0</v>
      </c>
      <c r="I1067" s="240"/>
      <c r="J1067" s="235"/>
      <c r="K1067" s="235"/>
      <c r="L1067" s="241"/>
      <c r="M1067" s="242"/>
      <c r="N1067" s="243"/>
      <c r="O1067" s="243"/>
      <c r="P1067" s="243"/>
      <c r="Q1067" s="243"/>
      <c r="R1067" s="243"/>
      <c r="S1067" s="243"/>
      <c r="T1067" s="244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5" t="s">
        <v>143</v>
      </c>
      <c r="AU1067" s="245" t="s">
        <v>150</v>
      </c>
      <c r="AV1067" s="13" t="s">
        <v>141</v>
      </c>
      <c r="AW1067" s="13" t="s">
        <v>32</v>
      </c>
      <c r="AX1067" s="13" t="s">
        <v>76</v>
      </c>
      <c r="AY1067" s="245" t="s">
        <v>134</v>
      </c>
    </row>
    <row r="1068" s="13" customFormat="1">
      <c r="A1068" s="13"/>
      <c r="B1068" s="234"/>
      <c r="C1068" s="235"/>
      <c r="D1068" s="236" t="s">
        <v>143</v>
      </c>
      <c r="E1068" s="237" t="s">
        <v>1</v>
      </c>
      <c r="F1068" s="238" t="s">
        <v>2158</v>
      </c>
      <c r="G1068" s="235"/>
      <c r="H1068" s="239">
        <v>107.142</v>
      </c>
      <c r="I1068" s="240"/>
      <c r="J1068" s="235"/>
      <c r="K1068" s="235"/>
      <c r="L1068" s="241"/>
      <c r="M1068" s="242"/>
      <c r="N1068" s="243"/>
      <c r="O1068" s="243"/>
      <c r="P1068" s="243"/>
      <c r="Q1068" s="243"/>
      <c r="R1068" s="243"/>
      <c r="S1068" s="243"/>
      <c r="T1068" s="244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5" t="s">
        <v>143</v>
      </c>
      <c r="AU1068" s="245" t="s">
        <v>150</v>
      </c>
      <c r="AV1068" s="13" t="s">
        <v>141</v>
      </c>
      <c r="AW1068" s="13" t="s">
        <v>32</v>
      </c>
      <c r="AX1068" s="13" t="s">
        <v>76</v>
      </c>
      <c r="AY1068" s="245" t="s">
        <v>134</v>
      </c>
    </row>
    <row r="1069" s="13" customFormat="1">
      <c r="A1069" s="13"/>
      <c r="B1069" s="234"/>
      <c r="C1069" s="235"/>
      <c r="D1069" s="236" t="s">
        <v>143</v>
      </c>
      <c r="E1069" s="237" t="s">
        <v>1</v>
      </c>
      <c r="F1069" s="238" t="s">
        <v>2098</v>
      </c>
      <c r="G1069" s="235"/>
      <c r="H1069" s="239">
        <v>-20.337</v>
      </c>
      <c r="I1069" s="240"/>
      <c r="J1069" s="235"/>
      <c r="K1069" s="235"/>
      <c r="L1069" s="241"/>
      <c r="M1069" s="242"/>
      <c r="N1069" s="243"/>
      <c r="O1069" s="243"/>
      <c r="P1069" s="243"/>
      <c r="Q1069" s="243"/>
      <c r="R1069" s="243"/>
      <c r="S1069" s="243"/>
      <c r="T1069" s="244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5" t="s">
        <v>143</v>
      </c>
      <c r="AU1069" s="245" t="s">
        <v>150</v>
      </c>
      <c r="AV1069" s="13" t="s">
        <v>141</v>
      </c>
      <c r="AW1069" s="13" t="s">
        <v>32</v>
      </c>
      <c r="AX1069" s="13" t="s">
        <v>76</v>
      </c>
      <c r="AY1069" s="245" t="s">
        <v>134</v>
      </c>
    </row>
    <row r="1070" s="14" customFormat="1">
      <c r="A1070" s="14"/>
      <c r="B1070" s="246"/>
      <c r="C1070" s="247"/>
      <c r="D1070" s="236" t="s">
        <v>143</v>
      </c>
      <c r="E1070" s="248" t="s">
        <v>1</v>
      </c>
      <c r="F1070" s="249" t="s">
        <v>149</v>
      </c>
      <c r="G1070" s="247"/>
      <c r="H1070" s="250">
        <v>86.805000000000007</v>
      </c>
      <c r="I1070" s="251"/>
      <c r="J1070" s="247"/>
      <c r="K1070" s="247"/>
      <c r="L1070" s="252"/>
      <c r="M1070" s="253"/>
      <c r="N1070" s="254"/>
      <c r="O1070" s="254"/>
      <c r="P1070" s="254"/>
      <c r="Q1070" s="254"/>
      <c r="R1070" s="254"/>
      <c r="S1070" s="254"/>
      <c r="T1070" s="255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56" t="s">
        <v>143</v>
      </c>
      <c r="AU1070" s="256" t="s">
        <v>150</v>
      </c>
      <c r="AV1070" s="14" t="s">
        <v>150</v>
      </c>
      <c r="AW1070" s="14" t="s">
        <v>32</v>
      </c>
      <c r="AX1070" s="14" t="s">
        <v>76</v>
      </c>
      <c r="AY1070" s="256" t="s">
        <v>134</v>
      </c>
    </row>
    <row r="1071" s="13" customFormat="1">
      <c r="A1071" s="13"/>
      <c r="B1071" s="234"/>
      <c r="C1071" s="235"/>
      <c r="D1071" s="236" t="s">
        <v>143</v>
      </c>
      <c r="E1071" s="237" t="s">
        <v>1</v>
      </c>
      <c r="F1071" s="238" t="s">
        <v>2159</v>
      </c>
      <c r="G1071" s="235"/>
      <c r="H1071" s="239">
        <v>31.417000000000002</v>
      </c>
      <c r="I1071" s="240"/>
      <c r="J1071" s="235"/>
      <c r="K1071" s="235"/>
      <c r="L1071" s="241"/>
      <c r="M1071" s="242"/>
      <c r="N1071" s="243"/>
      <c r="O1071" s="243"/>
      <c r="P1071" s="243"/>
      <c r="Q1071" s="243"/>
      <c r="R1071" s="243"/>
      <c r="S1071" s="243"/>
      <c r="T1071" s="244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5" t="s">
        <v>143</v>
      </c>
      <c r="AU1071" s="245" t="s">
        <v>150</v>
      </c>
      <c r="AV1071" s="13" t="s">
        <v>141</v>
      </c>
      <c r="AW1071" s="13" t="s">
        <v>32</v>
      </c>
      <c r="AX1071" s="13" t="s">
        <v>76</v>
      </c>
      <c r="AY1071" s="245" t="s">
        <v>134</v>
      </c>
    </row>
    <row r="1072" s="13" customFormat="1">
      <c r="A1072" s="13"/>
      <c r="B1072" s="234"/>
      <c r="C1072" s="235"/>
      <c r="D1072" s="236" t="s">
        <v>143</v>
      </c>
      <c r="E1072" s="237" t="s">
        <v>1</v>
      </c>
      <c r="F1072" s="238" t="s">
        <v>2160</v>
      </c>
      <c r="G1072" s="235"/>
      <c r="H1072" s="239">
        <v>22.533000000000001</v>
      </c>
      <c r="I1072" s="240"/>
      <c r="J1072" s="235"/>
      <c r="K1072" s="235"/>
      <c r="L1072" s="241"/>
      <c r="M1072" s="242"/>
      <c r="N1072" s="243"/>
      <c r="O1072" s="243"/>
      <c r="P1072" s="243"/>
      <c r="Q1072" s="243"/>
      <c r="R1072" s="243"/>
      <c r="S1072" s="243"/>
      <c r="T1072" s="244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5" t="s">
        <v>143</v>
      </c>
      <c r="AU1072" s="245" t="s">
        <v>150</v>
      </c>
      <c r="AV1072" s="13" t="s">
        <v>141</v>
      </c>
      <c r="AW1072" s="13" t="s">
        <v>32</v>
      </c>
      <c r="AX1072" s="13" t="s">
        <v>76</v>
      </c>
      <c r="AY1072" s="245" t="s">
        <v>134</v>
      </c>
    </row>
    <row r="1073" s="13" customFormat="1">
      <c r="A1073" s="13"/>
      <c r="B1073" s="234"/>
      <c r="C1073" s="235"/>
      <c r="D1073" s="236" t="s">
        <v>143</v>
      </c>
      <c r="E1073" s="237" t="s">
        <v>1</v>
      </c>
      <c r="F1073" s="238" t="s">
        <v>2161</v>
      </c>
      <c r="G1073" s="235"/>
      <c r="H1073" s="239">
        <v>51.164999999999999</v>
      </c>
      <c r="I1073" s="240"/>
      <c r="J1073" s="235"/>
      <c r="K1073" s="235"/>
      <c r="L1073" s="241"/>
      <c r="M1073" s="242"/>
      <c r="N1073" s="243"/>
      <c r="O1073" s="243"/>
      <c r="P1073" s="243"/>
      <c r="Q1073" s="243"/>
      <c r="R1073" s="243"/>
      <c r="S1073" s="243"/>
      <c r="T1073" s="244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5" t="s">
        <v>143</v>
      </c>
      <c r="AU1073" s="245" t="s">
        <v>150</v>
      </c>
      <c r="AV1073" s="13" t="s">
        <v>141</v>
      </c>
      <c r="AW1073" s="13" t="s">
        <v>32</v>
      </c>
      <c r="AX1073" s="13" t="s">
        <v>76</v>
      </c>
      <c r="AY1073" s="245" t="s">
        <v>134</v>
      </c>
    </row>
    <row r="1074" s="13" customFormat="1">
      <c r="A1074" s="13"/>
      <c r="B1074" s="234"/>
      <c r="C1074" s="235"/>
      <c r="D1074" s="236" t="s">
        <v>143</v>
      </c>
      <c r="E1074" s="237" t="s">
        <v>1</v>
      </c>
      <c r="F1074" s="238" t="s">
        <v>2162</v>
      </c>
      <c r="G1074" s="235"/>
      <c r="H1074" s="239">
        <v>61.009999999999998</v>
      </c>
      <c r="I1074" s="240"/>
      <c r="J1074" s="235"/>
      <c r="K1074" s="235"/>
      <c r="L1074" s="241"/>
      <c r="M1074" s="242"/>
      <c r="N1074" s="243"/>
      <c r="O1074" s="243"/>
      <c r="P1074" s="243"/>
      <c r="Q1074" s="243"/>
      <c r="R1074" s="243"/>
      <c r="S1074" s="243"/>
      <c r="T1074" s="244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5" t="s">
        <v>143</v>
      </c>
      <c r="AU1074" s="245" t="s">
        <v>150</v>
      </c>
      <c r="AV1074" s="13" t="s">
        <v>141</v>
      </c>
      <c r="AW1074" s="13" t="s">
        <v>32</v>
      </c>
      <c r="AX1074" s="13" t="s">
        <v>76</v>
      </c>
      <c r="AY1074" s="245" t="s">
        <v>134</v>
      </c>
    </row>
    <row r="1075" s="13" customFormat="1">
      <c r="A1075" s="13"/>
      <c r="B1075" s="234"/>
      <c r="C1075" s="235"/>
      <c r="D1075" s="236" t="s">
        <v>143</v>
      </c>
      <c r="E1075" s="237" t="s">
        <v>1</v>
      </c>
      <c r="F1075" s="238" t="s">
        <v>2163</v>
      </c>
      <c r="G1075" s="235"/>
      <c r="H1075" s="239">
        <v>26.061</v>
      </c>
      <c r="I1075" s="240"/>
      <c r="J1075" s="235"/>
      <c r="K1075" s="235"/>
      <c r="L1075" s="241"/>
      <c r="M1075" s="242"/>
      <c r="N1075" s="243"/>
      <c r="O1075" s="243"/>
      <c r="P1075" s="243"/>
      <c r="Q1075" s="243"/>
      <c r="R1075" s="243"/>
      <c r="S1075" s="243"/>
      <c r="T1075" s="244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5" t="s">
        <v>143</v>
      </c>
      <c r="AU1075" s="245" t="s">
        <v>150</v>
      </c>
      <c r="AV1075" s="13" t="s">
        <v>141</v>
      </c>
      <c r="AW1075" s="13" t="s">
        <v>32</v>
      </c>
      <c r="AX1075" s="13" t="s">
        <v>76</v>
      </c>
      <c r="AY1075" s="245" t="s">
        <v>134</v>
      </c>
    </row>
    <row r="1076" s="14" customFormat="1">
      <c r="A1076" s="14"/>
      <c r="B1076" s="246"/>
      <c r="C1076" s="247"/>
      <c r="D1076" s="236" t="s">
        <v>143</v>
      </c>
      <c r="E1076" s="248" t="s">
        <v>1</v>
      </c>
      <c r="F1076" s="249" t="s">
        <v>149</v>
      </c>
      <c r="G1076" s="247"/>
      <c r="H1076" s="250">
        <v>192.18600000000001</v>
      </c>
      <c r="I1076" s="251"/>
      <c r="J1076" s="247"/>
      <c r="K1076" s="247"/>
      <c r="L1076" s="252"/>
      <c r="M1076" s="253"/>
      <c r="N1076" s="254"/>
      <c r="O1076" s="254"/>
      <c r="P1076" s="254"/>
      <c r="Q1076" s="254"/>
      <c r="R1076" s="254"/>
      <c r="S1076" s="254"/>
      <c r="T1076" s="255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56" t="s">
        <v>143</v>
      </c>
      <c r="AU1076" s="256" t="s">
        <v>150</v>
      </c>
      <c r="AV1076" s="14" t="s">
        <v>150</v>
      </c>
      <c r="AW1076" s="14" t="s">
        <v>32</v>
      </c>
      <c r="AX1076" s="14" t="s">
        <v>76</v>
      </c>
      <c r="AY1076" s="256" t="s">
        <v>134</v>
      </c>
    </row>
    <row r="1077" s="13" customFormat="1">
      <c r="A1077" s="13"/>
      <c r="B1077" s="234"/>
      <c r="C1077" s="235"/>
      <c r="D1077" s="236" t="s">
        <v>143</v>
      </c>
      <c r="E1077" s="237" t="s">
        <v>1</v>
      </c>
      <c r="F1077" s="238" t="s">
        <v>2164</v>
      </c>
      <c r="G1077" s="235"/>
      <c r="H1077" s="239">
        <v>29.116</v>
      </c>
      <c r="I1077" s="240"/>
      <c r="J1077" s="235"/>
      <c r="K1077" s="235"/>
      <c r="L1077" s="241"/>
      <c r="M1077" s="242"/>
      <c r="N1077" s="243"/>
      <c r="O1077" s="243"/>
      <c r="P1077" s="243"/>
      <c r="Q1077" s="243"/>
      <c r="R1077" s="243"/>
      <c r="S1077" s="243"/>
      <c r="T1077" s="244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5" t="s">
        <v>143</v>
      </c>
      <c r="AU1077" s="245" t="s">
        <v>150</v>
      </c>
      <c r="AV1077" s="13" t="s">
        <v>141</v>
      </c>
      <c r="AW1077" s="13" t="s">
        <v>32</v>
      </c>
      <c r="AX1077" s="13" t="s">
        <v>76</v>
      </c>
      <c r="AY1077" s="245" t="s">
        <v>134</v>
      </c>
    </row>
    <row r="1078" s="13" customFormat="1">
      <c r="A1078" s="13"/>
      <c r="B1078" s="234"/>
      <c r="C1078" s="235"/>
      <c r="D1078" s="236" t="s">
        <v>143</v>
      </c>
      <c r="E1078" s="237" t="s">
        <v>1</v>
      </c>
      <c r="F1078" s="238" t="s">
        <v>2165</v>
      </c>
      <c r="G1078" s="235"/>
      <c r="H1078" s="239">
        <v>42.905999999999999</v>
      </c>
      <c r="I1078" s="240"/>
      <c r="J1078" s="235"/>
      <c r="K1078" s="235"/>
      <c r="L1078" s="241"/>
      <c r="M1078" s="242"/>
      <c r="N1078" s="243"/>
      <c r="O1078" s="243"/>
      <c r="P1078" s="243"/>
      <c r="Q1078" s="243"/>
      <c r="R1078" s="243"/>
      <c r="S1078" s="243"/>
      <c r="T1078" s="244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5" t="s">
        <v>143</v>
      </c>
      <c r="AU1078" s="245" t="s">
        <v>150</v>
      </c>
      <c r="AV1078" s="13" t="s">
        <v>141</v>
      </c>
      <c r="AW1078" s="13" t="s">
        <v>32</v>
      </c>
      <c r="AX1078" s="13" t="s">
        <v>76</v>
      </c>
      <c r="AY1078" s="245" t="s">
        <v>134</v>
      </c>
    </row>
    <row r="1079" s="13" customFormat="1">
      <c r="A1079" s="13"/>
      <c r="B1079" s="234"/>
      <c r="C1079" s="235"/>
      <c r="D1079" s="236" t="s">
        <v>143</v>
      </c>
      <c r="E1079" s="237" t="s">
        <v>1</v>
      </c>
      <c r="F1079" s="238" t="s">
        <v>2166</v>
      </c>
      <c r="G1079" s="235"/>
      <c r="H1079" s="239">
        <v>23.434999999999999</v>
      </c>
      <c r="I1079" s="240"/>
      <c r="J1079" s="235"/>
      <c r="K1079" s="235"/>
      <c r="L1079" s="241"/>
      <c r="M1079" s="242"/>
      <c r="N1079" s="243"/>
      <c r="O1079" s="243"/>
      <c r="P1079" s="243"/>
      <c r="Q1079" s="243"/>
      <c r="R1079" s="243"/>
      <c r="S1079" s="243"/>
      <c r="T1079" s="244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5" t="s">
        <v>143</v>
      </c>
      <c r="AU1079" s="245" t="s">
        <v>150</v>
      </c>
      <c r="AV1079" s="13" t="s">
        <v>141</v>
      </c>
      <c r="AW1079" s="13" t="s">
        <v>32</v>
      </c>
      <c r="AX1079" s="13" t="s">
        <v>76</v>
      </c>
      <c r="AY1079" s="245" t="s">
        <v>134</v>
      </c>
    </row>
    <row r="1080" s="13" customFormat="1">
      <c r="A1080" s="13"/>
      <c r="B1080" s="234"/>
      <c r="C1080" s="235"/>
      <c r="D1080" s="236" t="s">
        <v>143</v>
      </c>
      <c r="E1080" s="237" t="s">
        <v>1</v>
      </c>
      <c r="F1080" s="238" t="s">
        <v>2167</v>
      </c>
      <c r="G1080" s="235"/>
      <c r="H1080" s="239">
        <v>45.674999999999997</v>
      </c>
      <c r="I1080" s="240"/>
      <c r="J1080" s="235"/>
      <c r="K1080" s="235"/>
      <c r="L1080" s="241"/>
      <c r="M1080" s="242"/>
      <c r="N1080" s="243"/>
      <c r="O1080" s="243"/>
      <c r="P1080" s="243"/>
      <c r="Q1080" s="243"/>
      <c r="R1080" s="243"/>
      <c r="S1080" s="243"/>
      <c r="T1080" s="244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5" t="s">
        <v>143</v>
      </c>
      <c r="AU1080" s="245" t="s">
        <v>150</v>
      </c>
      <c r="AV1080" s="13" t="s">
        <v>141</v>
      </c>
      <c r="AW1080" s="13" t="s">
        <v>32</v>
      </c>
      <c r="AX1080" s="13" t="s">
        <v>76</v>
      </c>
      <c r="AY1080" s="245" t="s">
        <v>134</v>
      </c>
    </row>
    <row r="1081" s="14" customFormat="1">
      <c r="A1081" s="14"/>
      <c r="B1081" s="246"/>
      <c r="C1081" s="247"/>
      <c r="D1081" s="236" t="s">
        <v>143</v>
      </c>
      <c r="E1081" s="248" t="s">
        <v>1</v>
      </c>
      <c r="F1081" s="249" t="s">
        <v>149</v>
      </c>
      <c r="G1081" s="247"/>
      <c r="H1081" s="250">
        <v>141.13200000000001</v>
      </c>
      <c r="I1081" s="251"/>
      <c r="J1081" s="247"/>
      <c r="K1081" s="247"/>
      <c r="L1081" s="252"/>
      <c r="M1081" s="253"/>
      <c r="N1081" s="254"/>
      <c r="O1081" s="254"/>
      <c r="P1081" s="254"/>
      <c r="Q1081" s="254"/>
      <c r="R1081" s="254"/>
      <c r="S1081" s="254"/>
      <c r="T1081" s="255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56" t="s">
        <v>143</v>
      </c>
      <c r="AU1081" s="256" t="s">
        <v>150</v>
      </c>
      <c r="AV1081" s="14" t="s">
        <v>150</v>
      </c>
      <c r="AW1081" s="14" t="s">
        <v>32</v>
      </c>
      <c r="AX1081" s="14" t="s">
        <v>76</v>
      </c>
      <c r="AY1081" s="256" t="s">
        <v>134</v>
      </c>
    </row>
    <row r="1082" s="13" customFormat="1">
      <c r="A1082" s="13"/>
      <c r="B1082" s="234"/>
      <c r="C1082" s="235"/>
      <c r="D1082" s="236" t="s">
        <v>143</v>
      </c>
      <c r="E1082" s="237" t="s">
        <v>1</v>
      </c>
      <c r="F1082" s="238" t="s">
        <v>2168</v>
      </c>
      <c r="G1082" s="235"/>
      <c r="H1082" s="239">
        <v>30.465</v>
      </c>
      <c r="I1082" s="240"/>
      <c r="J1082" s="235"/>
      <c r="K1082" s="235"/>
      <c r="L1082" s="241"/>
      <c r="M1082" s="242"/>
      <c r="N1082" s="243"/>
      <c r="O1082" s="243"/>
      <c r="P1082" s="243"/>
      <c r="Q1082" s="243"/>
      <c r="R1082" s="243"/>
      <c r="S1082" s="243"/>
      <c r="T1082" s="244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5" t="s">
        <v>143</v>
      </c>
      <c r="AU1082" s="245" t="s">
        <v>150</v>
      </c>
      <c r="AV1082" s="13" t="s">
        <v>141</v>
      </c>
      <c r="AW1082" s="13" t="s">
        <v>32</v>
      </c>
      <c r="AX1082" s="13" t="s">
        <v>76</v>
      </c>
      <c r="AY1082" s="245" t="s">
        <v>134</v>
      </c>
    </row>
    <row r="1083" s="13" customFormat="1">
      <c r="A1083" s="13"/>
      <c r="B1083" s="234"/>
      <c r="C1083" s="235"/>
      <c r="D1083" s="236" t="s">
        <v>143</v>
      </c>
      <c r="E1083" s="237" t="s">
        <v>1</v>
      </c>
      <c r="F1083" s="238" t="s">
        <v>2169</v>
      </c>
      <c r="G1083" s="235"/>
      <c r="H1083" s="239">
        <v>20.460999999999999</v>
      </c>
      <c r="I1083" s="240"/>
      <c r="J1083" s="235"/>
      <c r="K1083" s="235"/>
      <c r="L1083" s="241"/>
      <c r="M1083" s="242"/>
      <c r="N1083" s="243"/>
      <c r="O1083" s="243"/>
      <c r="P1083" s="243"/>
      <c r="Q1083" s="243"/>
      <c r="R1083" s="243"/>
      <c r="S1083" s="243"/>
      <c r="T1083" s="244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45" t="s">
        <v>143</v>
      </c>
      <c r="AU1083" s="245" t="s">
        <v>150</v>
      </c>
      <c r="AV1083" s="13" t="s">
        <v>141</v>
      </c>
      <c r="AW1083" s="13" t="s">
        <v>32</v>
      </c>
      <c r="AX1083" s="13" t="s">
        <v>76</v>
      </c>
      <c r="AY1083" s="245" t="s">
        <v>134</v>
      </c>
    </row>
    <row r="1084" s="13" customFormat="1">
      <c r="A1084" s="13"/>
      <c r="B1084" s="234"/>
      <c r="C1084" s="235"/>
      <c r="D1084" s="236" t="s">
        <v>143</v>
      </c>
      <c r="E1084" s="237" t="s">
        <v>1</v>
      </c>
      <c r="F1084" s="238" t="s">
        <v>2170</v>
      </c>
      <c r="G1084" s="235"/>
      <c r="H1084" s="239">
        <v>38.895000000000003</v>
      </c>
      <c r="I1084" s="240"/>
      <c r="J1084" s="235"/>
      <c r="K1084" s="235"/>
      <c r="L1084" s="241"/>
      <c r="M1084" s="242"/>
      <c r="N1084" s="243"/>
      <c r="O1084" s="243"/>
      <c r="P1084" s="243"/>
      <c r="Q1084" s="243"/>
      <c r="R1084" s="243"/>
      <c r="S1084" s="243"/>
      <c r="T1084" s="244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5" t="s">
        <v>143</v>
      </c>
      <c r="AU1084" s="245" t="s">
        <v>150</v>
      </c>
      <c r="AV1084" s="13" t="s">
        <v>141</v>
      </c>
      <c r="AW1084" s="13" t="s">
        <v>32</v>
      </c>
      <c r="AX1084" s="13" t="s">
        <v>76</v>
      </c>
      <c r="AY1084" s="245" t="s">
        <v>134</v>
      </c>
    </row>
    <row r="1085" s="13" customFormat="1">
      <c r="A1085" s="13"/>
      <c r="B1085" s="234"/>
      <c r="C1085" s="235"/>
      <c r="D1085" s="236" t="s">
        <v>143</v>
      </c>
      <c r="E1085" s="237" t="s">
        <v>1</v>
      </c>
      <c r="F1085" s="238" t="s">
        <v>2171</v>
      </c>
      <c r="G1085" s="235"/>
      <c r="H1085" s="239">
        <v>58.777000000000001</v>
      </c>
      <c r="I1085" s="240"/>
      <c r="J1085" s="235"/>
      <c r="K1085" s="235"/>
      <c r="L1085" s="241"/>
      <c r="M1085" s="242"/>
      <c r="N1085" s="243"/>
      <c r="O1085" s="243"/>
      <c r="P1085" s="243"/>
      <c r="Q1085" s="243"/>
      <c r="R1085" s="243"/>
      <c r="S1085" s="243"/>
      <c r="T1085" s="244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5" t="s">
        <v>143</v>
      </c>
      <c r="AU1085" s="245" t="s">
        <v>150</v>
      </c>
      <c r="AV1085" s="13" t="s">
        <v>141</v>
      </c>
      <c r="AW1085" s="13" t="s">
        <v>32</v>
      </c>
      <c r="AX1085" s="13" t="s">
        <v>76</v>
      </c>
      <c r="AY1085" s="245" t="s">
        <v>134</v>
      </c>
    </row>
    <row r="1086" s="13" customFormat="1">
      <c r="A1086" s="13"/>
      <c r="B1086" s="234"/>
      <c r="C1086" s="235"/>
      <c r="D1086" s="236" t="s">
        <v>143</v>
      </c>
      <c r="E1086" s="237" t="s">
        <v>1</v>
      </c>
      <c r="F1086" s="238" t="s">
        <v>2172</v>
      </c>
      <c r="G1086" s="235"/>
      <c r="H1086" s="239">
        <v>8.327</v>
      </c>
      <c r="I1086" s="240"/>
      <c r="J1086" s="235"/>
      <c r="K1086" s="235"/>
      <c r="L1086" s="241"/>
      <c r="M1086" s="242"/>
      <c r="N1086" s="243"/>
      <c r="O1086" s="243"/>
      <c r="P1086" s="243"/>
      <c r="Q1086" s="243"/>
      <c r="R1086" s="243"/>
      <c r="S1086" s="243"/>
      <c r="T1086" s="244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5" t="s">
        <v>143</v>
      </c>
      <c r="AU1086" s="245" t="s">
        <v>150</v>
      </c>
      <c r="AV1086" s="13" t="s">
        <v>141</v>
      </c>
      <c r="AW1086" s="13" t="s">
        <v>32</v>
      </c>
      <c r="AX1086" s="13" t="s">
        <v>76</v>
      </c>
      <c r="AY1086" s="245" t="s">
        <v>134</v>
      </c>
    </row>
    <row r="1087" s="13" customFormat="1">
      <c r="A1087" s="13"/>
      <c r="B1087" s="234"/>
      <c r="C1087" s="235"/>
      <c r="D1087" s="236" t="s">
        <v>143</v>
      </c>
      <c r="E1087" s="237" t="s">
        <v>1</v>
      </c>
      <c r="F1087" s="238" t="s">
        <v>2173</v>
      </c>
      <c r="G1087" s="235"/>
      <c r="H1087" s="239">
        <v>26.172999999999998</v>
      </c>
      <c r="I1087" s="240"/>
      <c r="J1087" s="235"/>
      <c r="K1087" s="235"/>
      <c r="L1087" s="241"/>
      <c r="M1087" s="242"/>
      <c r="N1087" s="243"/>
      <c r="O1087" s="243"/>
      <c r="P1087" s="243"/>
      <c r="Q1087" s="243"/>
      <c r="R1087" s="243"/>
      <c r="S1087" s="243"/>
      <c r="T1087" s="244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45" t="s">
        <v>143</v>
      </c>
      <c r="AU1087" s="245" t="s">
        <v>150</v>
      </c>
      <c r="AV1087" s="13" t="s">
        <v>141</v>
      </c>
      <c r="AW1087" s="13" t="s">
        <v>32</v>
      </c>
      <c r="AX1087" s="13" t="s">
        <v>76</v>
      </c>
      <c r="AY1087" s="245" t="s">
        <v>134</v>
      </c>
    </row>
    <row r="1088" s="14" customFormat="1">
      <c r="A1088" s="14"/>
      <c r="B1088" s="246"/>
      <c r="C1088" s="247"/>
      <c r="D1088" s="236" t="s">
        <v>143</v>
      </c>
      <c r="E1088" s="248" t="s">
        <v>1</v>
      </c>
      <c r="F1088" s="249" t="s">
        <v>149</v>
      </c>
      <c r="G1088" s="247"/>
      <c r="H1088" s="250">
        <v>183.09800000000001</v>
      </c>
      <c r="I1088" s="251"/>
      <c r="J1088" s="247"/>
      <c r="K1088" s="247"/>
      <c r="L1088" s="252"/>
      <c r="M1088" s="253"/>
      <c r="N1088" s="254"/>
      <c r="O1088" s="254"/>
      <c r="P1088" s="254"/>
      <c r="Q1088" s="254"/>
      <c r="R1088" s="254"/>
      <c r="S1088" s="254"/>
      <c r="T1088" s="255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T1088" s="256" t="s">
        <v>143</v>
      </c>
      <c r="AU1088" s="256" t="s">
        <v>150</v>
      </c>
      <c r="AV1088" s="14" t="s">
        <v>150</v>
      </c>
      <c r="AW1088" s="14" t="s">
        <v>32</v>
      </c>
      <c r="AX1088" s="14" t="s">
        <v>76</v>
      </c>
      <c r="AY1088" s="256" t="s">
        <v>134</v>
      </c>
    </row>
    <row r="1089" s="13" customFormat="1">
      <c r="A1089" s="13"/>
      <c r="B1089" s="234"/>
      <c r="C1089" s="235"/>
      <c r="D1089" s="236" t="s">
        <v>143</v>
      </c>
      <c r="E1089" s="237" t="s">
        <v>1</v>
      </c>
      <c r="F1089" s="238" t="s">
        <v>2174</v>
      </c>
      <c r="G1089" s="235"/>
      <c r="H1089" s="239">
        <v>16.670000000000002</v>
      </c>
      <c r="I1089" s="240"/>
      <c r="J1089" s="235"/>
      <c r="K1089" s="235"/>
      <c r="L1089" s="241"/>
      <c r="M1089" s="242"/>
      <c r="N1089" s="243"/>
      <c r="O1089" s="243"/>
      <c r="P1089" s="243"/>
      <c r="Q1089" s="243"/>
      <c r="R1089" s="243"/>
      <c r="S1089" s="243"/>
      <c r="T1089" s="244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5" t="s">
        <v>143</v>
      </c>
      <c r="AU1089" s="245" t="s">
        <v>150</v>
      </c>
      <c r="AV1089" s="13" t="s">
        <v>141</v>
      </c>
      <c r="AW1089" s="13" t="s">
        <v>32</v>
      </c>
      <c r="AX1089" s="13" t="s">
        <v>76</v>
      </c>
      <c r="AY1089" s="245" t="s">
        <v>134</v>
      </c>
    </row>
    <row r="1090" s="13" customFormat="1">
      <c r="A1090" s="13"/>
      <c r="B1090" s="234"/>
      <c r="C1090" s="235"/>
      <c r="D1090" s="236" t="s">
        <v>143</v>
      </c>
      <c r="E1090" s="237" t="s">
        <v>1</v>
      </c>
      <c r="F1090" s="238" t="s">
        <v>2175</v>
      </c>
      <c r="G1090" s="235"/>
      <c r="H1090" s="239">
        <v>25.556999999999999</v>
      </c>
      <c r="I1090" s="240"/>
      <c r="J1090" s="235"/>
      <c r="K1090" s="235"/>
      <c r="L1090" s="241"/>
      <c r="M1090" s="242"/>
      <c r="N1090" s="243"/>
      <c r="O1090" s="243"/>
      <c r="P1090" s="243"/>
      <c r="Q1090" s="243"/>
      <c r="R1090" s="243"/>
      <c r="S1090" s="243"/>
      <c r="T1090" s="244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5" t="s">
        <v>143</v>
      </c>
      <c r="AU1090" s="245" t="s">
        <v>150</v>
      </c>
      <c r="AV1090" s="13" t="s">
        <v>141</v>
      </c>
      <c r="AW1090" s="13" t="s">
        <v>32</v>
      </c>
      <c r="AX1090" s="13" t="s">
        <v>76</v>
      </c>
      <c r="AY1090" s="245" t="s">
        <v>134</v>
      </c>
    </row>
    <row r="1091" s="13" customFormat="1">
      <c r="A1091" s="13"/>
      <c r="B1091" s="234"/>
      <c r="C1091" s="235"/>
      <c r="D1091" s="236" t="s">
        <v>143</v>
      </c>
      <c r="E1091" s="237" t="s">
        <v>1</v>
      </c>
      <c r="F1091" s="238" t="s">
        <v>2176</v>
      </c>
      <c r="G1091" s="235"/>
      <c r="H1091" s="239">
        <v>58.316000000000002</v>
      </c>
      <c r="I1091" s="240"/>
      <c r="J1091" s="235"/>
      <c r="K1091" s="235"/>
      <c r="L1091" s="241"/>
      <c r="M1091" s="242"/>
      <c r="N1091" s="243"/>
      <c r="O1091" s="243"/>
      <c r="P1091" s="243"/>
      <c r="Q1091" s="243"/>
      <c r="R1091" s="243"/>
      <c r="S1091" s="243"/>
      <c r="T1091" s="244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5" t="s">
        <v>143</v>
      </c>
      <c r="AU1091" s="245" t="s">
        <v>150</v>
      </c>
      <c r="AV1091" s="13" t="s">
        <v>141</v>
      </c>
      <c r="AW1091" s="13" t="s">
        <v>32</v>
      </c>
      <c r="AX1091" s="13" t="s">
        <v>76</v>
      </c>
      <c r="AY1091" s="245" t="s">
        <v>134</v>
      </c>
    </row>
    <row r="1092" s="13" customFormat="1">
      <c r="A1092" s="13"/>
      <c r="B1092" s="234"/>
      <c r="C1092" s="235"/>
      <c r="D1092" s="236" t="s">
        <v>143</v>
      </c>
      <c r="E1092" s="237" t="s">
        <v>1</v>
      </c>
      <c r="F1092" s="238" t="s">
        <v>2177</v>
      </c>
      <c r="G1092" s="235"/>
      <c r="H1092" s="239">
        <v>33.389000000000003</v>
      </c>
      <c r="I1092" s="240"/>
      <c r="J1092" s="235"/>
      <c r="K1092" s="235"/>
      <c r="L1092" s="241"/>
      <c r="M1092" s="242"/>
      <c r="N1092" s="243"/>
      <c r="O1092" s="243"/>
      <c r="P1092" s="243"/>
      <c r="Q1092" s="243"/>
      <c r="R1092" s="243"/>
      <c r="S1092" s="243"/>
      <c r="T1092" s="244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5" t="s">
        <v>143</v>
      </c>
      <c r="AU1092" s="245" t="s">
        <v>150</v>
      </c>
      <c r="AV1092" s="13" t="s">
        <v>141</v>
      </c>
      <c r="AW1092" s="13" t="s">
        <v>32</v>
      </c>
      <c r="AX1092" s="13" t="s">
        <v>76</v>
      </c>
      <c r="AY1092" s="245" t="s">
        <v>134</v>
      </c>
    </row>
    <row r="1093" s="13" customFormat="1">
      <c r="A1093" s="13"/>
      <c r="B1093" s="234"/>
      <c r="C1093" s="235"/>
      <c r="D1093" s="236" t="s">
        <v>143</v>
      </c>
      <c r="E1093" s="237" t="s">
        <v>1</v>
      </c>
      <c r="F1093" s="238" t="s">
        <v>2178</v>
      </c>
      <c r="G1093" s="235"/>
      <c r="H1093" s="239">
        <v>40.322000000000003</v>
      </c>
      <c r="I1093" s="240"/>
      <c r="J1093" s="235"/>
      <c r="K1093" s="235"/>
      <c r="L1093" s="241"/>
      <c r="M1093" s="242"/>
      <c r="N1093" s="243"/>
      <c r="O1093" s="243"/>
      <c r="P1093" s="243"/>
      <c r="Q1093" s="243"/>
      <c r="R1093" s="243"/>
      <c r="S1093" s="243"/>
      <c r="T1093" s="244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45" t="s">
        <v>143</v>
      </c>
      <c r="AU1093" s="245" t="s">
        <v>150</v>
      </c>
      <c r="AV1093" s="13" t="s">
        <v>141</v>
      </c>
      <c r="AW1093" s="13" t="s">
        <v>32</v>
      </c>
      <c r="AX1093" s="13" t="s">
        <v>76</v>
      </c>
      <c r="AY1093" s="245" t="s">
        <v>134</v>
      </c>
    </row>
    <row r="1094" s="13" customFormat="1">
      <c r="A1094" s="13"/>
      <c r="B1094" s="234"/>
      <c r="C1094" s="235"/>
      <c r="D1094" s="236" t="s">
        <v>143</v>
      </c>
      <c r="E1094" s="237" t="s">
        <v>1</v>
      </c>
      <c r="F1094" s="238" t="s">
        <v>2179</v>
      </c>
      <c r="G1094" s="235"/>
      <c r="H1094" s="239">
        <v>17.466000000000001</v>
      </c>
      <c r="I1094" s="240"/>
      <c r="J1094" s="235"/>
      <c r="K1094" s="235"/>
      <c r="L1094" s="241"/>
      <c r="M1094" s="242"/>
      <c r="N1094" s="243"/>
      <c r="O1094" s="243"/>
      <c r="P1094" s="243"/>
      <c r="Q1094" s="243"/>
      <c r="R1094" s="243"/>
      <c r="S1094" s="243"/>
      <c r="T1094" s="244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5" t="s">
        <v>143</v>
      </c>
      <c r="AU1094" s="245" t="s">
        <v>150</v>
      </c>
      <c r="AV1094" s="13" t="s">
        <v>141</v>
      </c>
      <c r="AW1094" s="13" t="s">
        <v>32</v>
      </c>
      <c r="AX1094" s="13" t="s">
        <v>76</v>
      </c>
      <c r="AY1094" s="245" t="s">
        <v>134</v>
      </c>
    </row>
    <row r="1095" s="14" customFormat="1">
      <c r="A1095" s="14"/>
      <c r="B1095" s="246"/>
      <c r="C1095" s="247"/>
      <c r="D1095" s="236" t="s">
        <v>143</v>
      </c>
      <c r="E1095" s="248" t="s">
        <v>1</v>
      </c>
      <c r="F1095" s="249" t="s">
        <v>149</v>
      </c>
      <c r="G1095" s="247"/>
      <c r="H1095" s="250">
        <v>191.72</v>
      </c>
      <c r="I1095" s="251"/>
      <c r="J1095" s="247"/>
      <c r="K1095" s="247"/>
      <c r="L1095" s="252"/>
      <c r="M1095" s="253"/>
      <c r="N1095" s="254"/>
      <c r="O1095" s="254"/>
      <c r="P1095" s="254"/>
      <c r="Q1095" s="254"/>
      <c r="R1095" s="254"/>
      <c r="S1095" s="254"/>
      <c r="T1095" s="255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56" t="s">
        <v>143</v>
      </c>
      <c r="AU1095" s="256" t="s">
        <v>150</v>
      </c>
      <c r="AV1095" s="14" t="s">
        <v>150</v>
      </c>
      <c r="AW1095" s="14" t="s">
        <v>32</v>
      </c>
      <c r="AX1095" s="14" t="s">
        <v>76</v>
      </c>
      <c r="AY1095" s="256" t="s">
        <v>134</v>
      </c>
    </row>
    <row r="1096" s="13" customFormat="1">
      <c r="A1096" s="13"/>
      <c r="B1096" s="234"/>
      <c r="C1096" s="235"/>
      <c r="D1096" s="236" t="s">
        <v>143</v>
      </c>
      <c r="E1096" s="237" t="s">
        <v>1</v>
      </c>
      <c r="F1096" s="238" t="s">
        <v>2180</v>
      </c>
      <c r="G1096" s="235"/>
      <c r="H1096" s="239">
        <v>32.404000000000003</v>
      </c>
      <c r="I1096" s="240"/>
      <c r="J1096" s="235"/>
      <c r="K1096" s="235"/>
      <c r="L1096" s="241"/>
      <c r="M1096" s="242"/>
      <c r="N1096" s="243"/>
      <c r="O1096" s="243"/>
      <c r="P1096" s="243"/>
      <c r="Q1096" s="243"/>
      <c r="R1096" s="243"/>
      <c r="S1096" s="243"/>
      <c r="T1096" s="244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45" t="s">
        <v>143</v>
      </c>
      <c r="AU1096" s="245" t="s">
        <v>150</v>
      </c>
      <c r="AV1096" s="13" t="s">
        <v>141</v>
      </c>
      <c r="AW1096" s="13" t="s">
        <v>32</v>
      </c>
      <c r="AX1096" s="13" t="s">
        <v>76</v>
      </c>
      <c r="AY1096" s="245" t="s">
        <v>134</v>
      </c>
    </row>
    <row r="1097" s="13" customFormat="1">
      <c r="A1097" s="13"/>
      <c r="B1097" s="234"/>
      <c r="C1097" s="235"/>
      <c r="D1097" s="236" t="s">
        <v>143</v>
      </c>
      <c r="E1097" s="237" t="s">
        <v>1</v>
      </c>
      <c r="F1097" s="238" t="s">
        <v>2181</v>
      </c>
      <c r="G1097" s="235"/>
      <c r="H1097" s="239">
        <v>43.622999999999998</v>
      </c>
      <c r="I1097" s="240"/>
      <c r="J1097" s="235"/>
      <c r="K1097" s="235"/>
      <c r="L1097" s="241"/>
      <c r="M1097" s="242"/>
      <c r="N1097" s="243"/>
      <c r="O1097" s="243"/>
      <c r="P1097" s="243"/>
      <c r="Q1097" s="243"/>
      <c r="R1097" s="243"/>
      <c r="S1097" s="243"/>
      <c r="T1097" s="244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5" t="s">
        <v>143</v>
      </c>
      <c r="AU1097" s="245" t="s">
        <v>150</v>
      </c>
      <c r="AV1097" s="13" t="s">
        <v>141</v>
      </c>
      <c r="AW1097" s="13" t="s">
        <v>32</v>
      </c>
      <c r="AX1097" s="13" t="s">
        <v>76</v>
      </c>
      <c r="AY1097" s="245" t="s">
        <v>134</v>
      </c>
    </row>
    <row r="1098" s="13" customFormat="1">
      <c r="A1098" s="13"/>
      <c r="B1098" s="234"/>
      <c r="C1098" s="235"/>
      <c r="D1098" s="236" t="s">
        <v>143</v>
      </c>
      <c r="E1098" s="237" t="s">
        <v>1</v>
      </c>
      <c r="F1098" s="238" t="s">
        <v>2182</v>
      </c>
      <c r="G1098" s="235"/>
      <c r="H1098" s="239">
        <v>22.645</v>
      </c>
      <c r="I1098" s="240"/>
      <c r="J1098" s="235"/>
      <c r="K1098" s="235"/>
      <c r="L1098" s="241"/>
      <c r="M1098" s="242"/>
      <c r="N1098" s="243"/>
      <c r="O1098" s="243"/>
      <c r="P1098" s="243"/>
      <c r="Q1098" s="243"/>
      <c r="R1098" s="243"/>
      <c r="S1098" s="243"/>
      <c r="T1098" s="244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5" t="s">
        <v>143</v>
      </c>
      <c r="AU1098" s="245" t="s">
        <v>150</v>
      </c>
      <c r="AV1098" s="13" t="s">
        <v>141</v>
      </c>
      <c r="AW1098" s="13" t="s">
        <v>32</v>
      </c>
      <c r="AX1098" s="13" t="s">
        <v>76</v>
      </c>
      <c r="AY1098" s="245" t="s">
        <v>134</v>
      </c>
    </row>
    <row r="1099" s="13" customFormat="1">
      <c r="A1099" s="13"/>
      <c r="B1099" s="234"/>
      <c r="C1099" s="235"/>
      <c r="D1099" s="236" t="s">
        <v>143</v>
      </c>
      <c r="E1099" s="237" t="s">
        <v>1</v>
      </c>
      <c r="F1099" s="238" t="s">
        <v>2183</v>
      </c>
      <c r="G1099" s="235"/>
      <c r="H1099" s="239">
        <v>40.774000000000001</v>
      </c>
      <c r="I1099" s="240"/>
      <c r="J1099" s="235"/>
      <c r="K1099" s="235"/>
      <c r="L1099" s="241"/>
      <c r="M1099" s="242"/>
      <c r="N1099" s="243"/>
      <c r="O1099" s="243"/>
      <c r="P1099" s="243"/>
      <c r="Q1099" s="243"/>
      <c r="R1099" s="243"/>
      <c r="S1099" s="243"/>
      <c r="T1099" s="244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5" t="s">
        <v>143</v>
      </c>
      <c r="AU1099" s="245" t="s">
        <v>150</v>
      </c>
      <c r="AV1099" s="13" t="s">
        <v>141</v>
      </c>
      <c r="AW1099" s="13" t="s">
        <v>32</v>
      </c>
      <c r="AX1099" s="13" t="s">
        <v>76</v>
      </c>
      <c r="AY1099" s="245" t="s">
        <v>134</v>
      </c>
    </row>
    <row r="1100" s="13" customFormat="1">
      <c r="A1100" s="13"/>
      <c r="B1100" s="234"/>
      <c r="C1100" s="235"/>
      <c r="D1100" s="236" t="s">
        <v>143</v>
      </c>
      <c r="E1100" s="237" t="s">
        <v>1</v>
      </c>
      <c r="F1100" s="238" t="s">
        <v>2184</v>
      </c>
      <c r="G1100" s="235"/>
      <c r="H1100" s="239">
        <v>9.4499999999999993</v>
      </c>
      <c r="I1100" s="240"/>
      <c r="J1100" s="235"/>
      <c r="K1100" s="235"/>
      <c r="L1100" s="241"/>
      <c r="M1100" s="242"/>
      <c r="N1100" s="243"/>
      <c r="O1100" s="243"/>
      <c r="P1100" s="243"/>
      <c r="Q1100" s="243"/>
      <c r="R1100" s="243"/>
      <c r="S1100" s="243"/>
      <c r="T1100" s="244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5" t="s">
        <v>143</v>
      </c>
      <c r="AU1100" s="245" t="s">
        <v>150</v>
      </c>
      <c r="AV1100" s="13" t="s">
        <v>141</v>
      </c>
      <c r="AW1100" s="13" t="s">
        <v>32</v>
      </c>
      <c r="AX1100" s="13" t="s">
        <v>76</v>
      </c>
      <c r="AY1100" s="245" t="s">
        <v>134</v>
      </c>
    </row>
    <row r="1101" s="14" customFormat="1">
      <c r="A1101" s="14"/>
      <c r="B1101" s="246"/>
      <c r="C1101" s="247"/>
      <c r="D1101" s="236" t="s">
        <v>143</v>
      </c>
      <c r="E1101" s="248" t="s">
        <v>1</v>
      </c>
      <c r="F1101" s="249" t="s">
        <v>149</v>
      </c>
      <c r="G1101" s="247"/>
      <c r="H1101" s="250">
        <v>148.89599999999999</v>
      </c>
      <c r="I1101" s="251"/>
      <c r="J1101" s="247"/>
      <c r="K1101" s="247"/>
      <c r="L1101" s="252"/>
      <c r="M1101" s="253"/>
      <c r="N1101" s="254"/>
      <c r="O1101" s="254"/>
      <c r="P1101" s="254"/>
      <c r="Q1101" s="254"/>
      <c r="R1101" s="254"/>
      <c r="S1101" s="254"/>
      <c r="T1101" s="255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T1101" s="256" t="s">
        <v>143</v>
      </c>
      <c r="AU1101" s="256" t="s">
        <v>150</v>
      </c>
      <c r="AV1101" s="14" t="s">
        <v>150</v>
      </c>
      <c r="AW1101" s="14" t="s">
        <v>32</v>
      </c>
      <c r="AX1101" s="14" t="s">
        <v>76</v>
      </c>
      <c r="AY1101" s="256" t="s">
        <v>134</v>
      </c>
    </row>
    <row r="1102" s="13" customFormat="1">
      <c r="A1102" s="13"/>
      <c r="B1102" s="234"/>
      <c r="C1102" s="235"/>
      <c r="D1102" s="236" t="s">
        <v>143</v>
      </c>
      <c r="E1102" s="237" t="s">
        <v>1</v>
      </c>
      <c r="F1102" s="238" t="s">
        <v>2185</v>
      </c>
      <c r="G1102" s="235"/>
      <c r="H1102" s="239">
        <v>50.831000000000003</v>
      </c>
      <c r="I1102" s="240"/>
      <c r="J1102" s="235"/>
      <c r="K1102" s="235"/>
      <c r="L1102" s="241"/>
      <c r="M1102" s="242"/>
      <c r="N1102" s="243"/>
      <c r="O1102" s="243"/>
      <c r="P1102" s="243"/>
      <c r="Q1102" s="243"/>
      <c r="R1102" s="243"/>
      <c r="S1102" s="243"/>
      <c r="T1102" s="244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5" t="s">
        <v>143</v>
      </c>
      <c r="AU1102" s="245" t="s">
        <v>150</v>
      </c>
      <c r="AV1102" s="13" t="s">
        <v>141</v>
      </c>
      <c r="AW1102" s="13" t="s">
        <v>32</v>
      </c>
      <c r="AX1102" s="13" t="s">
        <v>76</v>
      </c>
      <c r="AY1102" s="245" t="s">
        <v>134</v>
      </c>
    </row>
    <row r="1103" s="13" customFormat="1">
      <c r="A1103" s="13"/>
      <c r="B1103" s="234"/>
      <c r="C1103" s="235"/>
      <c r="D1103" s="236" t="s">
        <v>143</v>
      </c>
      <c r="E1103" s="237" t="s">
        <v>1</v>
      </c>
      <c r="F1103" s="238" t="s">
        <v>2186</v>
      </c>
      <c r="G1103" s="235"/>
      <c r="H1103" s="239">
        <v>23.417000000000002</v>
      </c>
      <c r="I1103" s="240"/>
      <c r="J1103" s="235"/>
      <c r="K1103" s="235"/>
      <c r="L1103" s="241"/>
      <c r="M1103" s="242"/>
      <c r="N1103" s="243"/>
      <c r="O1103" s="243"/>
      <c r="P1103" s="243"/>
      <c r="Q1103" s="243"/>
      <c r="R1103" s="243"/>
      <c r="S1103" s="243"/>
      <c r="T1103" s="244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5" t="s">
        <v>143</v>
      </c>
      <c r="AU1103" s="245" t="s">
        <v>150</v>
      </c>
      <c r="AV1103" s="13" t="s">
        <v>141</v>
      </c>
      <c r="AW1103" s="13" t="s">
        <v>32</v>
      </c>
      <c r="AX1103" s="13" t="s">
        <v>76</v>
      </c>
      <c r="AY1103" s="245" t="s">
        <v>134</v>
      </c>
    </row>
    <row r="1104" s="14" customFormat="1">
      <c r="A1104" s="14"/>
      <c r="B1104" s="246"/>
      <c r="C1104" s="247"/>
      <c r="D1104" s="236" t="s">
        <v>143</v>
      </c>
      <c r="E1104" s="248" t="s">
        <v>1</v>
      </c>
      <c r="F1104" s="249" t="s">
        <v>149</v>
      </c>
      <c r="G1104" s="247"/>
      <c r="H1104" s="250">
        <v>74.248000000000005</v>
      </c>
      <c r="I1104" s="251"/>
      <c r="J1104" s="247"/>
      <c r="K1104" s="247"/>
      <c r="L1104" s="252"/>
      <c r="M1104" s="253"/>
      <c r="N1104" s="254"/>
      <c r="O1104" s="254"/>
      <c r="P1104" s="254"/>
      <c r="Q1104" s="254"/>
      <c r="R1104" s="254"/>
      <c r="S1104" s="254"/>
      <c r="T1104" s="255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56" t="s">
        <v>143</v>
      </c>
      <c r="AU1104" s="256" t="s">
        <v>150</v>
      </c>
      <c r="AV1104" s="14" t="s">
        <v>150</v>
      </c>
      <c r="AW1104" s="14" t="s">
        <v>32</v>
      </c>
      <c r="AX1104" s="14" t="s">
        <v>76</v>
      </c>
      <c r="AY1104" s="256" t="s">
        <v>134</v>
      </c>
    </row>
    <row r="1105" s="13" customFormat="1">
      <c r="A1105" s="13"/>
      <c r="B1105" s="234"/>
      <c r="C1105" s="235"/>
      <c r="D1105" s="236" t="s">
        <v>143</v>
      </c>
      <c r="E1105" s="237" t="s">
        <v>1</v>
      </c>
      <c r="F1105" s="238" t="s">
        <v>2187</v>
      </c>
      <c r="G1105" s="235"/>
      <c r="H1105" s="239">
        <v>0</v>
      </c>
      <c r="I1105" s="240"/>
      <c r="J1105" s="235"/>
      <c r="K1105" s="235"/>
      <c r="L1105" s="241"/>
      <c r="M1105" s="242"/>
      <c r="N1105" s="243"/>
      <c r="O1105" s="243"/>
      <c r="P1105" s="243"/>
      <c r="Q1105" s="243"/>
      <c r="R1105" s="243"/>
      <c r="S1105" s="243"/>
      <c r="T1105" s="244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5" t="s">
        <v>143</v>
      </c>
      <c r="AU1105" s="245" t="s">
        <v>150</v>
      </c>
      <c r="AV1105" s="13" t="s">
        <v>141</v>
      </c>
      <c r="AW1105" s="13" t="s">
        <v>32</v>
      </c>
      <c r="AX1105" s="13" t="s">
        <v>76</v>
      </c>
      <c r="AY1105" s="245" t="s">
        <v>134</v>
      </c>
    </row>
    <row r="1106" s="13" customFormat="1">
      <c r="A1106" s="13"/>
      <c r="B1106" s="234"/>
      <c r="C1106" s="235"/>
      <c r="D1106" s="236" t="s">
        <v>143</v>
      </c>
      <c r="E1106" s="237" t="s">
        <v>1</v>
      </c>
      <c r="F1106" s="238" t="s">
        <v>2188</v>
      </c>
      <c r="G1106" s="235"/>
      <c r="H1106" s="239">
        <v>29.042999999999999</v>
      </c>
      <c r="I1106" s="240"/>
      <c r="J1106" s="235"/>
      <c r="K1106" s="235"/>
      <c r="L1106" s="241"/>
      <c r="M1106" s="242"/>
      <c r="N1106" s="243"/>
      <c r="O1106" s="243"/>
      <c r="P1106" s="243"/>
      <c r="Q1106" s="243"/>
      <c r="R1106" s="243"/>
      <c r="S1106" s="243"/>
      <c r="T1106" s="244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5" t="s">
        <v>143</v>
      </c>
      <c r="AU1106" s="245" t="s">
        <v>150</v>
      </c>
      <c r="AV1106" s="13" t="s">
        <v>141</v>
      </c>
      <c r="AW1106" s="13" t="s">
        <v>32</v>
      </c>
      <c r="AX1106" s="13" t="s">
        <v>76</v>
      </c>
      <c r="AY1106" s="245" t="s">
        <v>134</v>
      </c>
    </row>
    <row r="1107" s="13" customFormat="1">
      <c r="A1107" s="13"/>
      <c r="B1107" s="234"/>
      <c r="C1107" s="235"/>
      <c r="D1107" s="236" t="s">
        <v>143</v>
      </c>
      <c r="E1107" s="237" t="s">
        <v>1</v>
      </c>
      <c r="F1107" s="238" t="s">
        <v>2189</v>
      </c>
      <c r="G1107" s="235"/>
      <c r="H1107" s="239">
        <v>2.4129999999999998</v>
      </c>
      <c r="I1107" s="240"/>
      <c r="J1107" s="235"/>
      <c r="K1107" s="235"/>
      <c r="L1107" s="241"/>
      <c r="M1107" s="242"/>
      <c r="N1107" s="243"/>
      <c r="O1107" s="243"/>
      <c r="P1107" s="243"/>
      <c r="Q1107" s="243"/>
      <c r="R1107" s="243"/>
      <c r="S1107" s="243"/>
      <c r="T1107" s="244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5" t="s">
        <v>143</v>
      </c>
      <c r="AU1107" s="245" t="s">
        <v>150</v>
      </c>
      <c r="AV1107" s="13" t="s">
        <v>141</v>
      </c>
      <c r="AW1107" s="13" t="s">
        <v>32</v>
      </c>
      <c r="AX1107" s="13" t="s">
        <v>76</v>
      </c>
      <c r="AY1107" s="245" t="s">
        <v>134</v>
      </c>
    </row>
    <row r="1108" s="13" customFormat="1">
      <c r="A1108" s="13"/>
      <c r="B1108" s="234"/>
      <c r="C1108" s="235"/>
      <c r="D1108" s="236" t="s">
        <v>143</v>
      </c>
      <c r="E1108" s="237" t="s">
        <v>1</v>
      </c>
      <c r="F1108" s="238" t="s">
        <v>2190</v>
      </c>
      <c r="G1108" s="235"/>
      <c r="H1108" s="239">
        <v>6.8170000000000002</v>
      </c>
      <c r="I1108" s="240"/>
      <c r="J1108" s="235"/>
      <c r="K1108" s="235"/>
      <c r="L1108" s="241"/>
      <c r="M1108" s="242"/>
      <c r="N1108" s="243"/>
      <c r="O1108" s="243"/>
      <c r="P1108" s="243"/>
      <c r="Q1108" s="243"/>
      <c r="R1108" s="243"/>
      <c r="S1108" s="243"/>
      <c r="T1108" s="244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45" t="s">
        <v>143</v>
      </c>
      <c r="AU1108" s="245" t="s">
        <v>150</v>
      </c>
      <c r="AV1108" s="13" t="s">
        <v>141</v>
      </c>
      <c r="AW1108" s="13" t="s">
        <v>32</v>
      </c>
      <c r="AX1108" s="13" t="s">
        <v>76</v>
      </c>
      <c r="AY1108" s="245" t="s">
        <v>134</v>
      </c>
    </row>
    <row r="1109" s="13" customFormat="1">
      <c r="A1109" s="13"/>
      <c r="B1109" s="234"/>
      <c r="C1109" s="235"/>
      <c r="D1109" s="236" t="s">
        <v>143</v>
      </c>
      <c r="E1109" s="237" t="s">
        <v>1</v>
      </c>
      <c r="F1109" s="238" t="s">
        <v>2191</v>
      </c>
      <c r="G1109" s="235"/>
      <c r="H1109" s="239">
        <v>9.7899999999999991</v>
      </c>
      <c r="I1109" s="240"/>
      <c r="J1109" s="235"/>
      <c r="K1109" s="235"/>
      <c r="L1109" s="241"/>
      <c r="M1109" s="242"/>
      <c r="N1109" s="243"/>
      <c r="O1109" s="243"/>
      <c r="P1109" s="243"/>
      <c r="Q1109" s="243"/>
      <c r="R1109" s="243"/>
      <c r="S1109" s="243"/>
      <c r="T1109" s="244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5" t="s">
        <v>143</v>
      </c>
      <c r="AU1109" s="245" t="s">
        <v>150</v>
      </c>
      <c r="AV1109" s="13" t="s">
        <v>141</v>
      </c>
      <c r="AW1109" s="13" t="s">
        <v>32</v>
      </c>
      <c r="AX1109" s="13" t="s">
        <v>76</v>
      </c>
      <c r="AY1109" s="245" t="s">
        <v>134</v>
      </c>
    </row>
    <row r="1110" s="13" customFormat="1">
      <c r="A1110" s="13"/>
      <c r="B1110" s="234"/>
      <c r="C1110" s="235"/>
      <c r="D1110" s="236" t="s">
        <v>143</v>
      </c>
      <c r="E1110" s="237" t="s">
        <v>1</v>
      </c>
      <c r="F1110" s="238" t="s">
        <v>2192</v>
      </c>
      <c r="G1110" s="235"/>
      <c r="H1110" s="239">
        <v>2.7000000000000002</v>
      </c>
      <c r="I1110" s="240"/>
      <c r="J1110" s="235"/>
      <c r="K1110" s="235"/>
      <c r="L1110" s="241"/>
      <c r="M1110" s="242"/>
      <c r="N1110" s="243"/>
      <c r="O1110" s="243"/>
      <c r="P1110" s="243"/>
      <c r="Q1110" s="243"/>
      <c r="R1110" s="243"/>
      <c r="S1110" s="243"/>
      <c r="T1110" s="244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5" t="s">
        <v>143</v>
      </c>
      <c r="AU1110" s="245" t="s">
        <v>150</v>
      </c>
      <c r="AV1110" s="13" t="s">
        <v>141</v>
      </c>
      <c r="AW1110" s="13" t="s">
        <v>32</v>
      </c>
      <c r="AX1110" s="13" t="s">
        <v>76</v>
      </c>
      <c r="AY1110" s="245" t="s">
        <v>134</v>
      </c>
    </row>
    <row r="1111" s="13" customFormat="1">
      <c r="A1111" s="13"/>
      <c r="B1111" s="234"/>
      <c r="C1111" s="235"/>
      <c r="D1111" s="236" t="s">
        <v>143</v>
      </c>
      <c r="E1111" s="237" t="s">
        <v>1</v>
      </c>
      <c r="F1111" s="238" t="s">
        <v>2193</v>
      </c>
      <c r="G1111" s="235"/>
      <c r="H1111" s="239">
        <v>7.9320000000000004</v>
      </c>
      <c r="I1111" s="240"/>
      <c r="J1111" s="235"/>
      <c r="K1111" s="235"/>
      <c r="L1111" s="241"/>
      <c r="M1111" s="242"/>
      <c r="N1111" s="243"/>
      <c r="O1111" s="243"/>
      <c r="P1111" s="243"/>
      <c r="Q1111" s="243"/>
      <c r="R1111" s="243"/>
      <c r="S1111" s="243"/>
      <c r="T1111" s="244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45" t="s">
        <v>143</v>
      </c>
      <c r="AU1111" s="245" t="s">
        <v>150</v>
      </c>
      <c r="AV1111" s="13" t="s">
        <v>141</v>
      </c>
      <c r="AW1111" s="13" t="s">
        <v>32</v>
      </c>
      <c r="AX1111" s="13" t="s">
        <v>76</v>
      </c>
      <c r="AY1111" s="245" t="s">
        <v>134</v>
      </c>
    </row>
    <row r="1112" s="13" customFormat="1">
      <c r="A1112" s="13"/>
      <c r="B1112" s="234"/>
      <c r="C1112" s="235"/>
      <c r="D1112" s="236" t="s">
        <v>143</v>
      </c>
      <c r="E1112" s="237" t="s">
        <v>1</v>
      </c>
      <c r="F1112" s="238" t="s">
        <v>2194</v>
      </c>
      <c r="G1112" s="235"/>
      <c r="H1112" s="239">
        <v>7.6769999999999996</v>
      </c>
      <c r="I1112" s="240"/>
      <c r="J1112" s="235"/>
      <c r="K1112" s="235"/>
      <c r="L1112" s="241"/>
      <c r="M1112" s="242"/>
      <c r="N1112" s="243"/>
      <c r="O1112" s="243"/>
      <c r="P1112" s="243"/>
      <c r="Q1112" s="243"/>
      <c r="R1112" s="243"/>
      <c r="S1112" s="243"/>
      <c r="T1112" s="244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45" t="s">
        <v>143</v>
      </c>
      <c r="AU1112" s="245" t="s">
        <v>150</v>
      </c>
      <c r="AV1112" s="13" t="s">
        <v>141</v>
      </c>
      <c r="AW1112" s="13" t="s">
        <v>32</v>
      </c>
      <c r="AX1112" s="13" t="s">
        <v>76</v>
      </c>
      <c r="AY1112" s="245" t="s">
        <v>134</v>
      </c>
    </row>
    <row r="1113" s="14" customFormat="1">
      <c r="A1113" s="14"/>
      <c r="B1113" s="246"/>
      <c r="C1113" s="247"/>
      <c r="D1113" s="236" t="s">
        <v>143</v>
      </c>
      <c r="E1113" s="248" t="s">
        <v>1</v>
      </c>
      <c r="F1113" s="249" t="s">
        <v>149</v>
      </c>
      <c r="G1113" s="247"/>
      <c r="H1113" s="250">
        <v>66.372</v>
      </c>
      <c r="I1113" s="251"/>
      <c r="J1113" s="247"/>
      <c r="K1113" s="247"/>
      <c r="L1113" s="252"/>
      <c r="M1113" s="253"/>
      <c r="N1113" s="254"/>
      <c r="O1113" s="254"/>
      <c r="P1113" s="254"/>
      <c r="Q1113" s="254"/>
      <c r="R1113" s="254"/>
      <c r="S1113" s="254"/>
      <c r="T1113" s="255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T1113" s="256" t="s">
        <v>143</v>
      </c>
      <c r="AU1113" s="256" t="s">
        <v>150</v>
      </c>
      <c r="AV1113" s="14" t="s">
        <v>150</v>
      </c>
      <c r="AW1113" s="14" t="s">
        <v>32</v>
      </c>
      <c r="AX1113" s="14" t="s">
        <v>76</v>
      </c>
      <c r="AY1113" s="256" t="s">
        <v>134</v>
      </c>
    </row>
    <row r="1114" s="15" customFormat="1">
      <c r="A1114" s="15"/>
      <c r="B1114" s="257"/>
      <c r="C1114" s="258"/>
      <c r="D1114" s="236" t="s">
        <v>143</v>
      </c>
      <c r="E1114" s="259" t="s">
        <v>1</v>
      </c>
      <c r="F1114" s="260" t="s">
        <v>152</v>
      </c>
      <c r="G1114" s="258"/>
      <c r="H1114" s="261">
        <v>4035.5949999999998</v>
      </c>
      <c r="I1114" s="262"/>
      <c r="J1114" s="258"/>
      <c r="K1114" s="258"/>
      <c r="L1114" s="263"/>
      <c r="M1114" s="264"/>
      <c r="N1114" s="265"/>
      <c r="O1114" s="265"/>
      <c r="P1114" s="265"/>
      <c r="Q1114" s="265"/>
      <c r="R1114" s="265"/>
      <c r="S1114" s="265"/>
      <c r="T1114" s="266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T1114" s="267" t="s">
        <v>143</v>
      </c>
      <c r="AU1114" s="267" t="s">
        <v>150</v>
      </c>
      <c r="AV1114" s="15" t="s">
        <v>140</v>
      </c>
      <c r="AW1114" s="15" t="s">
        <v>32</v>
      </c>
      <c r="AX1114" s="15" t="s">
        <v>84</v>
      </c>
      <c r="AY1114" s="267" t="s">
        <v>134</v>
      </c>
    </row>
    <row r="1115" s="2" customFormat="1" ht="16.5" customHeight="1">
      <c r="A1115" s="39"/>
      <c r="B1115" s="40"/>
      <c r="C1115" s="220" t="s">
        <v>2195</v>
      </c>
      <c r="D1115" s="220" t="s">
        <v>136</v>
      </c>
      <c r="E1115" s="221" t="s">
        <v>2196</v>
      </c>
      <c r="F1115" s="222" t="s">
        <v>2197</v>
      </c>
      <c r="G1115" s="223" t="s">
        <v>157</v>
      </c>
      <c r="H1115" s="224">
        <v>4035.5949999999998</v>
      </c>
      <c r="I1115" s="225"/>
      <c r="J1115" s="226">
        <f>ROUND(I1115*H1115,2)</f>
        <v>0</v>
      </c>
      <c r="K1115" s="227"/>
      <c r="L1115" s="45"/>
      <c r="M1115" s="228" t="s">
        <v>1</v>
      </c>
      <c r="N1115" s="229" t="s">
        <v>42</v>
      </c>
      <c r="O1115" s="92"/>
      <c r="P1115" s="230">
        <f>O1115*H1115</f>
        <v>0</v>
      </c>
      <c r="Q1115" s="230">
        <v>0.0064999999999999997</v>
      </c>
      <c r="R1115" s="230">
        <f>Q1115*H1115</f>
        <v>26.231367499999998</v>
      </c>
      <c r="S1115" s="230">
        <v>0</v>
      </c>
      <c r="T1115" s="231">
        <f>S1115*H1115</f>
        <v>0</v>
      </c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R1115" s="232" t="s">
        <v>140</v>
      </c>
      <c r="AT1115" s="232" t="s">
        <v>136</v>
      </c>
      <c r="AU1115" s="232" t="s">
        <v>150</v>
      </c>
      <c r="AY1115" s="18" t="s">
        <v>134</v>
      </c>
      <c r="BE1115" s="233">
        <f>IF(N1115="základní",J1115,0)</f>
        <v>0</v>
      </c>
      <c r="BF1115" s="233">
        <f>IF(N1115="snížená",J1115,0)</f>
        <v>0</v>
      </c>
      <c r="BG1115" s="233">
        <f>IF(N1115="zákl. přenesená",J1115,0)</f>
        <v>0</v>
      </c>
      <c r="BH1115" s="233">
        <f>IF(N1115="sníž. přenesená",J1115,0)</f>
        <v>0</v>
      </c>
      <c r="BI1115" s="233">
        <f>IF(N1115="nulová",J1115,0)</f>
        <v>0</v>
      </c>
      <c r="BJ1115" s="18" t="s">
        <v>141</v>
      </c>
      <c r="BK1115" s="233">
        <f>ROUND(I1115*H1115,2)</f>
        <v>0</v>
      </c>
      <c r="BL1115" s="18" t="s">
        <v>140</v>
      </c>
      <c r="BM1115" s="232" t="s">
        <v>2198</v>
      </c>
    </row>
    <row r="1116" s="2" customFormat="1" ht="24.15" customHeight="1">
      <c r="A1116" s="39"/>
      <c r="B1116" s="40"/>
      <c r="C1116" s="220" t="s">
        <v>2199</v>
      </c>
      <c r="D1116" s="220" t="s">
        <v>136</v>
      </c>
      <c r="E1116" s="221" t="s">
        <v>2200</v>
      </c>
      <c r="F1116" s="222" t="s">
        <v>2201</v>
      </c>
      <c r="G1116" s="223" t="s">
        <v>157</v>
      </c>
      <c r="H1116" s="224">
        <v>4035.5949999999998</v>
      </c>
      <c r="I1116" s="225"/>
      <c r="J1116" s="226">
        <f>ROUND(I1116*H1116,2)</f>
        <v>0</v>
      </c>
      <c r="K1116" s="227"/>
      <c r="L1116" s="45"/>
      <c r="M1116" s="228" t="s">
        <v>1</v>
      </c>
      <c r="N1116" s="229" t="s">
        <v>42</v>
      </c>
      <c r="O1116" s="92"/>
      <c r="P1116" s="230">
        <f>O1116*H1116</f>
        <v>0</v>
      </c>
      <c r="Q1116" s="230">
        <v>0.018380000000000001</v>
      </c>
      <c r="R1116" s="230">
        <f>Q1116*H1116</f>
        <v>74.174236100000002</v>
      </c>
      <c r="S1116" s="230">
        <v>0</v>
      </c>
      <c r="T1116" s="231">
        <f>S1116*H1116</f>
        <v>0</v>
      </c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R1116" s="232" t="s">
        <v>140</v>
      </c>
      <c r="AT1116" s="232" t="s">
        <v>136</v>
      </c>
      <c r="AU1116" s="232" t="s">
        <v>150</v>
      </c>
      <c r="AY1116" s="18" t="s">
        <v>134</v>
      </c>
      <c r="BE1116" s="233">
        <f>IF(N1116="základní",J1116,0)</f>
        <v>0</v>
      </c>
      <c r="BF1116" s="233">
        <f>IF(N1116="snížená",J1116,0)</f>
        <v>0</v>
      </c>
      <c r="BG1116" s="233">
        <f>IF(N1116="zákl. přenesená",J1116,0)</f>
        <v>0</v>
      </c>
      <c r="BH1116" s="233">
        <f>IF(N1116="sníž. přenesená",J1116,0)</f>
        <v>0</v>
      </c>
      <c r="BI1116" s="233">
        <f>IF(N1116="nulová",J1116,0)</f>
        <v>0</v>
      </c>
      <c r="BJ1116" s="18" t="s">
        <v>141</v>
      </c>
      <c r="BK1116" s="233">
        <f>ROUND(I1116*H1116,2)</f>
        <v>0</v>
      </c>
      <c r="BL1116" s="18" t="s">
        <v>140</v>
      </c>
      <c r="BM1116" s="232" t="s">
        <v>2202</v>
      </c>
    </row>
    <row r="1117" s="2" customFormat="1" ht="21.75" customHeight="1">
      <c r="A1117" s="39"/>
      <c r="B1117" s="40"/>
      <c r="C1117" s="220" t="s">
        <v>2203</v>
      </c>
      <c r="D1117" s="220" t="s">
        <v>136</v>
      </c>
      <c r="E1117" s="221" t="s">
        <v>1997</v>
      </c>
      <c r="F1117" s="222" t="s">
        <v>1998</v>
      </c>
      <c r="G1117" s="223" t="s">
        <v>157</v>
      </c>
      <c r="H1117" s="224">
        <v>4035.5949999999998</v>
      </c>
      <c r="I1117" s="225"/>
      <c r="J1117" s="226">
        <f>ROUND(I1117*H1117,2)</f>
        <v>0</v>
      </c>
      <c r="K1117" s="227"/>
      <c r="L1117" s="45"/>
      <c r="M1117" s="228" t="s">
        <v>1</v>
      </c>
      <c r="N1117" s="229" t="s">
        <v>42</v>
      </c>
      <c r="O1117" s="92"/>
      <c r="P1117" s="230">
        <f>O1117*H1117</f>
        <v>0</v>
      </c>
      <c r="Q1117" s="230">
        <v>0.0043800000000000002</v>
      </c>
      <c r="R1117" s="230">
        <f>Q1117*H1117</f>
        <v>17.675906099999999</v>
      </c>
      <c r="S1117" s="230">
        <v>0</v>
      </c>
      <c r="T1117" s="231">
        <f>S1117*H1117</f>
        <v>0</v>
      </c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R1117" s="232" t="s">
        <v>140</v>
      </c>
      <c r="AT1117" s="232" t="s">
        <v>136</v>
      </c>
      <c r="AU1117" s="232" t="s">
        <v>150</v>
      </c>
      <c r="AY1117" s="18" t="s">
        <v>134</v>
      </c>
      <c r="BE1117" s="233">
        <f>IF(N1117="základní",J1117,0)</f>
        <v>0</v>
      </c>
      <c r="BF1117" s="233">
        <f>IF(N1117="snížená",J1117,0)</f>
        <v>0</v>
      </c>
      <c r="BG1117" s="233">
        <f>IF(N1117="zákl. přenesená",J1117,0)</f>
        <v>0</v>
      </c>
      <c r="BH1117" s="233">
        <f>IF(N1117="sníž. přenesená",J1117,0)</f>
        <v>0</v>
      </c>
      <c r="BI1117" s="233">
        <f>IF(N1117="nulová",J1117,0)</f>
        <v>0</v>
      </c>
      <c r="BJ1117" s="18" t="s">
        <v>141</v>
      </c>
      <c r="BK1117" s="233">
        <f>ROUND(I1117*H1117,2)</f>
        <v>0</v>
      </c>
      <c r="BL1117" s="18" t="s">
        <v>140</v>
      </c>
      <c r="BM1117" s="232" t="s">
        <v>2204</v>
      </c>
    </row>
    <row r="1118" s="2" customFormat="1" ht="24.15" customHeight="1">
      <c r="A1118" s="39"/>
      <c r="B1118" s="40"/>
      <c r="C1118" s="220" t="s">
        <v>2205</v>
      </c>
      <c r="D1118" s="220" t="s">
        <v>136</v>
      </c>
      <c r="E1118" s="221" t="s">
        <v>2206</v>
      </c>
      <c r="F1118" s="222" t="s">
        <v>2207</v>
      </c>
      <c r="G1118" s="223" t="s">
        <v>157</v>
      </c>
      <c r="H1118" s="224">
        <v>4035.5949999999998</v>
      </c>
      <c r="I1118" s="225"/>
      <c r="J1118" s="226">
        <f>ROUND(I1118*H1118,2)</f>
        <v>0</v>
      </c>
      <c r="K1118" s="227"/>
      <c r="L1118" s="45"/>
      <c r="M1118" s="228" t="s">
        <v>1</v>
      </c>
      <c r="N1118" s="229" t="s">
        <v>42</v>
      </c>
      <c r="O1118" s="92"/>
      <c r="P1118" s="230">
        <f>O1118*H1118</f>
        <v>0</v>
      </c>
      <c r="Q1118" s="230">
        <v>0.0079000000000000008</v>
      </c>
      <c r="R1118" s="230">
        <f>Q1118*H1118</f>
        <v>31.881200500000002</v>
      </c>
      <c r="S1118" s="230">
        <v>0</v>
      </c>
      <c r="T1118" s="231">
        <f>S1118*H1118</f>
        <v>0</v>
      </c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R1118" s="232" t="s">
        <v>140</v>
      </c>
      <c r="AT1118" s="232" t="s">
        <v>136</v>
      </c>
      <c r="AU1118" s="232" t="s">
        <v>150</v>
      </c>
      <c r="AY1118" s="18" t="s">
        <v>134</v>
      </c>
      <c r="BE1118" s="233">
        <f>IF(N1118="základní",J1118,0)</f>
        <v>0</v>
      </c>
      <c r="BF1118" s="233">
        <f>IF(N1118="snížená",J1118,0)</f>
        <v>0</v>
      </c>
      <c r="BG1118" s="233">
        <f>IF(N1118="zákl. přenesená",J1118,0)</f>
        <v>0</v>
      </c>
      <c r="BH1118" s="233">
        <f>IF(N1118="sníž. přenesená",J1118,0)</f>
        <v>0</v>
      </c>
      <c r="BI1118" s="233">
        <f>IF(N1118="nulová",J1118,0)</f>
        <v>0</v>
      </c>
      <c r="BJ1118" s="18" t="s">
        <v>141</v>
      </c>
      <c r="BK1118" s="233">
        <f>ROUND(I1118*H1118,2)</f>
        <v>0</v>
      </c>
      <c r="BL1118" s="18" t="s">
        <v>140</v>
      </c>
      <c r="BM1118" s="232" t="s">
        <v>2208</v>
      </c>
    </row>
    <row r="1119" s="12" customFormat="1" ht="20.88" customHeight="1">
      <c r="A1119" s="12"/>
      <c r="B1119" s="204"/>
      <c r="C1119" s="205"/>
      <c r="D1119" s="206" t="s">
        <v>75</v>
      </c>
      <c r="E1119" s="218" t="s">
        <v>2209</v>
      </c>
      <c r="F1119" s="218" t="s">
        <v>2210</v>
      </c>
      <c r="G1119" s="205"/>
      <c r="H1119" s="205"/>
      <c r="I1119" s="208"/>
      <c r="J1119" s="219">
        <f>BK1119</f>
        <v>0</v>
      </c>
      <c r="K1119" s="205"/>
      <c r="L1119" s="210"/>
      <c r="M1119" s="211"/>
      <c r="N1119" s="212"/>
      <c r="O1119" s="212"/>
      <c r="P1119" s="213">
        <f>SUM(P1120:P1139)</f>
        <v>0</v>
      </c>
      <c r="Q1119" s="212"/>
      <c r="R1119" s="213">
        <f>SUM(R1120:R1139)</f>
        <v>12.265116640000002</v>
      </c>
      <c r="S1119" s="212"/>
      <c r="T1119" s="214">
        <f>SUM(T1120:T1139)</f>
        <v>0</v>
      </c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R1119" s="215" t="s">
        <v>84</v>
      </c>
      <c r="AT1119" s="216" t="s">
        <v>75</v>
      </c>
      <c r="AU1119" s="216" t="s">
        <v>141</v>
      </c>
      <c r="AY1119" s="215" t="s">
        <v>134</v>
      </c>
      <c r="BK1119" s="217">
        <f>SUM(BK1120:BK1139)</f>
        <v>0</v>
      </c>
    </row>
    <row r="1120" s="2" customFormat="1" ht="24.15" customHeight="1">
      <c r="A1120" s="39"/>
      <c r="B1120" s="40"/>
      <c r="C1120" s="220" t="s">
        <v>2211</v>
      </c>
      <c r="D1120" s="220" t="s">
        <v>136</v>
      </c>
      <c r="E1120" s="221" t="s">
        <v>2212</v>
      </c>
      <c r="F1120" s="222" t="s">
        <v>2213</v>
      </c>
      <c r="G1120" s="223" t="s">
        <v>157</v>
      </c>
      <c r="H1120" s="224">
        <v>313.99400000000003</v>
      </c>
      <c r="I1120" s="225"/>
      <c r="J1120" s="226">
        <f>ROUND(I1120*H1120,2)</f>
        <v>0</v>
      </c>
      <c r="K1120" s="227"/>
      <c r="L1120" s="45"/>
      <c r="M1120" s="228" t="s">
        <v>1</v>
      </c>
      <c r="N1120" s="229" t="s">
        <v>42</v>
      </c>
      <c r="O1120" s="92"/>
      <c r="P1120" s="230">
        <f>O1120*H1120</f>
        <v>0</v>
      </c>
      <c r="Q1120" s="230">
        <v>0.0014</v>
      </c>
      <c r="R1120" s="230">
        <f>Q1120*H1120</f>
        <v>0.43959160000000003</v>
      </c>
      <c r="S1120" s="230">
        <v>0</v>
      </c>
      <c r="T1120" s="231">
        <f>S1120*H1120</f>
        <v>0</v>
      </c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R1120" s="232" t="s">
        <v>140</v>
      </c>
      <c r="AT1120" s="232" t="s">
        <v>136</v>
      </c>
      <c r="AU1120" s="232" t="s">
        <v>150</v>
      </c>
      <c r="AY1120" s="18" t="s">
        <v>134</v>
      </c>
      <c r="BE1120" s="233">
        <f>IF(N1120="základní",J1120,0)</f>
        <v>0</v>
      </c>
      <c r="BF1120" s="233">
        <f>IF(N1120="snížená",J1120,0)</f>
        <v>0</v>
      </c>
      <c r="BG1120" s="233">
        <f>IF(N1120="zákl. přenesená",J1120,0)</f>
        <v>0</v>
      </c>
      <c r="BH1120" s="233">
        <f>IF(N1120="sníž. přenesená",J1120,0)</f>
        <v>0</v>
      </c>
      <c r="BI1120" s="233">
        <f>IF(N1120="nulová",J1120,0)</f>
        <v>0</v>
      </c>
      <c r="BJ1120" s="18" t="s">
        <v>141</v>
      </c>
      <c r="BK1120" s="233">
        <f>ROUND(I1120*H1120,2)</f>
        <v>0</v>
      </c>
      <c r="BL1120" s="18" t="s">
        <v>140</v>
      </c>
      <c r="BM1120" s="232" t="s">
        <v>2214</v>
      </c>
    </row>
    <row r="1121" s="13" customFormat="1">
      <c r="A1121" s="13"/>
      <c r="B1121" s="234"/>
      <c r="C1121" s="235"/>
      <c r="D1121" s="236" t="s">
        <v>143</v>
      </c>
      <c r="E1121" s="237" t="s">
        <v>1</v>
      </c>
      <c r="F1121" s="238" t="s">
        <v>2215</v>
      </c>
      <c r="G1121" s="235"/>
      <c r="H1121" s="239">
        <v>207.648</v>
      </c>
      <c r="I1121" s="240"/>
      <c r="J1121" s="235"/>
      <c r="K1121" s="235"/>
      <c r="L1121" s="241"/>
      <c r="M1121" s="242"/>
      <c r="N1121" s="243"/>
      <c r="O1121" s="243"/>
      <c r="P1121" s="243"/>
      <c r="Q1121" s="243"/>
      <c r="R1121" s="243"/>
      <c r="S1121" s="243"/>
      <c r="T1121" s="244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5" t="s">
        <v>143</v>
      </c>
      <c r="AU1121" s="245" t="s">
        <v>150</v>
      </c>
      <c r="AV1121" s="13" t="s">
        <v>141</v>
      </c>
      <c r="AW1121" s="13" t="s">
        <v>32</v>
      </c>
      <c r="AX1121" s="13" t="s">
        <v>76</v>
      </c>
      <c r="AY1121" s="245" t="s">
        <v>134</v>
      </c>
    </row>
    <row r="1122" s="13" customFormat="1">
      <c r="A1122" s="13"/>
      <c r="B1122" s="234"/>
      <c r="C1122" s="235"/>
      <c r="D1122" s="236" t="s">
        <v>143</v>
      </c>
      <c r="E1122" s="237" t="s">
        <v>1</v>
      </c>
      <c r="F1122" s="238" t="s">
        <v>2216</v>
      </c>
      <c r="G1122" s="235"/>
      <c r="H1122" s="239">
        <v>23</v>
      </c>
      <c r="I1122" s="240"/>
      <c r="J1122" s="235"/>
      <c r="K1122" s="235"/>
      <c r="L1122" s="241"/>
      <c r="M1122" s="242"/>
      <c r="N1122" s="243"/>
      <c r="O1122" s="243"/>
      <c r="P1122" s="243"/>
      <c r="Q1122" s="243"/>
      <c r="R1122" s="243"/>
      <c r="S1122" s="243"/>
      <c r="T1122" s="244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45" t="s">
        <v>143</v>
      </c>
      <c r="AU1122" s="245" t="s">
        <v>150</v>
      </c>
      <c r="AV1122" s="13" t="s">
        <v>141</v>
      </c>
      <c r="AW1122" s="13" t="s">
        <v>32</v>
      </c>
      <c r="AX1122" s="13" t="s">
        <v>76</v>
      </c>
      <c r="AY1122" s="245" t="s">
        <v>134</v>
      </c>
    </row>
    <row r="1123" s="13" customFormat="1">
      <c r="A1123" s="13"/>
      <c r="B1123" s="234"/>
      <c r="C1123" s="235"/>
      <c r="D1123" s="236" t="s">
        <v>143</v>
      </c>
      <c r="E1123" s="237" t="s">
        <v>1</v>
      </c>
      <c r="F1123" s="238" t="s">
        <v>2217</v>
      </c>
      <c r="G1123" s="235"/>
      <c r="H1123" s="239">
        <v>-2.3180000000000001</v>
      </c>
      <c r="I1123" s="240"/>
      <c r="J1123" s="235"/>
      <c r="K1123" s="235"/>
      <c r="L1123" s="241"/>
      <c r="M1123" s="242"/>
      <c r="N1123" s="243"/>
      <c r="O1123" s="243"/>
      <c r="P1123" s="243"/>
      <c r="Q1123" s="243"/>
      <c r="R1123" s="243"/>
      <c r="S1123" s="243"/>
      <c r="T1123" s="244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45" t="s">
        <v>143</v>
      </c>
      <c r="AU1123" s="245" t="s">
        <v>150</v>
      </c>
      <c r="AV1123" s="13" t="s">
        <v>141</v>
      </c>
      <c r="AW1123" s="13" t="s">
        <v>32</v>
      </c>
      <c r="AX1123" s="13" t="s">
        <v>76</v>
      </c>
      <c r="AY1123" s="245" t="s">
        <v>134</v>
      </c>
    </row>
    <row r="1124" s="13" customFormat="1">
      <c r="A1124" s="13"/>
      <c r="B1124" s="234"/>
      <c r="C1124" s="235"/>
      <c r="D1124" s="236" t="s">
        <v>143</v>
      </c>
      <c r="E1124" s="237" t="s">
        <v>1</v>
      </c>
      <c r="F1124" s="238" t="s">
        <v>2218</v>
      </c>
      <c r="G1124" s="235"/>
      <c r="H1124" s="239">
        <v>-18.193000000000001</v>
      </c>
      <c r="I1124" s="240"/>
      <c r="J1124" s="235"/>
      <c r="K1124" s="235"/>
      <c r="L1124" s="241"/>
      <c r="M1124" s="242"/>
      <c r="N1124" s="243"/>
      <c r="O1124" s="243"/>
      <c r="P1124" s="243"/>
      <c r="Q1124" s="243"/>
      <c r="R1124" s="243"/>
      <c r="S1124" s="243"/>
      <c r="T1124" s="244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5" t="s">
        <v>143</v>
      </c>
      <c r="AU1124" s="245" t="s">
        <v>150</v>
      </c>
      <c r="AV1124" s="13" t="s">
        <v>141</v>
      </c>
      <c r="AW1124" s="13" t="s">
        <v>32</v>
      </c>
      <c r="AX1124" s="13" t="s">
        <v>76</v>
      </c>
      <c r="AY1124" s="245" t="s">
        <v>134</v>
      </c>
    </row>
    <row r="1125" s="13" customFormat="1">
      <c r="A1125" s="13"/>
      <c r="B1125" s="234"/>
      <c r="C1125" s="235"/>
      <c r="D1125" s="236" t="s">
        <v>143</v>
      </c>
      <c r="E1125" s="237" t="s">
        <v>1</v>
      </c>
      <c r="F1125" s="238" t="s">
        <v>2219</v>
      </c>
      <c r="G1125" s="235"/>
      <c r="H1125" s="239">
        <v>15.84</v>
      </c>
      <c r="I1125" s="240"/>
      <c r="J1125" s="235"/>
      <c r="K1125" s="235"/>
      <c r="L1125" s="241"/>
      <c r="M1125" s="242"/>
      <c r="N1125" s="243"/>
      <c r="O1125" s="243"/>
      <c r="P1125" s="243"/>
      <c r="Q1125" s="243"/>
      <c r="R1125" s="243"/>
      <c r="S1125" s="243"/>
      <c r="T1125" s="244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45" t="s">
        <v>143</v>
      </c>
      <c r="AU1125" s="245" t="s">
        <v>150</v>
      </c>
      <c r="AV1125" s="13" t="s">
        <v>141</v>
      </c>
      <c r="AW1125" s="13" t="s">
        <v>32</v>
      </c>
      <c r="AX1125" s="13" t="s">
        <v>76</v>
      </c>
      <c r="AY1125" s="245" t="s">
        <v>134</v>
      </c>
    </row>
    <row r="1126" s="13" customFormat="1">
      <c r="A1126" s="13"/>
      <c r="B1126" s="234"/>
      <c r="C1126" s="235"/>
      <c r="D1126" s="236" t="s">
        <v>143</v>
      </c>
      <c r="E1126" s="237" t="s">
        <v>1</v>
      </c>
      <c r="F1126" s="238" t="s">
        <v>2220</v>
      </c>
      <c r="G1126" s="235"/>
      <c r="H1126" s="239">
        <v>18.960000000000001</v>
      </c>
      <c r="I1126" s="240"/>
      <c r="J1126" s="235"/>
      <c r="K1126" s="235"/>
      <c r="L1126" s="241"/>
      <c r="M1126" s="242"/>
      <c r="N1126" s="243"/>
      <c r="O1126" s="243"/>
      <c r="P1126" s="243"/>
      <c r="Q1126" s="243"/>
      <c r="R1126" s="243"/>
      <c r="S1126" s="243"/>
      <c r="T1126" s="244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5" t="s">
        <v>143</v>
      </c>
      <c r="AU1126" s="245" t="s">
        <v>150</v>
      </c>
      <c r="AV1126" s="13" t="s">
        <v>141</v>
      </c>
      <c r="AW1126" s="13" t="s">
        <v>32</v>
      </c>
      <c r="AX1126" s="13" t="s">
        <v>76</v>
      </c>
      <c r="AY1126" s="245" t="s">
        <v>134</v>
      </c>
    </row>
    <row r="1127" s="14" customFormat="1">
      <c r="A1127" s="14"/>
      <c r="B1127" s="246"/>
      <c r="C1127" s="247"/>
      <c r="D1127" s="236" t="s">
        <v>143</v>
      </c>
      <c r="E1127" s="248" t="s">
        <v>1</v>
      </c>
      <c r="F1127" s="249" t="s">
        <v>149</v>
      </c>
      <c r="G1127" s="247"/>
      <c r="H1127" s="250">
        <v>244.93700000000001</v>
      </c>
      <c r="I1127" s="251"/>
      <c r="J1127" s="247"/>
      <c r="K1127" s="247"/>
      <c r="L1127" s="252"/>
      <c r="M1127" s="253"/>
      <c r="N1127" s="254"/>
      <c r="O1127" s="254"/>
      <c r="P1127" s="254"/>
      <c r="Q1127" s="254"/>
      <c r="R1127" s="254"/>
      <c r="S1127" s="254"/>
      <c r="T1127" s="255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56" t="s">
        <v>143</v>
      </c>
      <c r="AU1127" s="256" t="s">
        <v>150</v>
      </c>
      <c r="AV1127" s="14" t="s">
        <v>150</v>
      </c>
      <c r="AW1127" s="14" t="s">
        <v>32</v>
      </c>
      <c r="AX1127" s="14" t="s">
        <v>76</v>
      </c>
      <c r="AY1127" s="256" t="s">
        <v>134</v>
      </c>
    </row>
    <row r="1128" s="13" customFormat="1">
      <c r="A1128" s="13"/>
      <c r="B1128" s="234"/>
      <c r="C1128" s="235"/>
      <c r="D1128" s="236" t="s">
        <v>143</v>
      </c>
      <c r="E1128" s="237" t="s">
        <v>1</v>
      </c>
      <c r="F1128" s="238" t="s">
        <v>2221</v>
      </c>
      <c r="G1128" s="235"/>
      <c r="H1128" s="239">
        <v>47.015999999999998</v>
      </c>
      <c r="I1128" s="240"/>
      <c r="J1128" s="235"/>
      <c r="K1128" s="235"/>
      <c r="L1128" s="241"/>
      <c r="M1128" s="242"/>
      <c r="N1128" s="243"/>
      <c r="O1128" s="243"/>
      <c r="P1128" s="243"/>
      <c r="Q1128" s="243"/>
      <c r="R1128" s="243"/>
      <c r="S1128" s="243"/>
      <c r="T1128" s="244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5" t="s">
        <v>143</v>
      </c>
      <c r="AU1128" s="245" t="s">
        <v>150</v>
      </c>
      <c r="AV1128" s="13" t="s">
        <v>141</v>
      </c>
      <c r="AW1128" s="13" t="s">
        <v>32</v>
      </c>
      <c r="AX1128" s="13" t="s">
        <v>76</v>
      </c>
      <c r="AY1128" s="245" t="s">
        <v>134</v>
      </c>
    </row>
    <row r="1129" s="13" customFormat="1">
      <c r="A1129" s="13"/>
      <c r="B1129" s="234"/>
      <c r="C1129" s="235"/>
      <c r="D1129" s="236" t="s">
        <v>143</v>
      </c>
      <c r="E1129" s="237" t="s">
        <v>1</v>
      </c>
      <c r="F1129" s="238" t="s">
        <v>2222</v>
      </c>
      <c r="G1129" s="235"/>
      <c r="H1129" s="239">
        <v>1.2529999999999999</v>
      </c>
      <c r="I1129" s="240"/>
      <c r="J1129" s="235"/>
      <c r="K1129" s="235"/>
      <c r="L1129" s="241"/>
      <c r="M1129" s="242"/>
      <c r="N1129" s="243"/>
      <c r="O1129" s="243"/>
      <c r="P1129" s="243"/>
      <c r="Q1129" s="243"/>
      <c r="R1129" s="243"/>
      <c r="S1129" s="243"/>
      <c r="T1129" s="244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5" t="s">
        <v>143</v>
      </c>
      <c r="AU1129" s="245" t="s">
        <v>150</v>
      </c>
      <c r="AV1129" s="13" t="s">
        <v>141</v>
      </c>
      <c r="AW1129" s="13" t="s">
        <v>32</v>
      </c>
      <c r="AX1129" s="13" t="s">
        <v>76</v>
      </c>
      <c r="AY1129" s="245" t="s">
        <v>134</v>
      </c>
    </row>
    <row r="1130" s="13" customFormat="1">
      <c r="A1130" s="13"/>
      <c r="B1130" s="234"/>
      <c r="C1130" s="235"/>
      <c r="D1130" s="236" t="s">
        <v>143</v>
      </c>
      <c r="E1130" s="237" t="s">
        <v>1</v>
      </c>
      <c r="F1130" s="238" t="s">
        <v>2223</v>
      </c>
      <c r="G1130" s="235"/>
      <c r="H1130" s="239">
        <v>20.788</v>
      </c>
      <c r="I1130" s="240"/>
      <c r="J1130" s="235"/>
      <c r="K1130" s="235"/>
      <c r="L1130" s="241"/>
      <c r="M1130" s="242"/>
      <c r="N1130" s="243"/>
      <c r="O1130" s="243"/>
      <c r="P1130" s="243"/>
      <c r="Q1130" s="243"/>
      <c r="R1130" s="243"/>
      <c r="S1130" s="243"/>
      <c r="T1130" s="244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45" t="s">
        <v>143</v>
      </c>
      <c r="AU1130" s="245" t="s">
        <v>150</v>
      </c>
      <c r="AV1130" s="13" t="s">
        <v>141</v>
      </c>
      <c r="AW1130" s="13" t="s">
        <v>32</v>
      </c>
      <c r="AX1130" s="13" t="s">
        <v>76</v>
      </c>
      <c r="AY1130" s="245" t="s">
        <v>134</v>
      </c>
    </row>
    <row r="1131" s="14" customFormat="1">
      <c r="A1131" s="14"/>
      <c r="B1131" s="246"/>
      <c r="C1131" s="247"/>
      <c r="D1131" s="236" t="s">
        <v>143</v>
      </c>
      <c r="E1131" s="248" t="s">
        <v>1</v>
      </c>
      <c r="F1131" s="249" t="s">
        <v>149</v>
      </c>
      <c r="G1131" s="247"/>
      <c r="H1131" s="250">
        <v>69.057000000000002</v>
      </c>
      <c r="I1131" s="251"/>
      <c r="J1131" s="247"/>
      <c r="K1131" s="247"/>
      <c r="L1131" s="252"/>
      <c r="M1131" s="253"/>
      <c r="N1131" s="254"/>
      <c r="O1131" s="254"/>
      <c r="P1131" s="254"/>
      <c r="Q1131" s="254"/>
      <c r="R1131" s="254"/>
      <c r="S1131" s="254"/>
      <c r="T1131" s="255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56" t="s">
        <v>143</v>
      </c>
      <c r="AU1131" s="256" t="s">
        <v>150</v>
      </c>
      <c r="AV1131" s="14" t="s">
        <v>150</v>
      </c>
      <c r="AW1131" s="14" t="s">
        <v>32</v>
      </c>
      <c r="AX1131" s="14" t="s">
        <v>76</v>
      </c>
      <c r="AY1131" s="256" t="s">
        <v>134</v>
      </c>
    </row>
    <row r="1132" s="15" customFormat="1">
      <c r="A1132" s="15"/>
      <c r="B1132" s="257"/>
      <c r="C1132" s="258"/>
      <c r="D1132" s="236" t="s">
        <v>143</v>
      </c>
      <c r="E1132" s="259" t="s">
        <v>1</v>
      </c>
      <c r="F1132" s="260" t="s">
        <v>152</v>
      </c>
      <c r="G1132" s="258"/>
      <c r="H1132" s="261">
        <v>313.99400000000003</v>
      </c>
      <c r="I1132" s="262"/>
      <c r="J1132" s="258"/>
      <c r="K1132" s="258"/>
      <c r="L1132" s="263"/>
      <c r="M1132" s="264"/>
      <c r="N1132" s="265"/>
      <c r="O1132" s="265"/>
      <c r="P1132" s="265"/>
      <c r="Q1132" s="265"/>
      <c r="R1132" s="265"/>
      <c r="S1132" s="265"/>
      <c r="T1132" s="266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T1132" s="267" t="s">
        <v>143</v>
      </c>
      <c r="AU1132" s="267" t="s">
        <v>150</v>
      </c>
      <c r="AV1132" s="15" t="s">
        <v>140</v>
      </c>
      <c r="AW1132" s="15" t="s">
        <v>32</v>
      </c>
      <c r="AX1132" s="15" t="s">
        <v>84</v>
      </c>
      <c r="AY1132" s="267" t="s">
        <v>134</v>
      </c>
    </row>
    <row r="1133" s="2" customFormat="1" ht="24.15" customHeight="1">
      <c r="A1133" s="39"/>
      <c r="B1133" s="40"/>
      <c r="C1133" s="220" t="s">
        <v>2224</v>
      </c>
      <c r="D1133" s="220" t="s">
        <v>136</v>
      </c>
      <c r="E1133" s="221" t="s">
        <v>2225</v>
      </c>
      <c r="F1133" s="222" t="s">
        <v>2226</v>
      </c>
      <c r="G1133" s="223" t="s">
        <v>157</v>
      </c>
      <c r="H1133" s="224">
        <v>314.99400000000003</v>
      </c>
      <c r="I1133" s="225"/>
      <c r="J1133" s="226">
        <f>ROUND(I1133*H1133,2)</f>
        <v>0</v>
      </c>
      <c r="K1133" s="227"/>
      <c r="L1133" s="45"/>
      <c r="M1133" s="228" t="s">
        <v>1</v>
      </c>
      <c r="N1133" s="229" t="s">
        <v>42</v>
      </c>
      <c r="O1133" s="92"/>
      <c r="P1133" s="230">
        <f>O1133*H1133</f>
        <v>0</v>
      </c>
      <c r="Q1133" s="230">
        <v>0.0064999999999999997</v>
      </c>
      <c r="R1133" s="230">
        <f>Q1133*H1133</f>
        <v>2.0474610000000002</v>
      </c>
      <c r="S1133" s="230">
        <v>0</v>
      </c>
      <c r="T1133" s="231">
        <f>S1133*H1133</f>
        <v>0</v>
      </c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R1133" s="232" t="s">
        <v>140</v>
      </c>
      <c r="AT1133" s="232" t="s">
        <v>136</v>
      </c>
      <c r="AU1133" s="232" t="s">
        <v>150</v>
      </c>
      <c r="AY1133" s="18" t="s">
        <v>134</v>
      </c>
      <c r="BE1133" s="233">
        <f>IF(N1133="základní",J1133,0)</f>
        <v>0</v>
      </c>
      <c r="BF1133" s="233">
        <f>IF(N1133="snížená",J1133,0)</f>
        <v>0</v>
      </c>
      <c r="BG1133" s="233">
        <f>IF(N1133="zákl. přenesená",J1133,0)</f>
        <v>0</v>
      </c>
      <c r="BH1133" s="233">
        <f>IF(N1133="sníž. přenesená",J1133,0)</f>
        <v>0</v>
      </c>
      <c r="BI1133" s="233">
        <f>IF(N1133="nulová",J1133,0)</f>
        <v>0</v>
      </c>
      <c r="BJ1133" s="18" t="s">
        <v>141</v>
      </c>
      <c r="BK1133" s="233">
        <f>ROUND(I1133*H1133,2)</f>
        <v>0</v>
      </c>
      <c r="BL1133" s="18" t="s">
        <v>140</v>
      </c>
      <c r="BM1133" s="232" t="s">
        <v>2227</v>
      </c>
    </row>
    <row r="1134" s="2" customFormat="1" ht="24.15" customHeight="1">
      <c r="A1134" s="39"/>
      <c r="B1134" s="40"/>
      <c r="C1134" s="220" t="s">
        <v>2228</v>
      </c>
      <c r="D1134" s="220" t="s">
        <v>136</v>
      </c>
      <c r="E1134" s="221" t="s">
        <v>2229</v>
      </c>
      <c r="F1134" s="222" t="s">
        <v>2230</v>
      </c>
      <c r="G1134" s="223" t="s">
        <v>157</v>
      </c>
      <c r="H1134" s="224">
        <v>313.99400000000003</v>
      </c>
      <c r="I1134" s="225"/>
      <c r="J1134" s="226">
        <f>ROUND(I1134*H1134,2)</f>
        <v>0</v>
      </c>
      <c r="K1134" s="227"/>
      <c r="L1134" s="45"/>
      <c r="M1134" s="228" t="s">
        <v>1</v>
      </c>
      <c r="N1134" s="229" t="s">
        <v>42</v>
      </c>
      <c r="O1134" s="92"/>
      <c r="P1134" s="230">
        <f>O1134*H1134</f>
        <v>0</v>
      </c>
      <c r="Q1134" s="230">
        <v>0.018380000000000001</v>
      </c>
      <c r="R1134" s="230">
        <f>Q1134*H1134</f>
        <v>5.7712097200000008</v>
      </c>
      <c r="S1134" s="230">
        <v>0</v>
      </c>
      <c r="T1134" s="231">
        <f>S1134*H1134</f>
        <v>0</v>
      </c>
      <c r="U1134" s="39"/>
      <c r="V1134" s="39"/>
      <c r="W1134" s="39"/>
      <c r="X1134" s="39"/>
      <c r="Y1134" s="39"/>
      <c r="Z1134" s="39"/>
      <c r="AA1134" s="39"/>
      <c r="AB1134" s="39"/>
      <c r="AC1134" s="39"/>
      <c r="AD1134" s="39"/>
      <c r="AE1134" s="39"/>
      <c r="AR1134" s="232" t="s">
        <v>140</v>
      </c>
      <c r="AT1134" s="232" t="s">
        <v>136</v>
      </c>
      <c r="AU1134" s="232" t="s">
        <v>150</v>
      </c>
      <c r="AY1134" s="18" t="s">
        <v>134</v>
      </c>
      <c r="BE1134" s="233">
        <f>IF(N1134="základní",J1134,0)</f>
        <v>0</v>
      </c>
      <c r="BF1134" s="233">
        <f>IF(N1134="snížená",J1134,0)</f>
        <v>0</v>
      </c>
      <c r="BG1134" s="233">
        <f>IF(N1134="zákl. přenesená",J1134,0)</f>
        <v>0</v>
      </c>
      <c r="BH1134" s="233">
        <f>IF(N1134="sníž. přenesená",J1134,0)</f>
        <v>0</v>
      </c>
      <c r="BI1134" s="233">
        <f>IF(N1134="nulová",J1134,0)</f>
        <v>0</v>
      </c>
      <c r="BJ1134" s="18" t="s">
        <v>141</v>
      </c>
      <c r="BK1134" s="233">
        <f>ROUND(I1134*H1134,2)</f>
        <v>0</v>
      </c>
      <c r="BL1134" s="18" t="s">
        <v>140</v>
      </c>
      <c r="BM1134" s="232" t="s">
        <v>2231</v>
      </c>
    </row>
    <row r="1135" s="2" customFormat="1" ht="21.75" customHeight="1">
      <c r="A1135" s="39"/>
      <c r="B1135" s="40"/>
      <c r="C1135" s="220" t="s">
        <v>2232</v>
      </c>
      <c r="D1135" s="220" t="s">
        <v>136</v>
      </c>
      <c r="E1135" s="221" t="s">
        <v>1997</v>
      </c>
      <c r="F1135" s="222" t="s">
        <v>1998</v>
      </c>
      <c r="G1135" s="223" t="s">
        <v>157</v>
      </c>
      <c r="H1135" s="224">
        <v>313.99400000000003</v>
      </c>
      <c r="I1135" s="225"/>
      <c r="J1135" s="226">
        <f>ROUND(I1135*H1135,2)</f>
        <v>0</v>
      </c>
      <c r="K1135" s="227"/>
      <c r="L1135" s="45"/>
      <c r="M1135" s="228" t="s">
        <v>1</v>
      </c>
      <c r="N1135" s="229" t="s">
        <v>42</v>
      </c>
      <c r="O1135" s="92"/>
      <c r="P1135" s="230">
        <f>O1135*H1135</f>
        <v>0</v>
      </c>
      <c r="Q1135" s="230">
        <v>0.0043800000000000002</v>
      </c>
      <c r="R1135" s="230">
        <f>Q1135*H1135</f>
        <v>1.3752937200000002</v>
      </c>
      <c r="S1135" s="230">
        <v>0</v>
      </c>
      <c r="T1135" s="231">
        <f>S1135*H1135</f>
        <v>0</v>
      </c>
      <c r="U1135" s="39"/>
      <c r="V1135" s="39"/>
      <c r="W1135" s="39"/>
      <c r="X1135" s="39"/>
      <c r="Y1135" s="39"/>
      <c r="Z1135" s="39"/>
      <c r="AA1135" s="39"/>
      <c r="AB1135" s="39"/>
      <c r="AC1135" s="39"/>
      <c r="AD1135" s="39"/>
      <c r="AE1135" s="39"/>
      <c r="AR1135" s="232" t="s">
        <v>140</v>
      </c>
      <c r="AT1135" s="232" t="s">
        <v>136</v>
      </c>
      <c r="AU1135" s="232" t="s">
        <v>150</v>
      </c>
      <c r="AY1135" s="18" t="s">
        <v>134</v>
      </c>
      <c r="BE1135" s="233">
        <f>IF(N1135="základní",J1135,0)</f>
        <v>0</v>
      </c>
      <c r="BF1135" s="233">
        <f>IF(N1135="snížená",J1135,0)</f>
        <v>0</v>
      </c>
      <c r="BG1135" s="233">
        <f>IF(N1135="zákl. přenesená",J1135,0)</f>
        <v>0</v>
      </c>
      <c r="BH1135" s="233">
        <f>IF(N1135="sníž. přenesená",J1135,0)</f>
        <v>0</v>
      </c>
      <c r="BI1135" s="233">
        <f>IF(N1135="nulová",J1135,0)</f>
        <v>0</v>
      </c>
      <c r="BJ1135" s="18" t="s">
        <v>141</v>
      </c>
      <c r="BK1135" s="233">
        <f>ROUND(I1135*H1135,2)</f>
        <v>0</v>
      </c>
      <c r="BL1135" s="18" t="s">
        <v>140</v>
      </c>
      <c r="BM1135" s="232" t="s">
        <v>2233</v>
      </c>
    </row>
    <row r="1136" s="2" customFormat="1" ht="33" customHeight="1">
      <c r="A1136" s="39"/>
      <c r="B1136" s="40"/>
      <c r="C1136" s="220" t="s">
        <v>2234</v>
      </c>
      <c r="D1136" s="220" t="s">
        <v>136</v>
      </c>
      <c r="E1136" s="221" t="s">
        <v>2235</v>
      </c>
      <c r="F1136" s="222" t="s">
        <v>2236</v>
      </c>
      <c r="G1136" s="223" t="s">
        <v>157</v>
      </c>
      <c r="H1136" s="224">
        <v>313.99400000000003</v>
      </c>
      <c r="I1136" s="225"/>
      <c r="J1136" s="226">
        <f>ROUND(I1136*H1136,2)</f>
        <v>0</v>
      </c>
      <c r="K1136" s="227"/>
      <c r="L1136" s="45"/>
      <c r="M1136" s="228" t="s">
        <v>1</v>
      </c>
      <c r="N1136" s="229" t="s">
        <v>42</v>
      </c>
      <c r="O1136" s="92"/>
      <c r="P1136" s="230">
        <f>O1136*H1136</f>
        <v>0</v>
      </c>
      <c r="Q1136" s="230">
        <v>0.0079000000000000008</v>
      </c>
      <c r="R1136" s="230">
        <f>Q1136*H1136</f>
        <v>2.4805526000000007</v>
      </c>
      <c r="S1136" s="230">
        <v>0</v>
      </c>
      <c r="T1136" s="231">
        <f>S1136*H1136</f>
        <v>0</v>
      </c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R1136" s="232" t="s">
        <v>140</v>
      </c>
      <c r="AT1136" s="232" t="s">
        <v>136</v>
      </c>
      <c r="AU1136" s="232" t="s">
        <v>150</v>
      </c>
      <c r="AY1136" s="18" t="s">
        <v>134</v>
      </c>
      <c r="BE1136" s="233">
        <f>IF(N1136="základní",J1136,0)</f>
        <v>0</v>
      </c>
      <c r="BF1136" s="233">
        <f>IF(N1136="snížená",J1136,0)</f>
        <v>0</v>
      </c>
      <c r="BG1136" s="233">
        <f>IF(N1136="zákl. přenesená",J1136,0)</f>
        <v>0</v>
      </c>
      <c r="BH1136" s="233">
        <f>IF(N1136="sníž. přenesená",J1136,0)</f>
        <v>0</v>
      </c>
      <c r="BI1136" s="233">
        <f>IF(N1136="nulová",J1136,0)</f>
        <v>0</v>
      </c>
      <c r="BJ1136" s="18" t="s">
        <v>141</v>
      </c>
      <c r="BK1136" s="233">
        <f>ROUND(I1136*H1136,2)</f>
        <v>0</v>
      </c>
      <c r="BL1136" s="18" t="s">
        <v>140</v>
      </c>
      <c r="BM1136" s="232" t="s">
        <v>2237</v>
      </c>
    </row>
    <row r="1137" s="2" customFormat="1" ht="24.15" customHeight="1">
      <c r="A1137" s="39"/>
      <c r="B1137" s="40"/>
      <c r="C1137" s="220" t="s">
        <v>2238</v>
      </c>
      <c r="D1137" s="220" t="s">
        <v>136</v>
      </c>
      <c r="E1137" s="221" t="s">
        <v>2212</v>
      </c>
      <c r="F1137" s="222" t="s">
        <v>2213</v>
      </c>
      <c r="G1137" s="223" t="s">
        <v>157</v>
      </c>
      <c r="H1137" s="224">
        <v>34.32</v>
      </c>
      <c r="I1137" s="225"/>
      <c r="J1137" s="226">
        <f>ROUND(I1137*H1137,2)</f>
        <v>0</v>
      </c>
      <c r="K1137" s="227"/>
      <c r="L1137" s="45"/>
      <c r="M1137" s="228" t="s">
        <v>1</v>
      </c>
      <c r="N1137" s="229" t="s">
        <v>42</v>
      </c>
      <c r="O1137" s="92"/>
      <c r="P1137" s="230">
        <f>O1137*H1137</f>
        <v>0</v>
      </c>
      <c r="Q1137" s="230">
        <v>0.0014</v>
      </c>
      <c r="R1137" s="230">
        <f>Q1137*H1137</f>
        <v>0.048048</v>
      </c>
      <c r="S1137" s="230">
        <v>0</v>
      </c>
      <c r="T1137" s="231">
        <f>S1137*H1137</f>
        <v>0</v>
      </c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R1137" s="232" t="s">
        <v>140</v>
      </c>
      <c r="AT1137" s="232" t="s">
        <v>136</v>
      </c>
      <c r="AU1137" s="232" t="s">
        <v>150</v>
      </c>
      <c r="AY1137" s="18" t="s">
        <v>134</v>
      </c>
      <c r="BE1137" s="233">
        <f>IF(N1137="základní",J1137,0)</f>
        <v>0</v>
      </c>
      <c r="BF1137" s="233">
        <f>IF(N1137="snížená",J1137,0)</f>
        <v>0</v>
      </c>
      <c r="BG1137" s="233">
        <f>IF(N1137="zákl. přenesená",J1137,0)</f>
        <v>0</v>
      </c>
      <c r="BH1137" s="233">
        <f>IF(N1137="sníž. přenesená",J1137,0)</f>
        <v>0</v>
      </c>
      <c r="BI1137" s="233">
        <f>IF(N1137="nulová",J1137,0)</f>
        <v>0</v>
      </c>
      <c r="BJ1137" s="18" t="s">
        <v>141</v>
      </c>
      <c r="BK1137" s="233">
        <f>ROUND(I1137*H1137,2)</f>
        <v>0</v>
      </c>
      <c r="BL1137" s="18" t="s">
        <v>140</v>
      </c>
      <c r="BM1137" s="232" t="s">
        <v>2239</v>
      </c>
    </row>
    <row r="1138" s="2" customFormat="1" ht="24.15" customHeight="1">
      <c r="A1138" s="39"/>
      <c r="B1138" s="40"/>
      <c r="C1138" s="220" t="s">
        <v>2240</v>
      </c>
      <c r="D1138" s="220" t="s">
        <v>136</v>
      </c>
      <c r="E1138" s="221" t="s">
        <v>2241</v>
      </c>
      <c r="F1138" s="222" t="s">
        <v>2242</v>
      </c>
      <c r="G1138" s="223" t="s">
        <v>157</v>
      </c>
      <c r="H1138" s="224">
        <v>34.32</v>
      </c>
      <c r="I1138" s="225"/>
      <c r="J1138" s="226">
        <f>ROUND(I1138*H1138,2)</f>
        <v>0</v>
      </c>
      <c r="K1138" s="227"/>
      <c r="L1138" s="45"/>
      <c r="M1138" s="228" t="s">
        <v>1</v>
      </c>
      <c r="N1138" s="229" t="s">
        <v>42</v>
      </c>
      <c r="O1138" s="92"/>
      <c r="P1138" s="230">
        <f>O1138*H1138</f>
        <v>0</v>
      </c>
      <c r="Q1138" s="230">
        <v>0.0030000000000000001</v>
      </c>
      <c r="R1138" s="230">
        <f>Q1138*H1138</f>
        <v>0.10296000000000001</v>
      </c>
      <c r="S1138" s="230">
        <v>0</v>
      </c>
      <c r="T1138" s="231">
        <f>S1138*H1138</f>
        <v>0</v>
      </c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R1138" s="232" t="s">
        <v>140</v>
      </c>
      <c r="AT1138" s="232" t="s">
        <v>136</v>
      </c>
      <c r="AU1138" s="232" t="s">
        <v>150</v>
      </c>
      <c r="AY1138" s="18" t="s">
        <v>134</v>
      </c>
      <c r="BE1138" s="233">
        <f>IF(N1138="základní",J1138,0)</f>
        <v>0</v>
      </c>
      <c r="BF1138" s="233">
        <f>IF(N1138="snížená",J1138,0)</f>
        <v>0</v>
      </c>
      <c r="BG1138" s="233">
        <f>IF(N1138="zákl. přenesená",J1138,0)</f>
        <v>0</v>
      </c>
      <c r="BH1138" s="233">
        <f>IF(N1138="sníž. přenesená",J1138,0)</f>
        <v>0</v>
      </c>
      <c r="BI1138" s="233">
        <f>IF(N1138="nulová",J1138,0)</f>
        <v>0</v>
      </c>
      <c r="BJ1138" s="18" t="s">
        <v>141</v>
      </c>
      <c r="BK1138" s="233">
        <f>ROUND(I1138*H1138,2)</f>
        <v>0</v>
      </c>
      <c r="BL1138" s="18" t="s">
        <v>140</v>
      </c>
      <c r="BM1138" s="232" t="s">
        <v>2243</v>
      </c>
    </row>
    <row r="1139" s="13" customFormat="1">
      <c r="A1139" s="13"/>
      <c r="B1139" s="234"/>
      <c r="C1139" s="235"/>
      <c r="D1139" s="236" t="s">
        <v>143</v>
      </c>
      <c r="E1139" s="237" t="s">
        <v>1</v>
      </c>
      <c r="F1139" s="238" t="s">
        <v>2244</v>
      </c>
      <c r="G1139" s="235"/>
      <c r="H1139" s="239">
        <v>34.32</v>
      </c>
      <c r="I1139" s="240"/>
      <c r="J1139" s="235"/>
      <c r="K1139" s="235"/>
      <c r="L1139" s="241"/>
      <c r="M1139" s="242"/>
      <c r="N1139" s="243"/>
      <c r="O1139" s="243"/>
      <c r="P1139" s="243"/>
      <c r="Q1139" s="243"/>
      <c r="R1139" s="243"/>
      <c r="S1139" s="243"/>
      <c r="T1139" s="244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5" t="s">
        <v>143</v>
      </c>
      <c r="AU1139" s="245" t="s">
        <v>150</v>
      </c>
      <c r="AV1139" s="13" t="s">
        <v>141</v>
      </c>
      <c r="AW1139" s="13" t="s">
        <v>32</v>
      </c>
      <c r="AX1139" s="13" t="s">
        <v>84</v>
      </c>
      <c r="AY1139" s="245" t="s">
        <v>134</v>
      </c>
    </row>
    <row r="1140" s="12" customFormat="1" ht="20.88" customHeight="1">
      <c r="A1140" s="12"/>
      <c r="B1140" s="204"/>
      <c r="C1140" s="205"/>
      <c r="D1140" s="206" t="s">
        <v>75</v>
      </c>
      <c r="E1140" s="218" t="s">
        <v>783</v>
      </c>
      <c r="F1140" s="218" t="s">
        <v>2245</v>
      </c>
      <c r="G1140" s="205"/>
      <c r="H1140" s="205"/>
      <c r="I1140" s="208"/>
      <c r="J1140" s="219">
        <f>BK1140</f>
        <v>0</v>
      </c>
      <c r="K1140" s="205"/>
      <c r="L1140" s="210"/>
      <c r="M1140" s="211"/>
      <c r="N1140" s="212"/>
      <c r="O1140" s="212"/>
      <c r="P1140" s="213">
        <f>SUM(P1141:P1221)</f>
        <v>0</v>
      </c>
      <c r="Q1140" s="212"/>
      <c r="R1140" s="213">
        <f>SUM(R1141:R1221)</f>
        <v>69.185993600000003</v>
      </c>
      <c r="S1140" s="212"/>
      <c r="T1140" s="214">
        <f>SUM(T1141:T1221)</f>
        <v>0.68571800000000005</v>
      </c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R1140" s="215" t="s">
        <v>84</v>
      </c>
      <c r="AT1140" s="216" t="s">
        <v>75</v>
      </c>
      <c r="AU1140" s="216" t="s">
        <v>141</v>
      </c>
      <c r="AY1140" s="215" t="s">
        <v>134</v>
      </c>
      <c r="BK1140" s="217">
        <f>SUM(BK1141:BK1221)</f>
        <v>0</v>
      </c>
    </row>
    <row r="1141" s="2" customFormat="1" ht="16.5" customHeight="1">
      <c r="A1141" s="39"/>
      <c r="B1141" s="40"/>
      <c r="C1141" s="220" t="s">
        <v>2246</v>
      </c>
      <c r="D1141" s="220" t="s">
        <v>136</v>
      </c>
      <c r="E1141" s="221" t="s">
        <v>2247</v>
      </c>
      <c r="F1141" s="222" t="s">
        <v>2248</v>
      </c>
      <c r="G1141" s="223" t="s">
        <v>157</v>
      </c>
      <c r="H1141" s="224">
        <v>1325.78</v>
      </c>
      <c r="I1141" s="225"/>
      <c r="J1141" s="226">
        <f>ROUND(I1141*H1141,2)</f>
        <v>0</v>
      </c>
      <c r="K1141" s="227"/>
      <c r="L1141" s="45"/>
      <c r="M1141" s="228" t="s">
        <v>1</v>
      </c>
      <c r="N1141" s="229" t="s">
        <v>42</v>
      </c>
      <c r="O1141" s="92"/>
      <c r="P1141" s="230">
        <f>O1141*H1141</f>
        <v>0</v>
      </c>
      <c r="Q1141" s="230">
        <v>0</v>
      </c>
      <c r="R1141" s="230">
        <f>Q1141*H1141</f>
        <v>0</v>
      </c>
      <c r="S1141" s="230">
        <v>0</v>
      </c>
      <c r="T1141" s="231">
        <f>S1141*H1141</f>
        <v>0</v>
      </c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R1141" s="232" t="s">
        <v>140</v>
      </c>
      <c r="AT1141" s="232" t="s">
        <v>136</v>
      </c>
      <c r="AU1141" s="232" t="s">
        <v>150</v>
      </c>
      <c r="AY1141" s="18" t="s">
        <v>134</v>
      </c>
      <c r="BE1141" s="233">
        <f>IF(N1141="základní",J1141,0)</f>
        <v>0</v>
      </c>
      <c r="BF1141" s="233">
        <f>IF(N1141="snížená",J1141,0)</f>
        <v>0</v>
      </c>
      <c r="BG1141" s="233">
        <f>IF(N1141="zákl. přenesená",J1141,0)</f>
        <v>0</v>
      </c>
      <c r="BH1141" s="233">
        <f>IF(N1141="sníž. přenesená",J1141,0)</f>
        <v>0</v>
      </c>
      <c r="BI1141" s="233">
        <f>IF(N1141="nulová",J1141,0)</f>
        <v>0</v>
      </c>
      <c r="BJ1141" s="18" t="s">
        <v>141</v>
      </c>
      <c r="BK1141" s="233">
        <f>ROUND(I1141*H1141,2)</f>
        <v>0</v>
      </c>
      <c r="BL1141" s="18" t="s">
        <v>140</v>
      </c>
      <c r="BM1141" s="232" t="s">
        <v>2249</v>
      </c>
    </row>
    <row r="1142" s="13" customFormat="1">
      <c r="A1142" s="13"/>
      <c r="B1142" s="234"/>
      <c r="C1142" s="235"/>
      <c r="D1142" s="236" t="s">
        <v>143</v>
      </c>
      <c r="E1142" s="237" t="s">
        <v>1</v>
      </c>
      <c r="F1142" s="238" t="s">
        <v>2250</v>
      </c>
      <c r="G1142" s="235"/>
      <c r="H1142" s="239">
        <v>1325.78</v>
      </c>
      <c r="I1142" s="240"/>
      <c r="J1142" s="235"/>
      <c r="K1142" s="235"/>
      <c r="L1142" s="241"/>
      <c r="M1142" s="242"/>
      <c r="N1142" s="243"/>
      <c r="O1142" s="243"/>
      <c r="P1142" s="243"/>
      <c r="Q1142" s="243"/>
      <c r="R1142" s="243"/>
      <c r="S1142" s="243"/>
      <c r="T1142" s="244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5" t="s">
        <v>143</v>
      </c>
      <c r="AU1142" s="245" t="s">
        <v>150</v>
      </c>
      <c r="AV1142" s="13" t="s">
        <v>141</v>
      </c>
      <c r="AW1142" s="13" t="s">
        <v>32</v>
      </c>
      <c r="AX1142" s="13" t="s">
        <v>84</v>
      </c>
      <c r="AY1142" s="245" t="s">
        <v>134</v>
      </c>
    </row>
    <row r="1143" s="2" customFormat="1" ht="24.15" customHeight="1">
      <c r="A1143" s="39"/>
      <c r="B1143" s="40"/>
      <c r="C1143" s="220" t="s">
        <v>2251</v>
      </c>
      <c r="D1143" s="220" t="s">
        <v>136</v>
      </c>
      <c r="E1143" s="221" t="s">
        <v>2252</v>
      </c>
      <c r="F1143" s="222" t="s">
        <v>2253</v>
      </c>
      <c r="G1143" s="223" t="s">
        <v>157</v>
      </c>
      <c r="H1143" s="224">
        <v>1285.6949999999999</v>
      </c>
      <c r="I1143" s="225"/>
      <c r="J1143" s="226">
        <f>ROUND(I1143*H1143,2)</f>
        <v>0</v>
      </c>
      <c r="K1143" s="227"/>
      <c r="L1143" s="45"/>
      <c r="M1143" s="228" t="s">
        <v>1</v>
      </c>
      <c r="N1143" s="229" t="s">
        <v>42</v>
      </c>
      <c r="O1143" s="92"/>
      <c r="P1143" s="230">
        <f>O1143*H1143</f>
        <v>0</v>
      </c>
      <c r="Q1143" s="230">
        <v>0.0044799999999999996</v>
      </c>
      <c r="R1143" s="230">
        <f>Q1143*H1143</f>
        <v>5.7599135999999991</v>
      </c>
      <c r="S1143" s="230">
        <v>0</v>
      </c>
      <c r="T1143" s="231">
        <f>S1143*H1143</f>
        <v>0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32" t="s">
        <v>140</v>
      </c>
      <c r="AT1143" s="232" t="s">
        <v>136</v>
      </c>
      <c r="AU1143" s="232" t="s">
        <v>150</v>
      </c>
      <c r="AY1143" s="18" t="s">
        <v>134</v>
      </c>
      <c r="BE1143" s="233">
        <f>IF(N1143="základní",J1143,0)</f>
        <v>0</v>
      </c>
      <c r="BF1143" s="233">
        <f>IF(N1143="snížená",J1143,0)</f>
        <v>0</v>
      </c>
      <c r="BG1143" s="233">
        <f>IF(N1143="zákl. přenesená",J1143,0)</f>
        <v>0</v>
      </c>
      <c r="BH1143" s="233">
        <f>IF(N1143="sníž. přenesená",J1143,0)</f>
        <v>0</v>
      </c>
      <c r="BI1143" s="233">
        <f>IF(N1143="nulová",J1143,0)</f>
        <v>0</v>
      </c>
      <c r="BJ1143" s="18" t="s">
        <v>141</v>
      </c>
      <c r="BK1143" s="233">
        <f>ROUND(I1143*H1143,2)</f>
        <v>0</v>
      </c>
      <c r="BL1143" s="18" t="s">
        <v>140</v>
      </c>
      <c r="BM1143" s="232" t="s">
        <v>2254</v>
      </c>
    </row>
    <row r="1144" s="13" customFormat="1">
      <c r="A1144" s="13"/>
      <c r="B1144" s="234"/>
      <c r="C1144" s="235"/>
      <c r="D1144" s="236" t="s">
        <v>143</v>
      </c>
      <c r="E1144" s="237" t="s">
        <v>1</v>
      </c>
      <c r="F1144" s="238" t="s">
        <v>2255</v>
      </c>
      <c r="G1144" s="235"/>
      <c r="H1144" s="239">
        <v>1285.6949999999999</v>
      </c>
      <c r="I1144" s="240"/>
      <c r="J1144" s="235"/>
      <c r="K1144" s="235"/>
      <c r="L1144" s="241"/>
      <c r="M1144" s="242"/>
      <c r="N1144" s="243"/>
      <c r="O1144" s="243"/>
      <c r="P1144" s="243"/>
      <c r="Q1144" s="243"/>
      <c r="R1144" s="243"/>
      <c r="S1144" s="243"/>
      <c r="T1144" s="244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45" t="s">
        <v>143</v>
      </c>
      <c r="AU1144" s="245" t="s">
        <v>150</v>
      </c>
      <c r="AV1144" s="13" t="s">
        <v>141</v>
      </c>
      <c r="AW1144" s="13" t="s">
        <v>32</v>
      </c>
      <c r="AX1144" s="13" t="s">
        <v>84</v>
      </c>
      <c r="AY1144" s="245" t="s">
        <v>134</v>
      </c>
    </row>
    <row r="1145" s="2" customFormat="1" ht="16.5" customHeight="1">
      <c r="A1145" s="39"/>
      <c r="B1145" s="40"/>
      <c r="C1145" s="220" t="s">
        <v>2256</v>
      </c>
      <c r="D1145" s="220" t="s">
        <v>136</v>
      </c>
      <c r="E1145" s="221" t="s">
        <v>1074</v>
      </c>
      <c r="F1145" s="222" t="s">
        <v>1075</v>
      </c>
      <c r="G1145" s="223" t="s">
        <v>157</v>
      </c>
      <c r="H1145" s="224">
        <v>1285.6949999999999</v>
      </c>
      <c r="I1145" s="225"/>
      <c r="J1145" s="226">
        <f>ROUND(I1145*H1145,2)</f>
        <v>0</v>
      </c>
      <c r="K1145" s="227"/>
      <c r="L1145" s="45"/>
      <c r="M1145" s="228" t="s">
        <v>1</v>
      </c>
      <c r="N1145" s="229" t="s">
        <v>42</v>
      </c>
      <c r="O1145" s="92"/>
      <c r="P1145" s="230">
        <f>O1145*H1145</f>
        <v>0</v>
      </c>
      <c r="Q1145" s="230">
        <v>0.0014</v>
      </c>
      <c r="R1145" s="230">
        <f>Q1145*H1145</f>
        <v>1.7999729999999998</v>
      </c>
      <c r="S1145" s="230">
        <v>0</v>
      </c>
      <c r="T1145" s="231">
        <f>S1145*H1145</f>
        <v>0</v>
      </c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R1145" s="232" t="s">
        <v>140</v>
      </c>
      <c r="AT1145" s="232" t="s">
        <v>136</v>
      </c>
      <c r="AU1145" s="232" t="s">
        <v>150</v>
      </c>
      <c r="AY1145" s="18" t="s">
        <v>134</v>
      </c>
      <c r="BE1145" s="233">
        <f>IF(N1145="základní",J1145,0)</f>
        <v>0</v>
      </c>
      <c r="BF1145" s="233">
        <f>IF(N1145="snížená",J1145,0)</f>
        <v>0</v>
      </c>
      <c r="BG1145" s="233">
        <f>IF(N1145="zákl. přenesená",J1145,0)</f>
        <v>0</v>
      </c>
      <c r="BH1145" s="233">
        <f>IF(N1145="sníž. přenesená",J1145,0)</f>
        <v>0</v>
      </c>
      <c r="BI1145" s="233">
        <f>IF(N1145="nulová",J1145,0)</f>
        <v>0</v>
      </c>
      <c r="BJ1145" s="18" t="s">
        <v>141</v>
      </c>
      <c r="BK1145" s="233">
        <f>ROUND(I1145*H1145,2)</f>
        <v>0</v>
      </c>
      <c r="BL1145" s="18" t="s">
        <v>140</v>
      </c>
      <c r="BM1145" s="232" t="s">
        <v>2257</v>
      </c>
    </row>
    <row r="1146" s="2" customFormat="1" ht="24.15" customHeight="1">
      <c r="A1146" s="39"/>
      <c r="B1146" s="40"/>
      <c r="C1146" s="220" t="s">
        <v>2258</v>
      </c>
      <c r="D1146" s="220" t="s">
        <v>136</v>
      </c>
      <c r="E1146" s="221" t="s">
        <v>2259</v>
      </c>
      <c r="F1146" s="222" t="s">
        <v>2260</v>
      </c>
      <c r="G1146" s="223" t="s">
        <v>157</v>
      </c>
      <c r="H1146" s="224">
        <v>96.579999999999998</v>
      </c>
      <c r="I1146" s="225"/>
      <c r="J1146" s="226">
        <f>ROUND(I1146*H1146,2)</f>
        <v>0</v>
      </c>
      <c r="K1146" s="227"/>
      <c r="L1146" s="45"/>
      <c r="M1146" s="228" t="s">
        <v>1</v>
      </c>
      <c r="N1146" s="229" t="s">
        <v>42</v>
      </c>
      <c r="O1146" s="92"/>
      <c r="P1146" s="230">
        <f>O1146*H1146</f>
        <v>0</v>
      </c>
      <c r="Q1146" s="230">
        <v>0.0071000000000000004</v>
      </c>
      <c r="R1146" s="230">
        <f>Q1146*H1146</f>
        <v>0.68571800000000005</v>
      </c>
      <c r="S1146" s="230">
        <v>0.0071000000000000004</v>
      </c>
      <c r="T1146" s="231">
        <f>S1146*H1146</f>
        <v>0.68571800000000005</v>
      </c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R1146" s="232" t="s">
        <v>140</v>
      </c>
      <c r="AT1146" s="232" t="s">
        <v>136</v>
      </c>
      <c r="AU1146" s="232" t="s">
        <v>150</v>
      </c>
      <c r="AY1146" s="18" t="s">
        <v>134</v>
      </c>
      <c r="BE1146" s="233">
        <f>IF(N1146="základní",J1146,0)</f>
        <v>0</v>
      </c>
      <c r="BF1146" s="233">
        <f>IF(N1146="snížená",J1146,0)</f>
        <v>0</v>
      </c>
      <c r="BG1146" s="233">
        <f>IF(N1146="zákl. přenesená",J1146,0)</f>
        <v>0</v>
      </c>
      <c r="BH1146" s="233">
        <f>IF(N1146="sníž. přenesená",J1146,0)</f>
        <v>0</v>
      </c>
      <c r="BI1146" s="233">
        <f>IF(N1146="nulová",J1146,0)</f>
        <v>0</v>
      </c>
      <c r="BJ1146" s="18" t="s">
        <v>141</v>
      </c>
      <c r="BK1146" s="233">
        <f>ROUND(I1146*H1146,2)</f>
        <v>0</v>
      </c>
      <c r="BL1146" s="18" t="s">
        <v>140</v>
      </c>
      <c r="BM1146" s="232" t="s">
        <v>2261</v>
      </c>
    </row>
    <row r="1147" s="13" customFormat="1">
      <c r="A1147" s="13"/>
      <c r="B1147" s="234"/>
      <c r="C1147" s="235"/>
      <c r="D1147" s="236" t="s">
        <v>143</v>
      </c>
      <c r="E1147" s="237" t="s">
        <v>1</v>
      </c>
      <c r="F1147" s="238" t="s">
        <v>2262</v>
      </c>
      <c r="G1147" s="235"/>
      <c r="H1147" s="239">
        <v>96.579999999999998</v>
      </c>
      <c r="I1147" s="240"/>
      <c r="J1147" s="235"/>
      <c r="K1147" s="235"/>
      <c r="L1147" s="241"/>
      <c r="M1147" s="242"/>
      <c r="N1147" s="243"/>
      <c r="O1147" s="243"/>
      <c r="P1147" s="243"/>
      <c r="Q1147" s="243"/>
      <c r="R1147" s="243"/>
      <c r="S1147" s="243"/>
      <c r="T1147" s="244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5" t="s">
        <v>143</v>
      </c>
      <c r="AU1147" s="245" t="s">
        <v>150</v>
      </c>
      <c r="AV1147" s="13" t="s">
        <v>141</v>
      </c>
      <c r="AW1147" s="13" t="s">
        <v>32</v>
      </c>
      <c r="AX1147" s="13" t="s">
        <v>84</v>
      </c>
      <c r="AY1147" s="245" t="s">
        <v>134</v>
      </c>
    </row>
    <row r="1148" s="2" customFormat="1" ht="24.15" customHeight="1">
      <c r="A1148" s="39"/>
      <c r="B1148" s="40"/>
      <c r="C1148" s="220" t="s">
        <v>2263</v>
      </c>
      <c r="D1148" s="220" t="s">
        <v>136</v>
      </c>
      <c r="E1148" s="221" t="s">
        <v>2264</v>
      </c>
      <c r="F1148" s="222" t="s">
        <v>2265</v>
      </c>
      <c r="G1148" s="223" t="s">
        <v>157</v>
      </c>
      <c r="H1148" s="224">
        <v>2.8879999999999999</v>
      </c>
      <c r="I1148" s="225"/>
      <c r="J1148" s="226">
        <f>ROUND(I1148*H1148,2)</f>
        <v>0</v>
      </c>
      <c r="K1148" s="227"/>
      <c r="L1148" s="45"/>
      <c r="M1148" s="228" t="s">
        <v>1</v>
      </c>
      <c r="N1148" s="229" t="s">
        <v>42</v>
      </c>
      <c r="O1148" s="92"/>
      <c r="P1148" s="230">
        <f>O1148*H1148</f>
        <v>0</v>
      </c>
      <c r="Q1148" s="230">
        <v>0.00116</v>
      </c>
      <c r="R1148" s="230">
        <f>Q1148*H1148</f>
        <v>0.0033500800000000001</v>
      </c>
      <c r="S1148" s="230">
        <v>0</v>
      </c>
      <c r="T1148" s="231">
        <f>S1148*H1148</f>
        <v>0</v>
      </c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R1148" s="232" t="s">
        <v>140</v>
      </c>
      <c r="AT1148" s="232" t="s">
        <v>136</v>
      </c>
      <c r="AU1148" s="232" t="s">
        <v>150</v>
      </c>
      <c r="AY1148" s="18" t="s">
        <v>134</v>
      </c>
      <c r="BE1148" s="233">
        <f>IF(N1148="základní",J1148,0)</f>
        <v>0</v>
      </c>
      <c r="BF1148" s="233">
        <f>IF(N1148="snížená",J1148,0)</f>
        <v>0</v>
      </c>
      <c r="BG1148" s="233">
        <f>IF(N1148="zákl. přenesená",J1148,0)</f>
        <v>0</v>
      </c>
      <c r="BH1148" s="233">
        <f>IF(N1148="sníž. přenesená",J1148,0)</f>
        <v>0</v>
      </c>
      <c r="BI1148" s="233">
        <f>IF(N1148="nulová",J1148,0)</f>
        <v>0</v>
      </c>
      <c r="BJ1148" s="18" t="s">
        <v>141</v>
      </c>
      <c r="BK1148" s="233">
        <f>ROUND(I1148*H1148,2)</f>
        <v>0</v>
      </c>
      <c r="BL1148" s="18" t="s">
        <v>140</v>
      </c>
      <c r="BM1148" s="232" t="s">
        <v>2266</v>
      </c>
    </row>
    <row r="1149" s="13" customFormat="1">
      <c r="A1149" s="13"/>
      <c r="B1149" s="234"/>
      <c r="C1149" s="235"/>
      <c r="D1149" s="236" t="s">
        <v>143</v>
      </c>
      <c r="E1149" s="237" t="s">
        <v>1</v>
      </c>
      <c r="F1149" s="238" t="s">
        <v>2267</v>
      </c>
      <c r="G1149" s="235"/>
      <c r="H1149" s="239">
        <v>2.8879999999999999</v>
      </c>
      <c r="I1149" s="240"/>
      <c r="J1149" s="235"/>
      <c r="K1149" s="235"/>
      <c r="L1149" s="241"/>
      <c r="M1149" s="242"/>
      <c r="N1149" s="243"/>
      <c r="O1149" s="243"/>
      <c r="P1149" s="243"/>
      <c r="Q1149" s="243"/>
      <c r="R1149" s="243"/>
      <c r="S1149" s="243"/>
      <c r="T1149" s="244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5" t="s">
        <v>143</v>
      </c>
      <c r="AU1149" s="245" t="s">
        <v>150</v>
      </c>
      <c r="AV1149" s="13" t="s">
        <v>141</v>
      </c>
      <c r="AW1149" s="13" t="s">
        <v>32</v>
      </c>
      <c r="AX1149" s="13" t="s">
        <v>84</v>
      </c>
      <c r="AY1149" s="245" t="s">
        <v>134</v>
      </c>
    </row>
    <row r="1150" s="2" customFormat="1" ht="16.5" customHeight="1">
      <c r="A1150" s="39"/>
      <c r="B1150" s="40"/>
      <c r="C1150" s="284" t="s">
        <v>2268</v>
      </c>
      <c r="D1150" s="284" t="s">
        <v>1085</v>
      </c>
      <c r="E1150" s="285" t="s">
        <v>1216</v>
      </c>
      <c r="F1150" s="286" t="s">
        <v>1217</v>
      </c>
      <c r="G1150" s="287" t="s">
        <v>157</v>
      </c>
      <c r="H1150" s="288">
        <v>2.9460000000000002</v>
      </c>
      <c r="I1150" s="289"/>
      <c r="J1150" s="290">
        <f>ROUND(I1150*H1150,2)</f>
        <v>0</v>
      </c>
      <c r="K1150" s="291"/>
      <c r="L1150" s="292"/>
      <c r="M1150" s="293" t="s">
        <v>1</v>
      </c>
      <c r="N1150" s="294" t="s">
        <v>42</v>
      </c>
      <c r="O1150" s="92"/>
      <c r="P1150" s="230">
        <f>O1150*H1150</f>
        <v>0</v>
      </c>
      <c r="Q1150" s="230">
        <v>0.0044999999999999997</v>
      </c>
      <c r="R1150" s="230">
        <f>Q1150*H1150</f>
        <v>0.013257</v>
      </c>
      <c r="S1150" s="230">
        <v>0</v>
      </c>
      <c r="T1150" s="231">
        <f>S1150*H1150</f>
        <v>0</v>
      </c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R1150" s="232" t="s">
        <v>563</v>
      </c>
      <c r="AT1150" s="232" t="s">
        <v>1085</v>
      </c>
      <c r="AU1150" s="232" t="s">
        <v>150</v>
      </c>
      <c r="AY1150" s="18" t="s">
        <v>134</v>
      </c>
      <c r="BE1150" s="233">
        <f>IF(N1150="základní",J1150,0)</f>
        <v>0</v>
      </c>
      <c r="BF1150" s="233">
        <f>IF(N1150="snížená",J1150,0)</f>
        <v>0</v>
      </c>
      <c r="BG1150" s="233">
        <f>IF(N1150="zákl. přenesená",J1150,0)</f>
        <v>0</v>
      </c>
      <c r="BH1150" s="233">
        <f>IF(N1150="sníž. přenesená",J1150,0)</f>
        <v>0</v>
      </c>
      <c r="BI1150" s="233">
        <f>IF(N1150="nulová",J1150,0)</f>
        <v>0</v>
      </c>
      <c r="BJ1150" s="18" t="s">
        <v>141</v>
      </c>
      <c r="BK1150" s="233">
        <f>ROUND(I1150*H1150,2)</f>
        <v>0</v>
      </c>
      <c r="BL1150" s="18" t="s">
        <v>304</v>
      </c>
      <c r="BM1150" s="232" t="s">
        <v>2269</v>
      </c>
    </row>
    <row r="1151" s="13" customFormat="1">
      <c r="A1151" s="13"/>
      <c r="B1151" s="234"/>
      <c r="C1151" s="235"/>
      <c r="D1151" s="236" t="s">
        <v>143</v>
      </c>
      <c r="E1151" s="235"/>
      <c r="F1151" s="238" t="s">
        <v>2270</v>
      </c>
      <c r="G1151" s="235"/>
      <c r="H1151" s="239">
        <v>2.9460000000000002</v>
      </c>
      <c r="I1151" s="240"/>
      <c r="J1151" s="235"/>
      <c r="K1151" s="235"/>
      <c r="L1151" s="241"/>
      <c r="M1151" s="242"/>
      <c r="N1151" s="243"/>
      <c r="O1151" s="243"/>
      <c r="P1151" s="243"/>
      <c r="Q1151" s="243"/>
      <c r="R1151" s="243"/>
      <c r="S1151" s="243"/>
      <c r="T1151" s="244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45" t="s">
        <v>143</v>
      </c>
      <c r="AU1151" s="245" t="s">
        <v>150</v>
      </c>
      <c r="AV1151" s="13" t="s">
        <v>141</v>
      </c>
      <c r="AW1151" s="13" t="s">
        <v>4</v>
      </c>
      <c r="AX1151" s="13" t="s">
        <v>84</v>
      </c>
      <c r="AY1151" s="245" t="s">
        <v>134</v>
      </c>
    </row>
    <row r="1152" s="2" customFormat="1" ht="24.15" customHeight="1">
      <c r="A1152" s="39"/>
      <c r="B1152" s="40"/>
      <c r="C1152" s="220" t="s">
        <v>2271</v>
      </c>
      <c r="D1152" s="220" t="s">
        <v>136</v>
      </c>
      <c r="E1152" s="221" t="s">
        <v>2272</v>
      </c>
      <c r="F1152" s="222" t="s">
        <v>2273</v>
      </c>
      <c r="G1152" s="223" t="s">
        <v>213</v>
      </c>
      <c r="H1152" s="224">
        <v>144.006</v>
      </c>
      <c r="I1152" s="225"/>
      <c r="J1152" s="226">
        <f>ROUND(I1152*H1152,2)</f>
        <v>0</v>
      </c>
      <c r="K1152" s="227"/>
      <c r="L1152" s="45"/>
      <c r="M1152" s="228" t="s">
        <v>1</v>
      </c>
      <c r="N1152" s="229" t="s">
        <v>42</v>
      </c>
      <c r="O1152" s="92"/>
      <c r="P1152" s="230">
        <f>O1152*H1152</f>
        <v>0</v>
      </c>
      <c r="Q1152" s="230">
        <v>0.00010000000000000001</v>
      </c>
      <c r="R1152" s="230">
        <f>Q1152*H1152</f>
        <v>0.014400600000000001</v>
      </c>
      <c r="S1152" s="230">
        <v>0</v>
      </c>
      <c r="T1152" s="231">
        <f>S1152*H1152</f>
        <v>0</v>
      </c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R1152" s="232" t="s">
        <v>140</v>
      </c>
      <c r="AT1152" s="232" t="s">
        <v>136</v>
      </c>
      <c r="AU1152" s="232" t="s">
        <v>150</v>
      </c>
      <c r="AY1152" s="18" t="s">
        <v>134</v>
      </c>
      <c r="BE1152" s="233">
        <f>IF(N1152="základní",J1152,0)</f>
        <v>0</v>
      </c>
      <c r="BF1152" s="233">
        <f>IF(N1152="snížená",J1152,0)</f>
        <v>0</v>
      </c>
      <c r="BG1152" s="233">
        <f>IF(N1152="zákl. přenesená",J1152,0)</f>
        <v>0</v>
      </c>
      <c r="BH1152" s="233">
        <f>IF(N1152="sníž. přenesená",J1152,0)</f>
        <v>0</v>
      </c>
      <c r="BI1152" s="233">
        <f>IF(N1152="nulová",J1152,0)</f>
        <v>0</v>
      </c>
      <c r="BJ1152" s="18" t="s">
        <v>141</v>
      </c>
      <c r="BK1152" s="233">
        <f>ROUND(I1152*H1152,2)</f>
        <v>0</v>
      </c>
      <c r="BL1152" s="18" t="s">
        <v>140</v>
      </c>
      <c r="BM1152" s="232" t="s">
        <v>2274</v>
      </c>
    </row>
    <row r="1153" s="13" customFormat="1">
      <c r="A1153" s="13"/>
      <c r="B1153" s="234"/>
      <c r="C1153" s="235"/>
      <c r="D1153" s="236" t="s">
        <v>143</v>
      </c>
      <c r="E1153" s="237" t="s">
        <v>1</v>
      </c>
      <c r="F1153" s="238" t="s">
        <v>2275</v>
      </c>
      <c r="G1153" s="235"/>
      <c r="H1153" s="239">
        <v>87.799999999999997</v>
      </c>
      <c r="I1153" s="240"/>
      <c r="J1153" s="235"/>
      <c r="K1153" s="235"/>
      <c r="L1153" s="241"/>
      <c r="M1153" s="242"/>
      <c r="N1153" s="243"/>
      <c r="O1153" s="243"/>
      <c r="P1153" s="243"/>
      <c r="Q1153" s="243"/>
      <c r="R1153" s="243"/>
      <c r="S1153" s="243"/>
      <c r="T1153" s="244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5" t="s">
        <v>143</v>
      </c>
      <c r="AU1153" s="245" t="s">
        <v>150</v>
      </c>
      <c r="AV1153" s="13" t="s">
        <v>141</v>
      </c>
      <c r="AW1153" s="13" t="s">
        <v>32</v>
      </c>
      <c r="AX1153" s="13" t="s">
        <v>76</v>
      </c>
      <c r="AY1153" s="245" t="s">
        <v>134</v>
      </c>
    </row>
    <row r="1154" s="13" customFormat="1">
      <c r="A1154" s="13"/>
      <c r="B1154" s="234"/>
      <c r="C1154" s="235"/>
      <c r="D1154" s="236" t="s">
        <v>143</v>
      </c>
      <c r="E1154" s="237" t="s">
        <v>1</v>
      </c>
      <c r="F1154" s="238" t="s">
        <v>2276</v>
      </c>
      <c r="G1154" s="235"/>
      <c r="H1154" s="239">
        <v>56.206000000000003</v>
      </c>
      <c r="I1154" s="240"/>
      <c r="J1154" s="235"/>
      <c r="K1154" s="235"/>
      <c r="L1154" s="241"/>
      <c r="M1154" s="242"/>
      <c r="N1154" s="243"/>
      <c r="O1154" s="243"/>
      <c r="P1154" s="243"/>
      <c r="Q1154" s="243"/>
      <c r="R1154" s="243"/>
      <c r="S1154" s="243"/>
      <c r="T1154" s="244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5" t="s">
        <v>143</v>
      </c>
      <c r="AU1154" s="245" t="s">
        <v>150</v>
      </c>
      <c r="AV1154" s="13" t="s">
        <v>141</v>
      </c>
      <c r="AW1154" s="13" t="s">
        <v>32</v>
      </c>
      <c r="AX1154" s="13" t="s">
        <v>76</v>
      </c>
      <c r="AY1154" s="245" t="s">
        <v>134</v>
      </c>
    </row>
    <row r="1155" s="15" customFormat="1">
      <c r="A1155" s="15"/>
      <c r="B1155" s="257"/>
      <c r="C1155" s="258"/>
      <c r="D1155" s="236" t="s">
        <v>143</v>
      </c>
      <c r="E1155" s="259" t="s">
        <v>1</v>
      </c>
      <c r="F1155" s="260" t="s">
        <v>152</v>
      </c>
      <c r="G1155" s="258"/>
      <c r="H1155" s="261">
        <v>144.006</v>
      </c>
      <c r="I1155" s="262"/>
      <c r="J1155" s="258"/>
      <c r="K1155" s="258"/>
      <c r="L1155" s="263"/>
      <c r="M1155" s="264"/>
      <c r="N1155" s="265"/>
      <c r="O1155" s="265"/>
      <c r="P1155" s="265"/>
      <c r="Q1155" s="265"/>
      <c r="R1155" s="265"/>
      <c r="S1155" s="265"/>
      <c r="T1155" s="266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T1155" s="267" t="s">
        <v>143</v>
      </c>
      <c r="AU1155" s="267" t="s">
        <v>150</v>
      </c>
      <c r="AV1155" s="15" t="s">
        <v>140</v>
      </c>
      <c r="AW1155" s="15" t="s">
        <v>32</v>
      </c>
      <c r="AX1155" s="15" t="s">
        <v>84</v>
      </c>
      <c r="AY1155" s="267" t="s">
        <v>134</v>
      </c>
    </row>
    <row r="1156" s="2" customFormat="1" ht="24.15" customHeight="1">
      <c r="A1156" s="39"/>
      <c r="B1156" s="40"/>
      <c r="C1156" s="284" t="s">
        <v>2277</v>
      </c>
      <c r="D1156" s="284" t="s">
        <v>1085</v>
      </c>
      <c r="E1156" s="285" t="s">
        <v>2278</v>
      </c>
      <c r="F1156" s="286" t="s">
        <v>2279</v>
      </c>
      <c r="G1156" s="287" t="s">
        <v>213</v>
      </c>
      <c r="H1156" s="288">
        <v>151.20599999999999</v>
      </c>
      <c r="I1156" s="289"/>
      <c r="J1156" s="290">
        <f>ROUND(I1156*H1156,2)</f>
        <v>0</v>
      </c>
      <c r="K1156" s="291"/>
      <c r="L1156" s="292"/>
      <c r="M1156" s="293" t="s">
        <v>1</v>
      </c>
      <c r="N1156" s="294" t="s">
        <v>42</v>
      </c>
      <c r="O1156" s="92"/>
      <c r="P1156" s="230">
        <f>O1156*H1156</f>
        <v>0</v>
      </c>
      <c r="Q1156" s="230">
        <v>0.00050000000000000001</v>
      </c>
      <c r="R1156" s="230">
        <f>Q1156*H1156</f>
        <v>0.07560299999999999</v>
      </c>
      <c r="S1156" s="230">
        <v>0</v>
      </c>
      <c r="T1156" s="231">
        <f>S1156*H1156</f>
        <v>0</v>
      </c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R1156" s="232" t="s">
        <v>216</v>
      </c>
      <c r="AT1156" s="232" t="s">
        <v>1085</v>
      </c>
      <c r="AU1156" s="232" t="s">
        <v>150</v>
      </c>
      <c r="AY1156" s="18" t="s">
        <v>134</v>
      </c>
      <c r="BE1156" s="233">
        <f>IF(N1156="základní",J1156,0)</f>
        <v>0</v>
      </c>
      <c r="BF1156" s="233">
        <f>IF(N1156="snížená",J1156,0)</f>
        <v>0</v>
      </c>
      <c r="BG1156" s="233">
        <f>IF(N1156="zákl. přenesená",J1156,0)</f>
        <v>0</v>
      </c>
      <c r="BH1156" s="233">
        <f>IF(N1156="sníž. přenesená",J1156,0)</f>
        <v>0</v>
      </c>
      <c r="BI1156" s="233">
        <f>IF(N1156="nulová",J1156,0)</f>
        <v>0</v>
      </c>
      <c r="BJ1156" s="18" t="s">
        <v>141</v>
      </c>
      <c r="BK1156" s="233">
        <f>ROUND(I1156*H1156,2)</f>
        <v>0</v>
      </c>
      <c r="BL1156" s="18" t="s">
        <v>140</v>
      </c>
      <c r="BM1156" s="232" t="s">
        <v>2280</v>
      </c>
    </row>
    <row r="1157" s="13" customFormat="1">
      <c r="A1157" s="13"/>
      <c r="B1157" s="234"/>
      <c r="C1157" s="235"/>
      <c r="D1157" s="236" t="s">
        <v>143</v>
      </c>
      <c r="E1157" s="235"/>
      <c r="F1157" s="238" t="s">
        <v>2281</v>
      </c>
      <c r="G1157" s="235"/>
      <c r="H1157" s="239">
        <v>151.20599999999999</v>
      </c>
      <c r="I1157" s="240"/>
      <c r="J1157" s="235"/>
      <c r="K1157" s="235"/>
      <c r="L1157" s="241"/>
      <c r="M1157" s="242"/>
      <c r="N1157" s="243"/>
      <c r="O1157" s="243"/>
      <c r="P1157" s="243"/>
      <c r="Q1157" s="243"/>
      <c r="R1157" s="243"/>
      <c r="S1157" s="243"/>
      <c r="T1157" s="244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45" t="s">
        <v>143</v>
      </c>
      <c r="AU1157" s="245" t="s">
        <v>150</v>
      </c>
      <c r="AV1157" s="13" t="s">
        <v>141</v>
      </c>
      <c r="AW1157" s="13" t="s">
        <v>4</v>
      </c>
      <c r="AX1157" s="13" t="s">
        <v>84</v>
      </c>
      <c r="AY1157" s="245" t="s">
        <v>134</v>
      </c>
    </row>
    <row r="1158" s="2" customFormat="1" ht="55.5" customHeight="1">
      <c r="A1158" s="39"/>
      <c r="B1158" s="40"/>
      <c r="C1158" s="220" t="s">
        <v>2282</v>
      </c>
      <c r="D1158" s="220" t="s">
        <v>136</v>
      </c>
      <c r="E1158" s="221" t="s">
        <v>2283</v>
      </c>
      <c r="F1158" s="222" t="s">
        <v>2284</v>
      </c>
      <c r="G1158" s="223" t="s">
        <v>157</v>
      </c>
      <c r="H1158" s="224">
        <v>1132.893</v>
      </c>
      <c r="I1158" s="225"/>
      <c r="J1158" s="226">
        <f>ROUND(I1158*H1158,2)</f>
        <v>0</v>
      </c>
      <c r="K1158" s="227"/>
      <c r="L1158" s="45"/>
      <c r="M1158" s="228" t="s">
        <v>1</v>
      </c>
      <c r="N1158" s="229" t="s">
        <v>42</v>
      </c>
      <c r="O1158" s="92"/>
      <c r="P1158" s="230">
        <f>O1158*H1158</f>
        <v>0</v>
      </c>
      <c r="Q1158" s="230">
        <v>0.011599999999999999</v>
      </c>
      <c r="R1158" s="230">
        <f>Q1158*H1158</f>
        <v>13.1415588</v>
      </c>
      <c r="S1158" s="230">
        <v>0</v>
      </c>
      <c r="T1158" s="231">
        <f>S1158*H1158</f>
        <v>0</v>
      </c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R1158" s="232" t="s">
        <v>140</v>
      </c>
      <c r="AT1158" s="232" t="s">
        <v>136</v>
      </c>
      <c r="AU1158" s="232" t="s">
        <v>150</v>
      </c>
      <c r="AY1158" s="18" t="s">
        <v>134</v>
      </c>
      <c r="BE1158" s="233">
        <f>IF(N1158="základní",J1158,0)</f>
        <v>0</v>
      </c>
      <c r="BF1158" s="233">
        <f>IF(N1158="snížená",J1158,0)</f>
        <v>0</v>
      </c>
      <c r="BG1158" s="233">
        <f>IF(N1158="zákl. přenesená",J1158,0)</f>
        <v>0</v>
      </c>
      <c r="BH1158" s="233">
        <f>IF(N1158="sníž. přenesená",J1158,0)</f>
        <v>0</v>
      </c>
      <c r="BI1158" s="233">
        <f>IF(N1158="nulová",J1158,0)</f>
        <v>0</v>
      </c>
      <c r="BJ1158" s="18" t="s">
        <v>141</v>
      </c>
      <c r="BK1158" s="233">
        <f>ROUND(I1158*H1158,2)</f>
        <v>0</v>
      </c>
      <c r="BL1158" s="18" t="s">
        <v>140</v>
      </c>
      <c r="BM1158" s="232" t="s">
        <v>2285</v>
      </c>
    </row>
    <row r="1159" s="13" customFormat="1">
      <c r="A1159" s="13"/>
      <c r="B1159" s="234"/>
      <c r="C1159" s="235"/>
      <c r="D1159" s="236" t="s">
        <v>143</v>
      </c>
      <c r="E1159" s="237" t="s">
        <v>1</v>
      </c>
      <c r="F1159" s="238" t="s">
        <v>2286</v>
      </c>
      <c r="G1159" s="235"/>
      <c r="H1159" s="239">
        <v>1312.22</v>
      </c>
      <c r="I1159" s="240"/>
      <c r="J1159" s="235"/>
      <c r="K1159" s="235"/>
      <c r="L1159" s="241"/>
      <c r="M1159" s="242"/>
      <c r="N1159" s="243"/>
      <c r="O1159" s="243"/>
      <c r="P1159" s="243"/>
      <c r="Q1159" s="243"/>
      <c r="R1159" s="243"/>
      <c r="S1159" s="243"/>
      <c r="T1159" s="244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5" t="s">
        <v>143</v>
      </c>
      <c r="AU1159" s="245" t="s">
        <v>150</v>
      </c>
      <c r="AV1159" s="13" t="s">
        <v>141</v>
      </c>
      <c r="AW1159" s="13" t="s">
        <v>32</v>
      </c>
      <c r="AX1159" s="13" t="s">
        <v>76</v>
      </c>
      <c r="AY1159" s="245" t="s">
        <v>134</v>
      </c>
    </row>
    <row r="1160" s="14" customFormat="1">
      <c r="A1160" s="14"/>
      <c r="B1160" s="246"/>
      <c r="C1160" s="247"/>
      <c r="D1160" s="236" t="s">
        <v>143</v>
      </c>
      <c r="E1160" s="248" t="s">
        <v>1</v>
      </c>
      <c r="F1160" s="249" t="s">
        <v>149</v>
      </c>
      <c r="G1160" s="247"/>
      <c r="H1160" s="250">
        <v>1312.22</v>
      </c>
      <c r="I1160" s="251"/>
      <c r="J1160" s="247"/>
      <c r="K1160" s="247"/>
      <c r="L1160" s="252"/>
      <c r="M1160" s="253"/>
      <c r="N1160" s="254"/>
      <c r="O1160" s="254"/>
      <c r="P1160" s="254"/>
      <c r="Q1160" s="254"/>
      <c r="R1160" s="254"/>
      <c r="S1160" s="254"/>
      <c r="T1160" s="255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56" t="s">
        <v>143</v>
      </c>
      <c r="AU1160" s="256" t="s">
        <v>150</v>
      </c>
      <c r="AV1160" s="14" t="s">
        <v>150</v>
      </c>
      <c r="AW1160" s="14" t="s">
        <v>32</v>
      </c>
      <c r="AX1160" s="14" t="s">
        <v>76</v>
      </c>
      <c r="AY1160" s="256" t="s">
        <v>134</v>
      </c>
    </row>
    <row r="1161" s="13" customFormat="1">
      <c r="A1161" s="13"/>
      <c r="B1161" s="234"/>
      <c r="C1161" s="235"/>
      <c r="D1161" s="236" t="s">
        <v>143</v>
      </c>
      <c r="E1161" s="237" t="s">
        <v>1</v>
      </c>
      <c r="F1161" s="238" t="s">
        <v>2287</v>
      </c>
      <c r="G1161" s="235"/>
      <c r="H1161" s="239">
        <v>-4.2009999999999996</v>
      </c>
      <c r="I1161" s="240"/>
      <c r="J1161" s="235"/>
      <c r="K1161" s="235"/>
      <c r="L1161" s="241"/>
      <c r="M1161" s="242"/>
      <c r="N1161" s="243"/>
      <c r="O1161" s="243"/>
      <c r="P1161" s="243"/>
      <c r="Q1161" s="243"/>
      <c r="R1161" s="243"/>
      <c r="S1161" s="243"/>
      <c r="T1161" s="244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5" t="s">
        <v>143</v>
      </c>
      <c r="AU1161" s="245" t="s">
        <v>150</v>
      </c>
      <c r="AV1161" s="13" t="s">
        <v>141</v>
      </c>
      <c r="AW1161" s="13" t="s">
        <v>32</v>
      </c>
      <c r="AX1161" s="13" t="s">
        <v>76</v>
      </c>
      <c r="AY1161" s="245" t="s">
        <v>134</v>
      </c>
    </row>
    <row r="1162" s="13" customFormat="1">
      <c r="A1162" s="13"/>
      <c r="B1162" s="234"/>
      <c r="C1162" s="235"/>
      <c r="D1162" s="236" t="s">
        <v>143</v>
      </c>
      <c r="E1162" s="237" t="s">
        <v>1</v>
      </c>
      <c r="F1162" s="238" t="s">
        <v>2288</v>
      </c>
      <c r="G1162" s="235"/>
      <c r="H1162" s="239">
        <v>-88.516999999999996</v>
      </c>
      <c r="I1162" s="240"/>
      <c r="J1162" s="235"/>
      <c r="K1162" s="235"/>
      <c r="L1162" s="241"/>
      <c r="M1162" s="242"/>
      <c r="N1162" s="243"/>
      <c r="O1162" s="243"/>
      <c r="P1162" s="243"/>
      <c r="Q1162" s="243"/>
      <c r="R1162" s="243"/>
      <c r="S1162" s="243"/>
      <c r="T1162" s="244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45" t="s">
        <v>143</v>
      </c>
      <c r="AU1162" s="245" t="s">
        <v>150</v>
      </c>
      <c r="AV1162" s="13" t="s">
        <v>141</v>
      </c>
      <c r="AW1162" s="13" t="s">
        <v>32</v>
      </c>
      <c r="AX1162" s="13" t="s">
        <v>76</v>
      </c>
      <c r="AY1162" s="245" t="s">
        <v>134</v>
      </c>
    </row>
    <row r="1163" s="13" customFormat="1">
      <c r="A1163" s="13"/>
      <c r="B1163" s="234"/>
      <c r="C1163" s="235"/>
      <c r="D1163" s="236" t="s">
        <v>143</v>
      </c>
      <c r="E1163" s="237" t="s">
        <v>1</v>
      </c>
      <c r="F1163" s="238" t="s">
        <v>2289</v>
      </c>
      <c r="G1163" s="235"/>
      <c r="H1163" s="239">
        <v>-51.183999999999998</v>
      </c>
      <c r="I1163" s="240"/>
      <c r="J1163" s="235"/>
      <c r="K1163" s="235"/>
      <c r="L1163" s="241"/>
      <c r="M1163" s="242"/>
      <c r="N1163" s="243"/>
      <c r="O1163" s="243"/>
      <c r="P1163" s="243"/>
      <c r="Q1163" s="243"/>
      <c r="R1163" s="243"/>
      <c r="S1163" s="243"/>
      <c r="T1163" s="244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45" t="s">
        <v>143</v>
      </c>
      <c r="AU1163" s="245" t="s">
        <v>150</v>
      </c>
      <c r="AV1163" s="13" t="s">
        <v>141</v>
      </c>
      <c r="AW1163" s="13" t="s">
        <v>32</v>
      </c>
      <c r="AX1163" s="13" t="s">
        <v>76</v>
      </c>
      <c r="AY1163" s="245" t="s">
        <v>134</v>
      </c>
    </row>
    <row r="1164" s="13" customFormat="1">
      <c r="A1164" s="13"/>
      <c r="B1164" s="234"/>
      <c r="C1164" s="235"/>
      <c r="D1164" s="236" t="s">
        <v>143</v>
      </c>
      <c r="E1164" s="237" t="s">
        <v>1</v>
      </c>
      <c r="F1164" s="238" t="s">
        <v>2290</v>
      </c>
      <c r="G1164" s="235"/>
      <c r="H1164" s="239">
        <v>-54.082000000000001</v>
      </c>
      <c r="I1164" s="240"/>
      <c r="J1164" s="235"/>
      <c r="K1164" s="235"/>
      <c r="L1164" s="241"/>
      <c r="M1164" s="242"/>
      <c r="N1164" s="243"/>
      <c r="O1164" s="243"/>
      <c r="P1164" s="243"/>
      <c r="Q1164" s="243"/>
      <c r="R1164" s="243"/>
      <c r="S1164" s="243"/>
      <c r="T1164" s="244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45" t="s">
        <v>143</v>
      </c>
      <c r="AU1164" s="245" t="s">
        <v>150</v>
      </c>
      <c r="AV1164" s="13" t="s">
        <v>141</v>
      </c>
      <c r="AW1164" s="13" t="s">
        <v>32</v>
      </c>
      <c r="AX1164" s="13" t="s">
        <v>76</v>
      </c>
      <c r="AY1164" s="245" t="s">
        <v>134</v>
      </c>
    </row>
    <row r="1165" s="13" customFormat="1">
      <c r="A1165" s="13"/>
      <c r="B1165" s="234"/>
      <c r="C1165" s="235"/>
      <c r="D1165" s="236" t="s">
        <v>143</v>
      </c>
      <c r="E1165" s="237" t="s">
        <v>1</v>
      </c>
      <c r="F1165" s="238" t="s">
        <v>2291</v>
      </c>
      <c r="G1165" s="235"/>
      <c r="H1165" s="239">
        <v>-12.006</v>
      </c>
      <c r="I1165" s="240"/>
      <c r="J1165" s="235"/>
      <c r="K1165" s="235"/>
      <c r="L1165" s="241"/>
      <c r="M1165" s="242"/>
      <c r="N1165" s="243"/>
      <c r="O1165" s="243"/>
      <c r="P1165" s="243"/>
      <c r="Q1165" s="243"/>
      <c r="R1165" s="243"/>
      <c r="S1165" s="243"/>
      <c r="T1165" s="244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45" t="s">
        <v>143</v>
      </c>
      <c r="AU1165" s="245" t="s">
        <v>150</v>
      </c>
      <c r="AV1165" s="13" t="s">
        <v>141</v>
      </c>
      <c r="AW1165" s="13" t="s">
        <v>32</v>
      </c>
      <c r="AX1165" s="13" t="s">
        <v>76</v>
      </c>
      <c r="AY1165" s="245" t="s">
        <v>134</v>
      </c>
    </row>
    <row r="1166" s="13" customFormat="1">
      <c r="A1166" s="13"/>
      <c r="B1166" s="234"/>
      <c r="C1166" s="235"/>
      <c r="D1166" s="236" t="s">
        <v>143</v>
      </c>
      <c r="E1166" s="237" t="s">
        <v>1</v>
      </c>
      <c r="F1166" s="238" t="s">
        <v>2292</v>
      </c>
      <c r="G1166" s="235"/>
      <c r="H1166" s="239">
        <v>-29.387</v>
      </c>
      <c r="I1166" s="240"/>
      <c r="J1166" s="235"/>
      <c r="K1166" s="235"/>
      <c r="L1166" s="241"/>
      <c r="M1166" s="242"/>
      <c r="N1166" s="243"/>
      <c r="O1166" s="243"/>
      <c r="P1166" s="243"/>
      <c r="Q1166" s="243"/>
      <c r="R1166" s="243"/>
      <c r="S1166" s="243"/>
      <c r="T1166" s="244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5" t="s">
        <v>143</v>
      </c>
      <c r="AU1166" s="245" t="s">
        <v>150</v>
      </c>
      <c r="AV1166" s="13" t="s">
        <v>141</v>
      </c>
      <c r="AW1166" s="13" t="s">
        <v>32</v>
      </c>
      <c r="AX1166" s="13" t="s">
        <v>76</v>
      </c>
      <c r="AY1166" s="245" t="s">
        <v>134</v>
      </c>
    </row>
    <row r="1167" s="14" customFormat="1">
      <c r="A1167" s="14"/>
      <c r="B1167" s="246"/>
      <c r="C1167" s="247"/>
      <c r="D1167" s="236" t="s">
        <v>143</v>
      </c>
      <c r="E1167" s="248" t="s">
        <v>1</v>
      </c>
      <c r="F1167" s="249" t="s">
        <v>149</v>
      </c>
      <c r="G1167" s="247"/>
      <c r="H1167" s="250">
        <v>-239.37700000000001</v>
      </c>
      <c r="I1167" s="251"/>
      <c r="J1167" s="247"/>
      <c r="K1167" s="247"/>
      <c r="L1167" s="252"/>
      <c r="M1167" s="253"/>
      <c r="N1167" s="254"/>
      <c r="O1167" s="254"/>
      <c r="P1167" s="254"/>
      <c r="Q1167" s="254"/>
      <c r="R1167" s="254"/>
      <c r="S1167" s="254"/>
      <c r="T1167" s="255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56" t="s">
        <v>143</v>
      </c>
      <c r="AU1167" s="256" t="s">
        <v>150</v>
      </c>
      <c r="AV1167" s="14" t="s">
        <v>150</v>
      </c>
      <c r="AW1167" s="14" t="s">
        <v>32</v>
      </c>
      <c r="AX1167" s="14" t="s">
        <v>76</v>
      </c>
      <c r="AY1167" s="256" t="s">
        <v>134</v>
      </c>
    </row>
    <row r="1168" s="13" customFormat="1">
      <c r="A1168" s="13"/>
      <c r="B1168" s="234"/>
      <c r="C1168" s="235"/>
      <c r="D1168" s="236" t="s">
        <v>143</v>
      </c>
      <c r="E1168" s="237" t="s">
        <v>1</v>
      </c>
      <c r="F1168" s="238" t="s">
        <v>2293</v>
      </c>
      <c r="G1168" s="235"/>
      <c r="H1168" s="239">
        <v>24.640000000000001</v>
      </c>
      <c r="I1168" s="240"/>
      <c r="J1168" s="235"/>
      <c r="K1168" s="235"/>
      <c r="L1168" s="241"/>
      <c r="M1168" s="242"/>
      <c r="N1168" s="243"/>
      <c r="O1168" s="243"/>
      <c r="P1168" s="243"/>
      <c r="Q1168" s="243"/>
      <c r="R1168" s="243"/>
      <c r="S1168" s="243"/>
      <c r="T1168" s="244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45" t="s">
        <v>143</v>
      </c>
      <c r="AU1168" s="245" t="s">
        <v>150</v>
      </c>
      <c r="AV1168" s="13" t="s">
        <v>141</v>
      </c>
      <c r="AW1168" s="13" t="s">
        <v>32</v>
      </c>
      <c r="AX1168" s="13" t="s">
        <v>76</v>
      </c>
      <c r="AY1168" s="245" t="s">
        <v>134</v>
      </c>
    </row>
    <row r="1169" s="13" customFormat="1">
      <c r="A1169" s="13"/>
      <c r="B1169" s="234"/>
      <c r="C1169" s="235"/>
      <c r="D1169" s="236" t="s">
        <v>143</v>
      </c>
      <c r="E1169" s="237" t="s">
        <v>1</v>
      </c>
      <c r="F1169" s="238" t="s">
        <v>2294</v>
      </c>
      <c r="G1169" s="235"/>
      <c r="H1169" s="239">
        <v>6</v>
      </c>
      <c r="I1169" s="240"/>
      <c r="J1169" s="235"/>
      <c r="K1169" s="235"/>
      <c r="L1169" s="241"/>
      <c r="M1169" s="242"/>
      <c r="N1169" s="243"/>
      <c r="O1169" s="243"/>
      <c r="P1169" s="243"/>
      <c r="Q1169" s="243"/>
      <c r="R1169" s="243"/>
      <c r="S1169" s="243"/>
      <c r="T1169" s="244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5" t="s">
        <v>143</v>
      </c>
      <c r="AU1169" s="245" t="s">
        <v>150</v>
      </c>
      <c r="AV1169" s="13" t="s">
        <v>141</v>
      </c>
      <c r="AW1169" s="13" t="s">
        <v>32</v>
      </c>
      <c r="AX1169" s="13" t="s">
        <v>76</v>
      </c>
      <c r="AY1169" s="245" t="s">
        <v>134</v>
      </c>
    </row>
    <row r="1170" s="13" customFormat="1">
      <c r="A1170" s="13"/>
      <c r="B1170" s="234"/>
      <c r="C1170" s="235"/>
      <c r="D1170" s="236" t="s">
        <v>143</v>
      </c>
      <c r="E1170" s="237" t="s">
        <v>1</v>
      </c>
      <c r="F1170" s="238" t="s">
        <v>2295</v>
      </c>
      <c r="G1170" s="235"/>
      <c r="H1170" s="239">
        <v>18.870000000000001</v>
      </c>
      <c r="I1170" s="240"/>
      <c r="J1170" s="235"/>
      <c r="K1170" s="235"/>
      <c r="L1170" s="241"/>
      <c r="M1170" s="242"/>
      <c r="N1170" s="243"/>
      <c r="O1170" s="243"/>
      <c r="P1170" s="243"/>
      <c r="Q1170" s="243"/>
      <c r="R1170" s="243"/>
      <c r="S1170" s="243"/>
      <c r="T1170" s="244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5" t="s">
        <v>143</v>
      </c>
      <c r="AU1170" s="245" t="s">
        <v>150</v>
      </c>
      <c r="AV1170" s="13" t="s">
        <v>141</v>
      </c>
      <c r="AW1170" s="13" t="s">
        <v>32</v>
      </c>
      <c r="AX1170" s="13" t="s">
        <v>76</v>
      </c>
      <c r="AY1170" s="245" t="s">
        <v>134</v>
      </c>
    </row>
    <row r="1171" s="13" customFormat="1">
      <c r="A1171" s="13"/>
      <c r="B1171" s="234"/>
      <c r="C1171" s="235"/>
      <c r="D1171" s="236" t="s">
        <v>143</v>
      </c>
      <c r="E1171" s="237" t="s">
        <v>1</v>
      </c>
      <c r="F1171" s="238" t="s">
        <v>2296</v>
      </c>
      <c r="G1171" s="235"/>
      <c r="H1171" s="239">
        <v>10.539999999999999</v>
      </c>
      <c r="I1171" s="240"/>
      <c r="J1171" s="235"/>
      <c r="K1171" s="235"/>
      <c r="L1171" s="241"/>
      <c r="M1171" s="242"/>
      <c r="N1171" s="243"/>
      <c r="O1171" s="243"/>
      <c r="P1171" s="243"/>
      <c r="Q1171" s="243"/>
      <c r="R1171" s="243"/>
      <c r="S1171" s="243"/>
      <c r="T1171" s="244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45" t="s">
        <v>143</v>
      </c>
      <c r="AU1171" s="245" t="s">
        <v>150</v>
      </c>
      <c r="AV1171" s="13" t="s">
        <v>141</v>
      </c>
      <c r="AW1171" s="13" t="s">
        <v>32</v>
      </c>
      <c r="AX1171" s="13" t="s">
        <v>76</v>
      </c>
      <c r="AY1171" s="245" t="s">
        <v>134</v>
      </c>
    </row>
    <row r="1172" s="15" customFormat="1">
      <c r="A1172" s="15"/>
      <c r="B1172" s="257"/>
      <c r="C1172" s="258"/>
      <c r="D1172" s="236" t="s">
        <v>143</v>
      </c>
      <c r="E1172" s="259" t="s">
        <v>1</v>
      </c>
      <c r="F1172" s="260" t="s">
        <v>152</v>
      </c>
      <c r="G1172" s="258"/>
      <c r="H1172" s="261">
        <v>1132.893</v>
      </c>
      <c r="I1172" s="262"/>
      <c r="J1172" s="258"/>
      <c r="K1172" s="258"/>
      <c r="L1172" s="263"/>
      <c r="M1172" s="264"/>
      <c r="N1172" s="265"/>
      <c r="O1172" s="265"/>
      <c r="P1172" s="265"/>
      <c r="Q1172" s="265"/>
      <c r="R1172" s="265"/>
      <c r="S1172" s="265"/>
      <c r="T1172" s="266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67" t="s">
        <v>143</v>
      </c>
      <c r="AU1172" s="267" t="s">
        <v>150</v>
      </c>
      <c r="AV1172" s="15" t="s">
        <v>140</v>
      </c>
      <c r="AW1172" s="15" t="s">
        <v>32</v>
      </c>
      <c r="AX1172" s="15" t="s">
        <v>84</v>
      </c>
      <c r="AY1172" s="267" t="s">
        <v>134</v>
      </c>
    </row>
    <row r="1173" s="2" customFormat="1" ht="55.5" customHeight="1">
      <c r="A1173" s="39"/>
      <c r="B1173" s="40"/>
      <c r="C1173" s="220" t="s">
        <v>2297</v>
      </c>
      <c r="D1173" s="220" t="s">
        <v>136</v>
      </c>
      <c r="E1173" s="221" t="s">
        <v>2298</v>
      </c>
      <c r="F1173" s="222" t="s">
        <v>2299</v>
      </c>
      <c r="G1173" s="223" t="s">
        <v>157</v>
      </c>
      <c r="H1173" s="224">
        <v>8.125</v>
      </c>
      <c r="I1173" s="225"/>
      <c r="J1173" s="226">
        <f>ROUND(I1173*H1173,2)</f>
        <v>0</v>
      </c>
      <c r="K1173" s="227"/>
      <c r="L1173" s="45"/>
      <c r="M1173" s="228" t="s">
        <v>1</v>
      </c>
      <c r="N1173" s="229" t="s">
        <v>42</v>
      </c>
      <c r="O1173" s="92"/>
      <c r="P1173" s="230">
        <f>O1173*H1173</f>
        <v>0</v>
      </c>
      <c r="Q1173" s="230">
        <v>0.0117</v>
      </c>
      <c r="R1173" s="230">
        <f>Q1173*H1173</f>
        <v>0.095062500000000008</v>
      </c>
      <c r="S1173" s="230">
        <v>0</v>
      </c>
      <c r="T1173" s="231">
        <f>S1173*H1173</f>
        <v>0</v>
      </c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R1173" s="232" t="s">
        <v>140</v>
      </c>
      <c r="AT1173" s="232" t="s">
        <v>136</v>
      </c>
      <c r="AU1173" s="232" t="s">
        <v>150</v>
      </c>
      <c r="AY1173" s="18" t="s">
        <v>134</v>
      </c>
      <c r="BE1173" s="233">
        <f>IF(N1173="základní",J1173,0)</f>
        <v>0</v>
      </c>
      <c r="BF1173" s="233">
        <f>IF(N1173="snížená",J1173,0)</f>
        <v>0</v>
      </c>
      <c r="BG1173" s="233">
        <f>IF(N1173="zákl. přenesená",J1173,0)</f>
        <v>0</v>
      </c>
      <c r="BH1173" s="233">
        <f>IF(N1173="sníž. přenesená",J1173,0)</f>
        <v>0</v>
      </c>
      <c r="BI1173" s="233">
        <f>IF(N1173="nulová",J1173,0)</f>
        <v>0</v>
      </c>
      <c r="BJ1173" s="18" t="s">
        <v>141</v>
      </c>
      <c r="BK1173" s="233">
        <f>ROUND(I1173*H1173,2)</f>
        <v>0</v>
      </c>
      <c r="BL1173" s="18" t="s">
        <v>140</v>
      </c>
      <c r="BM1173" s="232" t="s">
        <v>2300</v>
      </c>
    </row>
    <row r="1174" s="13" customFormat="1">
      <c r="A1174" s="13"/>
      <c r="B1174" s="234"/>
      <c r="C1174" s="235"/>
      <c r="D1174" s="236" t="s">
        <v>143</v>
      </c>
      <c r="E1174" s="237" t="s">
        <v>1</v>
      </c>
      <c r="F1174" s="238" t="s">
        <v>2301</v>
      </c>
      <c r="G1174" s="235"/>
      <c r="H1174" s="239">
        <v>8.125</v>
      </c>
      <c r="I1174" s="240"/>
      <c r="J1174" s="235"/>
      <c r="K1174" s="235"/>
      <c r="L1174" s="241"/>
      <c r="M1174" s="242"/>
      <c r="N1174" s="243"/>
      <c r="O1174" s="243"/>
      <c r="P1174" s="243"/>
      <c r="Q1174" s="243"/>
      <c r="R1174" s="243"/>
      <c r="S1174" s="243"/>
      <c r="T1174" s="244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5" t="s">
        <v>143</v>
      </c>
      <c r="AU1174" s="245" t="s">
        <v>150</v>
      </c>
      <c r="AV1174" s="13" t="s">
        <v>141</v>
      </c>
      <c r="AW1174" s="13" t="s">
        <v>32</v>
      </c>
      <c r="AX1174" s="13" t="s">
        <v>84</v>
      </c>
      <c r="AY1174" s="245" t="s">
        <v>134</v>
      </c>
    </row>
    <row r="1175" s="2" customFormat="1" ht="55.5" customHeight="1">
      <c r="A1175" s="39"/>
      <c r="B1175" s="40"/>
      <c r="C1175" s="220" t="s">
        <v>2302</v>
      </c>
      <c r="D1175" s="220" t="s">
        <v>136</v>
      </c>
      <c r="E1175" s="221" t="s">
        <v>2303</v>
      </c>
      <c r="F1175" s="222" t="s">
        <v>2304</v>
      </c>
      <c r="G1175" s="223" t="s">
        <v>157</v>
      </c>
      <c r="H1175" s="224">
        <v>155.142</v>
      </c>
      <c r="I1175" s="225"/>
      <c r="J1175" s="226">
        <f>ROUND(I1175*H1175,2)</f>
        <v>0</v>
      </c>
      <c r="K1175" s="227"/>
      <c r="L1175" s="45"/>
      <c r="M1175" s="228" t="s">
        <v>1</v>
      </c>
      <c r="N1175" s="229" t="s">
        <v>42</v>
      </c>
      <c r="O1175" s="92"/>
      <c r="P1175" s="230">
        <f>O1175*H1175</f>
        <v>0</v>
      </c>
      <c r="Q1175" s="230">
        <v>0.011509999999999999</v>
      </c>
      <c r="R1175" s="230">
        <f>Q1175*H1175</f>
        <v>1.7856844199999999</v>
      </c>
      <c r="S1175" s="230">
        <v>0</v>
      </c>
      <c r="T1175" s="231">
        <f>S1175*H1175</f>
        <v>0</v>
      </c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R1175" s="232" t="s">
        <v>140</v>
      </c>
      <c r="AT1175" s="232" t="s">
        <v>136</v>
      </c>
      <c r="AU1175" s="232" t="s">
        <v>150</v>
      </c>
      <c r="AY1175" s="18" t="s">
        <v>134</v>
      </c>
      <c r="BE1175" s="233">
        <f>IF(N1175="základní",J1175,0)</f>
        <v>0</v>
      </c>
      <c r="BF1175" s="233">
        <f>IF(N1175="snížená",J1175,0)</f>
        <v>0</v>
      </c>
      <c r="BG1175" s="233">
        <f>IF(N1175="zákl. přenesená",J1175,0)</f>
        <v>0</v>
      </c>
      <c r="BH1175" s="233">
        <f>IF(N1175="sníž. přenesená",J1175,0)</f>
        <v>0</v>
      </c>
      <c r="BI1175" s="233">
        <f>IF(N1175="nulová",J1175,0)</f>
        <v>0</v>
      </c>
      <c r="BJ1175" s="18" t="s">
        <v>141</v>
      </c>
      <c r="BK1175" s="233">
        <f>ROUND(I1175*H1175,2)</f>
        <v>0</v>
      </c>
      <c r="BL1175" s="18" t="s">
        <v>140</v>
      </c>
      <c r="BM1175" s="232" t="s">
        <v>2305</v>
      </c>
    </row>
    <row r="1176" s="13" customFormat="1">
      <c r="A1176" s="13"/>
      <c r="B1176" s="234"/>
      <c r="C1176" s="235"/>
      <c r="D1176" s="236" t="s">
        <v>143</v>
      </c>
      <c r="E1176" s="237" t="s">
        <v>1</v>
      </c>
      <c r="F1176" s="238" t="s">
        <v>2306</v>
      </c>
      <c r="G1176" s="235"/>
      <c r="H1176" s="239">
        <v>186.13999999999999</v>
      </c>
      <c r="I1176" s="240"/>
      <c r="J1176" s="235"/>
      <c r="K1176" s="235"/>
      <c r="L1176" s="241"/>
      <c r="M1176" s="242"/>
      <c r="N1176" s="243"/>
      <c r="O1176" s="243"/>
      <c r="P1176" s="243"/>
      <c r="Q1176" s="243"/>
      <c r="R1176" s="243"/>
      <c r="S1176" s="243"/>
      <c r="T1176" s="244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45" t="s">
        <v>143</v>
      </c>
      <c r="AU1176" s="245" t="s">
        <v>150</v>
      </c>
      <c r="AV1176" s="13" t="s">
        <v>141</v>
      </c>
      <c r="AW1176" s="13" t="s">
        <v>32</v>
      </c>
      <c r="AX1176" s="13" t="s">
        <v>76</v>
      </c>
      <c r="AY1176" s="245" t="s">
        <v>134</v>
      </c>
    </row>
    <row r="1177" s="14" customFormat="1">
      <c r="A1177" s="14"/>
      <c r="B1177" s="246"/>
      <c r="C1177" s="247"/>
      <c r="D1177" s="236" t="s">
        <v>143</v>
      </c>
      <c r="E1177" s="248" t="s">
        <v>1</v>
      </c>
      <c r="F1177" s="249" t="s">
        <v>149</v>
      </c>
      <c r="G1177" s="247"/>
      <c r="H1177" s="250">
        <v>186.13999999999999</v>
      </c>
      <c r="I1177" s="251"/>
      <c r="J1177" s="247"/>
      <c r="K1177" s="247"/>
      <c r="L1177" s="252"/>
      <c r="M1177" s="253"/>
      <c r="N1177" s="254"/>
      <c r="O1177" s="254"/>
      <c r="P1177" s="254"/>
      <c r="Q1177" s="254"/>
      <c r="R1177" s="254"/>
      <c r="S1177" s="254"/>
      <c r="T1177" s="255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56" t="s">
        <v>143</v>
      </c>
      <c r="AU1177" s="256" t="s">
        <v>150</v>
      </c>
      <c r="AV1177" s="14" t="s">
        <v>150</v>
      </c>
      <c r="AW1177" s="14" t="s">
        <v>32</v>
      </c>
      <c r="AX1177" s="14" t="s">
        <v>76</v>
      </c>
      <c r="AY1177" s="256" t="s">
        <v>134</v>
      </c>
    </row>
    <row r="1178" s="13" customFormat="1">
      <c r="A1178" s="13"/>
      <c r="B1178" s="234"/>
      <c r="C1178" s="235"/>
      <c r="D1178" s="236" t="s">
        <v>143</v>
      </c>
      <c r="E1178" s="237" t="s">
        <v>1</v>
      </c>
      <c r="F1178" s="238" t="s">
        <v>2307</v>
      </c>
      <c r="G1178" s="235"/>
      <c r="H1178" s="239">
        <v>-12</v>
      </c>
      <c r="I1178" s="240"/>
      <c r="J1178" s="235"/>
      <c r="K1178" s="235"/>
      <c r="L1178" s="241"/>
      <c r="M1178" s="242"/>
      <c r="N1178" s="243"/>
      <c r="O1178" s="243"/>
      <c r="P1178" s="243"/>
      <c r="Q1178" s="243"/>
      <c r="R1178" s="243"/>
      <c r="S1178" s="243"/>
      <c r="T1178" s="244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5" t="s">
        <v>143</v>
      </c>
      <c r="AU1178" s="245" t="s">
        <v>150</v>
      </c>
      <c r="AV1178" s="13" t="s">
        <v>141</v>
      </c>
      <c r="AW1178" s="13" t="s">
        <v>32</v>
      </c>
      <c r="AX1178" s="13" t="s">
        <v>76</v>
      </c>
      <c r="AY1178" s="245" t="s">
        <v>134</v>
      </c>
    </row>
    <row r="1179" s="13" customFormat="1">
      <c r="A1179" s="13"/>
      <c r="B1179" s="234"/>
      <c r="C1179" s="235"/>
      <c r="D1179" s="236" t="s">
        <v>143</v>
      </c>
      <c r="E1179" s="237" t="s">
        <v>1</v>
      </c>
      <c r="F1179" s="238" t="s">
        <v>2308</v>
      </c>
      <c r="G1179" s="235"/>
      <c r="H1179" s="239">
        <v>-11.025</v>
      </c>
      <c r="I1179" s="240"/>
      <c r="J1179" s="235"/>
      <c r="K1179" s="235"/>
      <c r="L1179" s="241"/>
      <c r="M1179" s="242"/>
      <c r="N1179" s="243"/>
      <c r="O1179" s="243"/>
      <c r="P1179" s="243"/>
      <c r="Q1179" s="243"/>
      <c r="R1179" s="243"/>
      <c r="S1179" s="243"/>
      <c r="T1179" s="244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45" t="s">
        <v>143</v>
      </c>
      <c r="AU1179" s="245" t="s">
        <v>150</v>
      </c>
      <c r="AV1179" s="13" t="s">
        <v>141</v>
      </c>
      <c r="AW1179" s="13" t="s">
        <v>32</v>
      </c>
      <c r="AX1179" s="13" t="s">
        <v>76</v>
      </c>
      <c r="AY1179" s="245" t="s">
        <v>134</v>
      </c>
    </row>
    <row r="1180" s="13" customFormat="1">
      <c r="A1180" s="13"/>
      <c r="B1180" s="234"/>
      <c r="C1180" s="235"/>
      <c r="D1180" s="236" t="s">
        <v>143</v>
      </c>
      <c r="E1180" s="237" t="s">
        <v>1</v>
      </c>
      <c r="F1180" s="238" t="s">
        <v>2309</v>
      </c>
      <c r="G1180" s="235"/>
      <c r="H1180" s="239">
        <v>-5.7149999999999999</v>
      </c>
      <c r="I1180" s="240"/>
      <c r="J1180" s="235"/>
      <c r="K1180" s="235"/>
      <c r="L1180" s="241"/>
      <c r="M1180" s="242"/>
      <c r="N1180" s="243"/>
      <c r="O1180" s="243"/>
      <c r="P1180" s="243"/>
      <c r="Q1180" s="243"/>
      <c r="R1180" s="243"/>
      <c r="S1180" s="243"/>
      <c r="T1180" s="244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5" t="s">
        <v>143</v>
      </c>
      <c r="AU1180" s="245" t="s">
        <v>150</v>
      </c>
      <c r="AV1180" s="13" t="s">
        <v>141</v>
      </c>
      <c r="AW1180" s="13" t="s">
        <v>32</v>
      </c>
      <c r="AX1180" s="13" t="s">
        <v>76</v>
      </c>
      <c r="AY1180" s="245" t="s">
        <v>134</v>
      </c>
    </row>
    <row r="1181" s="13" customFormat="1">
      <c r="A1181" s="13"/>
      <c r="B1181" s="234"/>
      <c r="C1181" s="235"/>
      <c r="D1181" s="236" t="s">
        <v>143</v>
      </c>
      <c r="E1181" s="237" t="s">
        <v>1</v>
      </c>
      <c r="F1181" s="238" t="s">
        <v>2310</v>
      </c>
      <c r="G1181" s="235"/>
      <c r="H1181" s="239">
        <v>-2.258</v>
      </c>
      <c r="I1181" s="240"/>
      <c r="J1181" s="235"/>
      <c r="K1181" s="235"/>
      <c r="L1181" s="241"/>
      <c r="M1181" s="242"/>
      <c r="N1181" s="243"/>
      <c r="O1181" s="243"/>
      <c r="P1181" s="243"/>
      <c r="Q1181" s="243"/>
      <c r="R1181" s="243"/>
      <c r="S1181" s="243"/>
      <c r="T1181" s="244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45" t="s">
        <v>143</v>
      </c>
      <c r="AU1181" s="245" t="s">
        <v>150</v>
      </c>
      <c r="AV1181" s="13" t="s">
        <v>141</v>
      </c>
      <c r="AW1181" s="13" t="s">
        <v>32</v>
      </c>
      <c r="AX1181" s="13" t="s">
        <v>76</v>
      </c>
      <c r="AY1181" s="245" t="s">
        <v>134</v>
      </c>
    </row>
    <row r="1182" s="14" customFormat="1">
      <c r="A1182" s="14"/>
      <c r="B1182" s="246"/>
      <c r="C1182" s="247"/>
      <c r="D1182" s="236" t="s">
        <v>143</v>
      </c>
      <c r="E1182" s="248" t="s">
        <v>1</v>
      </c>
      <c r="F1182" s="249" t="s">
        <v>149</v>
      </c>
      <c r="G1182" s="247"/>
      <c r="H1182" s="250">
        <v>-30.998000000000001</v>
      </c>
      <c r="I1182" s="251"/>
      <c r="J1182" s="247"/>
      <c r="K1182" s="247"/>
      <c r="L1182" s="252"/>
      <c r="M1182" s="253"/>
      <c r="N1182" s="254"/>
      <c r="O1182" s="254"/>
      <c r="P1182" s="254"/>
      <c r="Q1182" s="254"/>
      <c r="R1182" s="254"/>
      <c r="S1182" s="254"/>
      <c r="T1182" s="255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T1182" s="256" t="s">
        <v>143</v>
      </c>
      <c r="AU1182" s="256" t="s">
        <v>150</v>
      </c>
      <c r="AV1182" s="14" t="s">
        <v>150</v>
      </c>
      <c r="AW1182" s="14" t="s">
        <v>32</v>
      </c>
      <c r="AX1182" s="14" t="s">
        <v>76</v>
      </c>
      <c r="AY1182" s="256" t="s">
        <v>134</v>
      </c>
    </row>
    <row r="1183" s="15" customFormat="1">
      <c r="A1183" s="15"/>
      <c r="B1183" s="257"/>
      <c r="C1183" s="258"/>
      <c r="D1183" s="236" t="s">
        <v>143</v>
      </c>
      <c r="E1183" s="259" t="s">
        <v>1</v>
      </c>
      <c r="F1183" s="260" t="s">
        <v>152</v>
      </c>
      <c r="G1183" s="258"/>
      <c r="H1183" s="261">
        <v>155.142</v>
      </c>
      <c r="I1183" s="262"/>
      <c r="J1183" s="258"/>
      <c r="K1183" s="258"/>
      <c r="L1183" s="263"/>
      <c r="M1183" s="264"/>
      <c r="N1183" s="265"/>
      <c r="O1183" s="265"/>
      <c r="P1183" s="265"/>
      <c r="Q1183" s="265"/>
      <c r="R1183" s="265"/>
      <c r="S1183" s="265"/>
      <c r="T1183" s="266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T1183" s="267" t="s">
        <v>143</v>
      </c>
      <c r="AU1183" s="267" t="s">
        <v>150</v>
      </c>
      <c r="AV1183" s="15" t="s">
        <v>140</v>
      </c>
      <c r="AW1183" s="15" t="s">
        <v>32</v>
      </c>
      <c r="AX1183" s="15" t="s">
        <v>84</v>
      </c>
      <c r="AY1183" s="267" t="s">
        <v>134</v>
      </c>
    </row>
    <row r="1184" s="2" customFormat="1" ht="24.15" customHeight="1">
      <c r="A1184" s="39"/>
      <c r="B1184" s="40"/>
      <c r="C1184" s="284" t="s">
        <v>2311</v>
      </c>
      <c r="D1184" s="284" t="s">
        <v>1085</v>
      </c>
      <c r="E1184" s="285" t="s">
        <v>2312</v>
      </c>
      <c r="F1184" s="286" t="s">
        <v>2313</v>
      </c>
      <c r="G1184" s="287" t="s">
        <v>157</v>
      </c>
      <c r="H1184" s="288">
        <v>1360.9680000000001</v>
      </c>
      <c r="I1184" s="289"/>
      <c r="J1184" s="290">
        <f>ROUND(I1184*H1184,2)</f>
        <v>0</v>
      </c>
      <c r="K1184" s="291"/>
      <c r="L1184" s="292"/>
      <c r="M1184" s="293" t="s">
        <v>1</v>
      </c>
      <c r="N1184" s="294" t="s">
        <v>42</v>
      </c>
      <c r="O1184" s="92"/>
      <c r="P1184" s="230">
        <f>O1184*H1184</f>
        <v>0</v>
      </c>
      <c r="Q1184" s="230">
        <v>0.025000000000000001</v>
      </c>
      <c r="R1184" s="230">
        <f>Q1184*H1184</f>
        <v>34.0242</v>
      </c>
      <c r="S1184" s="230">
        <v>0</v>
      </c>
      <c r="T1184" s="231">
        <f>S1184*H1184</f>
        <v>0</v>
      </c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R1184" s="232" t="s">
        <v>216</v>
      </c>
      <c r="AT1184" s="232" t="s">
        <v>1085</v>
      </c>
      <c r="AU1184" s="232" t="s">
        <v>150</v>
      </c>
      <c r="AY1184" s="18" t="s">
        <v>134</v>
      </c>
      <c r="BE1184" s="233">
        <f>IF(N1184="základní",J1184,0)</f>
        <v>0</v>
      </c>
      <c r="BF1184" s="233">
        <f>IF(N1184="snížená",J1184,0)</f>
        <v>0</v>
      </c>
      <c r="BG1184" s="233">
        <f>IF(N1184="zákl. přenesená",J1184,0)</f>
        <v>0</v>
      </c>
      <c r="BH1184" s="233">
        <f>IF(N1184="sníž. přenesená",J1184,0)</f>
        <v>0</v>
      </c>
      <c r="BI1184" s="233">
        <f>IF(N1184="nulová",J1184,0)</f>
        <v>0</v>
      </c>
      <c r="BJ1184" s="18" t="s">
        <v>141</v>
      </c>
      <c r="BK1184" s="233">
        <f>ROUND(I1184*H1184,2)</f>
        <v>0</v>
      </c>
      <c r="BL1184" s="18" t="s">
        <v>140</v>
      </c>
      <c r="BM1184" s="232" t="s">
        <v>2314</v>
      </c>
    </row>
    <row r="1185" s="13" customFormat="1">
      <c r="A1185" s="13"/>
      <c r="B1185" s="234"/>
      <c r="C1185" s="235"/>
      <c r="D1185" s="236" t="s">
        <v>143</v>
      </c>
      <c r="E1185" s="237" t="s">
        <v>1</v>
      </c>
      <c r="F1185" s="238" t="s">
        <v>2315</v>
      </c>
      <c r="G1185" s="235"/>
      <c r="H1185" s="239">
        <v>1296.1600000000001</v>
      </c>
      <c r="I1185" s="240"/>
      <c r="J1185" s="235"/>
      <c r="K1185" s="235"/>
      <c r="L1185" s="241"/>
      <c r="M1185" s="242"/>
      <c r="N1185" s="243"/>
      <c r="O1185" s="243"/>
      <c r="P1185" s="243"/>
      <c r="Q1185" s="243"/>
      <c r="R1185" s="243"/>
      <c r="S1185" s="243"/>
      <c r="T1185" s="244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45" t="s">
        <v>143</v>
      </c>
      <c r="AU1185" s="245" t="s">
        <v>150</v>
      </c>
      <c r="AV1185" s="13" t="s">
        <v>141</v>
      </c>
      <c r="AW1185" s="13" t="s">
        <v>32</v>
      </c>
      <c r="AX1185" s="13" t="s">
        <v>84</v>
      </c>
      <c r="AY1185" s="245" t="s">
        <v>134</v>
      </c>
    </row>
    <row r="1186" s="13" customFormat="1">
      <c r="A1186" s="13"/>
      <c r="B1186" s="234"/>
      <c r="C1186" s="235"/>
      <c r="D1186" s="236" t="s">
        <v>143</v>
      </c>
      <c r="E1186" s="235"/>
      <c r="F1186" s="238" t="s">
        <v>2316</v>
      </c>
      <c r="G1186" s="235"/>
      <c r="H1186" s="239">
        <v>1360.9680000000001</v>
      </c>
      <c r="I1186" s="240"/>
      <c r="J1186" s="235"/>
      <c r="K1186" s="235"/>
      <c r="L1186" s="241"/>
      <c r="M1186" s="242"/>
      <c r="N1186" s="243"/>
      <c r="O1186" s="243"/>
      <c r="P1186" s="243"/>
      <c r="Q1186" s="243"/>
      <c r="R1186" s="243"/>
      <c r="S1186" s="243"/>
      <c r="T1186" s="244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45" t="s">
        <v>143</v>
      </c>
      <c r="AU1186" s="245" t="s">
        <v>150</v>
      </c>
      <c r="AV1186" s="13" t="s">
        <v>141</v>
      </c>
      <c r="AW1186" s="13" t="s">
        <v>4</v>
      </c>
      <c r="AX1186" s="13" t="s">
        <v>84</v>
      </c>
      <c r="AY1186" s="245" t="s">
        <v>134</v>
      </c>
    </row>
    <row r="1187" s="2" customFormat="1" ht="16.5" customHeight="1">
      <c r="A1187" s="39"/>
      <c r="B1187" s="40"/>
      <c r="C1187" s="220" t="s">
        <v>2317</v>
      </c>
      <c r="D1187" s="220" t="s">
        <v>136</v>
      </c>
      <c r="E1187" s="221" t="s">
        <v>2318</v>
      </c>
      <c r="F1187" s="222" t="s">
        <v>2319</v>
      </c>
      <c r="G1187" s="223" t="s">
        <v>295</v>
      </c>
      <c r="H1187" s="224">
        <v>1</v>
      </c>
      <c r="I1187" s="225"/>
      <c r="J1187" s="226">
        <f>ROUND(I1187*H1187,2)</f>
        <v>0</v>
      </c>
      <c r="K1187" s="227"/>
      <c r="L1187" s="45"/>
      <c r="M1187" s="228" t="s">
        <v>1</v>
      </c>
      <c r="N1187" s="229" t="s">
        <v>42</v>
      </c>
      <c r="O1187" s="92"/>
      <c r="P1187" s="230">
        <f>O1187*H1187</f>
        <v>0</v>
      </c>
      <c r="Q1187" s="230">
        <v>0</v>
      </c>
      <c r="R1187" s="230">
        <f>Q1187*H1187</f>
        <v>0</v>
      </c>
      <c r="S1187" s="230">
        <v>0</v>
      </c>
      <c r="T1187" s="231">
        <f>S1187*H1187</f>
        <v>0</v>
      </c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R1187" s="232" t="s">
        <v>140</v>
      </c>
      <c r="AT1187" s="232" t="s">
        <v>136</v>
      </c>
      <c r="AU1187" s="232" t="s">
        <v>150</v>
      </c>
      <c r="AY1187" s="18" t="s">
        <v>134</v>
      </c>
      <c r="BE1187" s="233">
        <f>IF(N1187="základní",J1187,0)</f>
        <v>0</v>
      </c>
      <c r="BF1187" s="233">
        <f>IF(N1187="snížená",J1187,0)</f>
        <v>0</v>
      </c>
      <c r="BG1187" s="233">
        <f>IF(N1187="zákl. přenesená",J1187,0)</f>
        <v>0</v>
      </c>
      <c r="BH1187" s="233">
        <f>IF(N1187="sníž. přenesená",J1187,0)</f>
        <v>0</v>
      </c>
      <c r="BI1187" s="233">
        <f>IF(N1187="nulová",J1187,0)</f>
        <v>0</v>
      </c>
      <c r="BJ1187" s="18" t="s">
        <v>141</v>
      </c>
      <c r="BK1187" s="233">
        <f>ROUND(I1187*H1187,2)</f>
        <v>0</v>
      </c>
      <c r="BL1187" s="18" t="s">
        <v>140</v>
      </c>
      <c r="BM1187" s="232" t="s">
        <v>2320</v>
      </c>
    </row>
    <row r="1188" s="2" customFormat="1" ht="49.05" customHeight="1">
      <c r="A1188" s="39"/>
      <c r="B1188" s="40"/>
      <c r="C1188" s="220" t="s">
        <v>2321</v>
      </c>
      <c r="D1188" s="220" t="s">
        <v>136</v>
      </c>
      <c r="E1188" s="221" t="s">
        <v>2322</v>
      </c>
      <c r="F1188" s="222" t="s">
        <v>2323</v>
      </c>
      <c r="G1188" s="223" t="s">
        <v>213</v>
      </c>
      <c r="H1188" s="224">
        <v>904.30999999999995</v>
      </c>
      <c r="I1188" s="225"/>
      <c r="J1188" s="226">
        <f>ROUND(I1188*H1188,2)</f>
        <v>0</v>
      </c>
      <c r="K1188" s="227"/>
      <c r="L1188" s="45"/>
      <c r="M1188" s="228" t="s">
        <v>1</v>
      </c>
      <c r="N1188" s="229" t="s">
        <v>42</v>
      </c>
      <c r="O1188" s="92"/>
      <c r="P1188" s="230">
        <f>O1188*H1188</f>
        <v>0</v>
      </c>
      <c r="Q1188" s="230">
        <v>0.0017600000000000001</v>
      </c>
      <c r="R1188" s="230">
        <f>Q1188*H1188</f>
        <v>1.5915855999999999</v>
      </c>
      <c r="S1188" s="230">
        <v>0</v>
      </c>
      <c r="T1188" s="231">
        <f>S1188*H1188</f>
        <v>0</v>
      </c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R1188" s="232" t="s">
        <v>140</v>
      </c>
      <c r="AT1188" s="232" t="s">
        <v>136</v>
      </c>
      <c r="AU1188" s="232" t="s">
        <v>150</v>
      </c>
      <c r="AY1188" s="18" t="s">
        <v>134</v>
      </c>
      <c r="BE1188" s="233">
        <f>IF(N1188="základní",J1188,0)</f>
        <v>0</v>
      </c>
      <c r="BF1188" s="233">
        <f>IF(N1188="snížená",J1188,0)</f>
        <v>0</v>
      </c>
      <c r="BG1188" s="233">
        <f>IF(N1188="zákl. přenesená",J1188,0)</f>
        <v>0</v>
      </c>
      <c r="BH1188" s="233">
        <f>IF(N1188="sníž. přenesená",J1188,0)</f>
        <v>0</v>
      </c>
      <c r="BI1188" s="233">
        <f>IF(N1188="nulová",J1188,0)</f>
        <v>0</v>
      </c>
      <c r="BJ1188" s="18" t="s">
        <v>141</v>
      </c>
      <c r="BK1188" s="233">
        <f>ROUND(I1188*H1188,2)</f>
        <v>0</v>
      </c>
      <c r="BL1188" s="18" t="s">
        <v>140</v>
      </c>
      <c r="BM1188" s="232" t="s">
        <v>2324</v>
      </c>
    </row>
    <row r="1189" s="13" customFormat="1">
      <c r="A1189" s="13"/>
      <c r="B1189" s="234"/>
      <c r="C1189" s="235"/>
      <c r="D1189" s="236" t="s">
        <v>143</v>
      </c>
      <c r="E1189" s="237" t="s">
        <v>1</v>
      </c>
      <c r="F1189" s="238" t="s">
        <v>2325</v>
      </c>
      <c r="G1189" s="235"/>
      <c r="H1189" s="239">
        <v>5.9400000000000004</v>
      </c>
      <c r="I1189" s="240"/>
      <c r="J1189" s="235"/>
      <c r="K1189" s="235"/>
      <c r="L1189" s="241"/>
      <c r="M1189" s="242"/>
      <c r="N1189" s="243"/>
      <c r="O1189" s="243"/>
      <c r="P1189" s="243"/>
      <c r="Q1189" s="243"/>
      <c r="R1189" s="243"/>
      <c r="S1189" s="243"/>
      <c r="T1189" s="244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5" t="s">
        <v>143</v>
      </c>
      <c r="AU1189" s="245" t="s">
        <v>150</v>
      </c>
      <c r="AV1189" s="13" t="s">
        <v>141</v>
      </c>
      <c r="AW1189" s="13" t="s">
        <v>32</v>
      </c>
      <c r="AX1189" s="13" t="s">
        <v>76</v>
      </c>
      <c r="AY1189" s="245" t="s">
        <v>134</v>
      </c>
    </row>
    <row r="1190" s="13" customFormat="1">
      <c r="A1190" s="13"/>
      <c r="B1190" s="234"/>
      <c r="C1190" s="235"/>
      <c r="D1190" s="236" t="s">
        <v>143</v>
      </c>
      <c r="E1190" s="237" t="s">
        <v>1</v>
      </c>
      <c r="F1190" s="238" t="s">
        <v>2326</v>
      </c>
      <c r="G1190" s="235"/>
      <c r="H1190" s="239">
        <v>252.31999999999999</v>
      </c>
      <c r="I1190" s="240"/>
      <c r="J1190" s="235"/>
      <c r="K1190" s="235"/>
      <c r="L1190" s="241"/>
      <c r="M1190" s="242"/>
      <c r="N1190" s="243"/>
      <c r="O1190" s="243"/>
      <c r="P1190" s="243"/>
      <c r="Q1190" s="243"/>
      <c r="R1190" s="243"/>
      <c r="S1190" s="243"/>
      <c r="T1190" s="244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5" t="s">
        <v>143</v>
      </c>
      <c r="AU1190" s="245" t="s">
        <v>150</v>
      </c>
      <c r="AV1190" s="13" t="s">
        <v>141</v>
      </c>
      <c r="AW1190" s="13" t="s">
        <v>32</v>
      </c>
      <c r="AX1190" s="13" t="s">
        <v>76</v>
      </c>
      <c r="AY1190" s="245" t="s">
        <v>134</v>
      </c>
    </row>
    <row r="1191" s="13" customFormat="1">
      <c r="A1191" s="13"/>
      <c r="B1191" s="234"/>
      <c r="C1191" s="235"/>
      <c r="D1191" s="236" t="s">
        <v>143</v>
      </c>
      <c r="E1191" s="237" t="s">
        <v>1</v>
      </c>
      <c r="F1191" s="238" t="s">
        <v>2327</v>
      </c>
      <c r="G1191" s="235"/>
      <c r="H1191" s="239">
        <v>30.800000000000001</v>
      </c>
      <c r="I1191" s="240"/>
      <c r="J1191" s="235"/>
      <c r="K1191" s="235"/>
      <c r="L1191" s="241"/>
      <c r="M1191" s="242"/>
      <c r="N1191" s="243"/>
      <c r="O1191" s="243"/>
      <c r="P1191" s="243"/>
      <c r="Q1191" s="243"/>
      <c r="R1191" s="243"/>
      <c r="S1191" s="243"/>
      <c r="T1191" s="244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45" t="s">
        <v>143</v>
      </c>
      <c r="AU1191" s="245" t="s">
        <v>150</v>
      </c>
      <c r="AV1191" s="13" t="s">
        <v>141</v>
      </c>
      <c r="AW1191" s="13" t="s">
        <v>32</v>
      </c>
      <c r="AX1191" s="13" t="s">
        <v>76</v>
      </c>
      <c r="AY1191" s="245" t="s">
        <v>134</v>
      </c>
    </row>
    <row r="1192" s="14" customFormat="1">
      <c r="A1192" s="14"/>
      <c r="B1192" s="246"/>
      <c r="C1192" s="247"/>
      <c r="D1192" s="236" t="s">
        <v>143</v>
      </c>
      <c r="E1192" s="248" t="s">
        <v>1</v>
      </c>
      <c r="F1192" s="249" t="s">
        <v>149</v>
      </c>
      <c r="G1192" s="247"/>
      <c r="H1192" s="250">
        <v>289.06</v>
      </c>
      <c r="I1192" s="251"/>
      <c r="J1192" s="247"/>
      <c r="K1192" s="247"/>
      <c r="L1192" s="252"/>
      <c r="M1192" s="253"/>
      <c r="N1192" s="254"/>
      <c r="O1192" s="254"/>
      <c r="P1192" s="254"/>
      <c r="Q1192" s="254"/>
      <c r="R1192" s="254"/>
      <c r="S1192" s="254"/>
      <c r="T1192" s="255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56" t="s">
        <v>143</v>
      </c>
      <c r="AU1192" s="256" t="s">
        <v>150</v>
      </c>
      <c r="AV1192" s="14" t="s">
        <v>150</v>
      </c>
      <c r="AW1192" s="14" t="s">
        <v>32</v>
      </c>
      <c r="AX1192" s="14" t="s">
        <v>76</v>
      </c>
      <c r="AY1192" s="256" t="s">
        <v>134</v>
      </c>
    </row>
    <row r="1193" s="13" customFormat="1">
      <c r="A1193" s="13"/>
      <c r="B1193" s="234"/>
      <c r="C1193" s="235"/>
      <c r="D1193" s="236" t="s">
        <v>143</v>
      </c>
      <c r="E1193" s="237" t="s">
        <v>1</v>
      </c>
      <c r="F1193" s="238" t="s">
        <v>2328</v>
      </c>
      <c r="G1193" s="235"/>
      <c r="H1193" s="239">
        <v>6.1200000000000001</v>
      </c>
      <c r="I1193" s="240"/>
      <c r="J1193" s="235"/>
      <c r="K1193" s="235"/>
      <c r="L1193" s="241"/>
      <c r="M1193" s="242"/>
      <c r="N1193" s="243"/>
      <c r="O1193" s="243"/>
      <c r="P1193" s="243"/>
      <c r="Q1193" s="243"/>
      <c r="R1193" s="243"/>
      <c r="S1193" s="243"/>
      <c r="T1193" s="244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45" t="s">
        <v>143</v>
      </c>
      <c r="AU1193" s="245" t="s">
        <v>150</v>
      </c>
      <c r="AV1193" s="13" t="s">
        <v>141</v>
      </c>
      <c r="AW1193" s="13" t="s">
        <v>32</v>
      </c>
      <c r="AX1193" s="13" t="s">
        <v>76</v>
      </c>
      <c r="AY1193" s="245" t="s">
        <v>134</v>
      </c>
    </row>
    <row r="1194" s="13" customFormat="1">
      <c r="A1194" s="13"/>
      <c r="B1194" s="234"/>
      <c r="C1194" s="235"/>
      <c r="D1194" s="236" t="s">
        <v>143</v>
      </c>
      <c r="E1194" s="237" t="s">
        <v>1</v>
      </c>
      <c r="F1194" s="238" t="s">
        <v>2329</v>
      </c>
      <c r="G1194" s="235"/>
      <c r="H1194" s="239">
        <v>78.640000000000001</v>
      </c>
      <c r="I1194" s="240"/>
      <c r="J1194" s="235"/>
      <c r="K1194" s="235"/>
      <c r="L1194" s="241"/>
      <c r="M1194" s="242"/>
      <c r="N1194" s="243"/>
      <c r="O1194" s="243"/>
      <c r="P1194" s="243"/>
      <c r="Q1194" s="243"/>
      <c r="R1194" s="243"/>
      <c r="S1194" s="243"/>
      <c r="T1194" s="244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45" t="s">
        <v>143</v>
      </c>
      <c r="AU1194" s="245" t="s">
        <v>150</v>
      </c>
      <c r="AV1194" s="13" t="s">
        <v>141</v>
      </c>
      <c r="AW1194" s="13" t="s">
        <v>32</v>
      </c>
      <c r="AX1194" s="13" t="s">
        <v>76</v>
      </c>
      <c r="AY1194" s="245" t="s">
        <v>134</v>
      </c>
    </row>
    <row r="1195" s="13" customFormat="1">
      <c r="A1195" s="13"/>
      <c r="B1195" s="234"/>
      <c r="C1195" s="235"/>
      <c r="D1195" s="236" t="s">
        <v>143</v>
      </c>
      <c r="E1195" s="237" t="s">
        <v>1</v>
      </c>
      <c r="F1195" s="238" t="s">
        <v>2330</v>
      </c>
      <c r="G1195" s="235"/>
      <c r="H1195" s="239">
        <v>118.14</v>
      </c>
      <c r="I1195" s="240"/>
      <c r="J1195" s="235"/>
      <c r="K1195" s="235"/>
      <c r="L1195" s="241"/>
      <c r="M1195" s="242"/>
      <c r="N1195" s="243"/>
      <c r="O1195" s="243"/>
      <c r="P1195" s="243"/>
      <c r="Q1195" s="243"/>
      <c r="R1195" s="243"/>
      <c r="S1195" s="243"/>
      <c r="T1195" s="244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45" t="s">
        <v>143</v>
      </c>
      <c r="AU1195" s="245" t="s">
        <v>150</v>
      </c>
      <c r="AV1195" s="13" t="s">
        <v>141</v>
      </c>
      <c r="AW1195" s="13" t="s">
        <v>32</v>
      </c>
      <c r="AX1195" s="13" t="s">
        <v>76</v>
      </c>
      <c r="AY1195" s="245" t="s">
        <v>134</v>
      </c>
    </row>
    <row r="1196" s="13" customFormat="1">
      <c r="A1196" s="13"/>
      <c r="B1196" s="234"/>
      <c r="C1196" s="235"/>
      <c r="D1196" s="236" t="s">
        <v>143</v>
      </c>
      <c r="E1196" s="237" t="s">
        <v>1</v>
      </c>
      <c r="F1196" s="238" t="s">
        <v>2331</v>
      </c>
      <c r="G1196" s="235"/>
      <c r="H1196" s="239">
        <v>27.039999999999999</v>
      </c>
      <c r="I1196" s="240"/>
      <c r="J1196" s="235"/>
      <c r="K1196" s="235"/>
      <c r="L1196" s="241"/>
      <c r="M1196" s="242"/>
      <c r="N1196" s="243"/>
      <c r="O1196" s="243"/>
      <c r="P1196" s="243"/>
      <c r="Q1196" s="243"/>
      <c r="R1196" s="243"/>
      <c r="S1196" s="243"/>
      <c r="T1196" s="244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5" t="s">
        <v>143</v>
      </c>
      <c r="AU1196" s="245" t="s">
        <v>150</v>
      </c>
      <c r="AV1196" s="13" t="s">
        <v>141</v>
      </c>
      <c r="AW1196" s="13" t="s">
        <v>32</v>
      </c>
      <c r="AX1196" s="13" t="s">
        <v>76</v>
      </c>
      <c r="AY1196" s="245" t="s">
        <v>134</v>
      </c>
    </row>
    <row r="1197" s="13" customFormat="1">
      <c r="A1197" s="13"/>
      <c r="B1197" s="234"/>
      <c r="C1197" s="235"/>
      <c r="D1197" s="236" t="s">
        <v>143</v>
      </c>
      <c r="E1197" s="237" t="s">
        <v>1</v>
      </c>
      <c r="F1197" s="238" t="s">
        <v>2332</v>
      </c>
      <c r="G1197" s="235"/>
      <c r="H1197" s="239">
        <v>183.99000000000001</v>
      </c>
      <c r="I1197" s="240"/>
      <c r="J1197" s="235"/>
      <c r="K1197" s="235"/>
      <c r="L1197" s="241"/>
      <c r="M1197" s="242"/>
      <c r="N1197" s="243"/>
      <c r="O1197" s="243"/>
      <c r="P1197" s="243"/>
      <c r="Q1197" s="243"/>
      <c r="R1197" s="243"/>
      <c r="S1197" s="243"/>
      <c r="T1197" s="244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5" t="s">
        <v>143</v>
      </c>
      <c r="AU1197" s="245" t="s">
        <v>150</v>
      </c>
      <c r="AV1197" s="13" t="s">
        <v>141</v>
      </c>
      <c r="AW1197" s="13" t="s">
        <v>32</v>
      </c>
      <c r="AX1197" s="13" t="s">
        <v>76</v>
      </c>
      <c r="AY1197" s="245" t="s">
        <v>134</v>
      </c>
    </row>
    <row r="1198" s="14" customFormat="1">
      <c r="A1198" s="14"/>
      <c r="B1198" s="246"/>
      <c r="C1198" s="247"/>
      <c r="D1198" s="236" t="s">
        <v>143</v>
      </c>
      <c r="E1198" s="248" t="s">
        <v>1</v>
      </c>
      <c r="F1198" s="249" t="s">
        <v>149</v>
      </c>
      <c r="G1198" s="247"/>
      <c r="H1198" s="250">
        <v>413.93000000000001</v>
      </c>
      <c r="I1198" s="251"/>
      <c r="J1198" s="247"/>
      <c r="K1198" s="247"/>
      <c r="L1198" s="252"/>
      <c r="M1198" s="253"/>
      <c r="N1198" s="254"/>
      <c r="O1198" s="254"/>
      <c r="P1198" s="254"/>
      <c r="Q1198" s="254"/>
      <c r="R1198" s="254"/>
      <c r="S1198" s="254"/>
      <c r="T1198" s="255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56" t="s">
        <v>143</v>
      </c>
      <c r="AU1198" s="256" t="s">
        <v>150</v>
      </c>
      <c r="AV1198" s="14" t="s">
        <v>150</v>
      </c>
      <c r="AW1198" s="14" t="s">
        <v>32</v>
      </c>
      <c r="AX1198" s="14" t="s">
        <v>76</v>
      </c>
      <c r="AY1198" s="256" t="s">
        <v>134</v>
      </c>
    </row>
    <row r="1199" s="13" customFormat="1">
      <c r="A1199" s="13"/>
      <c r="B1199" s="234"/>
      <c r="C1199" s="235"/>
      <c r="D1199" s="236" t="s">
        <v>143</v>
      </c>
      <c r="E1199" s="237" t="s">
        <v>1</v>
      </c>
      <c r="F1199" s="238" t="s">
        <v>2333</v>
      </c>
      <c r="G1199" s="235"/>
      <c r="H1199" s="239">
        <v>27.699999999999999</v>
      </c>
      <c r="I1199" s="240"/>
      <c r="J1199" s="235"/>
      <c r="K1199" s="235"/>
      <c r="L1199" s="241"/>
      <c r="M1199" s="242"/>
      <c r="N1199" s="243"/>
      <c r="O1199" s="243"/>
      <c r="P1199" s="243"/>
      <c r="Q1199" s="243"/>
      <c r="R1199" s="243"/>
      <c r="S1199" s="243"/>
      <c r="T1199" s="244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45" t="s">
        <v>143</v>
      </c>
      <c r="AU1199" s="245" t="s">
        <v>150</v>
      </c>
      <c r="AV1199" s="13" t="s">
        <v>141</v>
      </c>
      <c r="AW1199" s="13" t="s">
        <v>32</v>
      </c>
      <c r="AX1199" s="13" t="s">
        <v>76</v>
      </c>
      <c r="AY1199" s="245" t="s">
        <v>134</v>
      </c>
    </row>
    <row r="1200" s="13" customFormat="1">
      <c r="A1200" s="13"/>
      <c r="B1200" s="234"/>
      <c r="C1200" s="235"/>
      <c r="D1200" s="236" t="s">
        <v>143</v>
      </c>
      <c r="E1200" s="237" t="s">
        <v>1</v>
      </c>
      <c r="F1200" s="238" t="s">
        <v>2334</v>
      </c>
      <c r="G1200" s="235"/>
      <c r="H1200" s="239">
        <v>17.600000000000001</v>
      </c>
      <c r="I1200" s="240"/>
      <c r="J1200" s="235"/>
      <c r="K1200" s="235"/>
      <c r="L1200" s="241"/>
      <c r="M1200" s="242"/>
      <c r="N1200" s="243"/>
      <c r="O1200" s="243"/>
      <c r="P1200" s="243"/>
      <c r="Q1200" s="243"/>
      <c r="R1200" s="243"/>
      <c r="S1200" s="243"/>
      <c r="T1200" s="244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45" t="s">
        <v>143</v>
      </c>
      <c r="AU1200" s="245" t="s">
        <v>150</v>
      </c>
      <c r="AV1200" s="13" t="s">
        <v>141</v>
      </c>
      <c r="AW1200" s="13" t="s">
        <v>32</v>
      </c>
      <c r="AX1200" s="13" t="s">
        <v>76</v>
      </c>
      <c r="AY1200" s="245" t="s">
        <v>134</v>
      </c>
    </row>
    <row r="1201" s="14" customFormat="1">
      <c r="A1201" s="14"/>
      <c r="B1201" s="246"/>
      <c r="C1201" s="247"/>
      <c r="D1201" s="236" t="s">
        <v>143</v>
      </c>
      <c r="E1201" s="248" t="s">
        <v>1</v>
      </c>
      <c r="F1201" s="249" t="s">
        <v>149</v>
      </c>
      <c r="G1201" s="247"/>
      <c r="H1201" s="250">
        <v>45.299999999999997</v>
      </c>
      <c r="I1201" s="251"/>
      <c r="J1201" s="247"/>
      <c r="K1201" s="247"/>
      <c r="L1201" s="252"/>
      <c r="M1201" s="253"/>
      <c r="N1201" s="254"/>
      <c r="O1201" s="254"/>
      <c r="P1201" s="254"/>
      <c r="Q1201" s="254"/>
      <c r="R1201" s="254"/>
      <c r="S1201" s="254"/>
      <c r="T1201" s="255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56" t="s">
        <v>143</v>
      </c>
      <c r="AU1201" s="256" t="s">
        <v>150</v>
      </c>
      <c r="AV1201" s="14" t="s">
        <v>150</v>
      </c>
      <c r="AW1201" s="14" t="s">
        <v>32</v>
      </c>
      <c r="AX1201" s="14" t="s">
        <v>76</v>
      </c>
      <c r="AY1201" s="256" t="s">
        <v>134</v>
      </c>
    </row>
    <row r="1202" s="13" customFormat="1">
      <c r="A1202" s="13"/>
      <c r="B1202" s="234"/>
      <c r="C1202" s="235"/>
      <c r="D1202" s="236" t="s">
        <v>143</v>
      </c>
      <c r="E1202" s="237" t="s">
        <v>1</v>
      </c>
      <c r="F1202" s="238" t="s">
        <v>2335</v>
      </c>
      <c r="G1202" s="235"/>
      <c r="H1202" s="239">
        <v>75.420000000000002</v>
      </c>
      <c r="I1202" s="240"/>
      <c r="J1202" s="235"/>
      <c r="K1202" s="235"/>
      <c r="L1202" s="241"/>
      <c r="M1202" s="242"/>
      <c r="N1202" s="243"/>
      <c r="O1202" s="243"/>
      <c r="P1202" s="243"/>
      <c r="Q1202" s="243"/>
      <c r="R1202" s="243"/>
      <c r="S1202" s="243"/>
      <c r="T1202" s="244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45" t="s">
        <v>143</v>
      </c>
      <c r="AU1202" s="245" t="s">
        <v>150</v>
      </c>
      <c r="AV1202" s="13" t="s">
        <v>141</v>
      </c>
      <c r="AW1202" s="13" t="s">
        <v>32</v>
      </c>
      <c r="AX1202" s="13" t="s">
        <v>76</v>
      </c>
      <c r="AY1202" s="245" t="s">
        <v>134</v>
      </c>
    </row>
    <row r="1203" s="13" customFormat="1">
      <c r="A1203" s="13"/>
      <c r="B1203" s="234"/>
      <c r="C1203" s="235"/>
      <c r="D1203" s="236" t="s">
        <v>143</v>
      </c>
      <c r="E1203" s="237" t="s">
        <v>1</v>
      </c>
      <c r="F1203" s="238" t="s">
        <v>2336</v>
      </c>
      <c r="G1203" s="235"/>
      <c r="H1203" s="239">
        <v>20.399999999999999</v>
      </c>
      <c r="I1203" s="240"/>
      <c r="J1203" s="235"/>
      <c r="K1203" s="235"/>
      <c r="L1203" s="241"/>
      <c r="M1203" s="242"/>
      <c r="N1203" s="243"/>
      <c r="O1203" s="243"/>
      <c r="P1203" s="243"/>
      <c r="Q1203" s="243"/>
      <c r="R1203" s="243"/>
      <c r="S1203" s="243"/>
      <c r="T1203" s="244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5" t="s">
        <v>143</v>
      </c>
      <c r="AU1203" s="245" t="s">
        <v>150</v>
      </c>
      <c r="AV1203" s="13" t="s">
        <v>141</v>
      </c>
      <c r="AW1203" s="13" t="s">
        <v>32</v>
      </c>
      <c r="AX1203" s="13" t="s">
        <v>76</v>
      </c>
      <c r="AY1203" s="245" t="s">
        <v>134</v>
      </c>
    </row>
    <row r="1204" s="14" customFormat="1">
      <c r="A1204" s="14"/>
      <c r="B1204" s="246"/>
      <c r="C1204" s="247"/>
      <c r="D1204" s="236" t="s">
        <v>143</v>
      </c>
      <c r="E1204" s="248" t="s">
        <v>1</v>
      </c>
      <c r="F1204" s="249" t="s">
        <v>149</v>
      </c>
      <c r="G1204" s="247"/>
      <c r="H1204" s="250">
        <v>95.819999999999993</v>
      </c>
      <c r="I1204" s="251"/>
      <c r="J1204" s="247"/>
      <c r="K1204" s="247"/>
      <c r="L1204" s="252"/>
      <c r="M1204" s="253"/>
      <c r="N1204" s="254"/>
      <c r="O1204" s="254"/>
      <c r="P1204" s="254"/>
      <c r="Q1204" s="254"/>
      <c r="R1204" s="254"/>
      <c r="S1204" s="254"/>
      <c r="T1204" s="255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56" t="s">
        <v>143</v>
      </c>
      <c r="AU1204" s="256" t="s">
        <v>150</v>
      </c>
      <c r="AV1204" s="14" t="s">
        <v>150</v>
      </c>
      <c r="AW1204" s="14" t="s">
        <v>32</v>
      </c>
      <c r="AX1204" s="14" t="s">
        <v>76</v>
      </c>
      <c r="AY1204" s="256" t="s">
        <v>134</v>
      </c>
    </row>
    <row r="1205" s="13" customFormat="1">
      <c r="A1205" s="13"/>
      <c r="B1205" s="234"/>
      <c r="C1205" s="235"/>
      <c r="D1205" s="236" t="s">
        <v>143</v>
      </c>
      <c r="E1205" s="237" t="s">
        <v>1</v>
      </c>
      <c r="F1205" s="238" t="s">
        <v>2337</v>
      </c>
      <c r="G1205" s="235"/>
      <c r="H1205" s="239">
        <v>60.200000000000003</v>
      </c>
      <c r="I1205" s="240"/>
      <c r="J1205" s="235"/>
      <c r="K1205" s="235"/>
      <c r="L1205" s="241"/>
      <c r="M1205" s="242"/>
      <c r="N1205" s="243"/>
      <c r="O1205" s="243"/>
      <c r="P1205" s="243"/>
      <c r="Q1205" s="243"/>
      <c r="R1205" s="243"/>
      <c r="S1205" s="243"/>
      <c r="T1205" s="244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45" t="s">
        <v>143</v>
      </c>
      <c r="AU1205" s="245" t="s">
        <v>150</v>
      </c>
      <c r="AV1205" s="13" t="s">
        <v>141</v>
      </c>
      <c r="AW1205" s="13" t="s">
        <v>32</v>
      </c>
      <c r="AX1205" s="13" t="s">
        <v>76</v>
      </c>
      <c r="AY1205" s="245" t="s">
        <v>134</v>
      </c>
    </row>
    <row r="1206" s="15" customFormat="1">
      <c r="A1206" s="15"/>
      <c r="B1206" s="257"/>
      <c r="C1206" s="258"/>
      <c r="D1206" s="236" t="s">
        <v>143</v>
      </c>
      <c r="E1206" s="259" t="s">
        <v>1</v>
      </c>
      <c r="F1206" s="260" t="s">
        <v>152</v>
      </c>
      <c r="G1206" s="258"/>
      <c r="H1206" s="261">
        <v>904.30999999999995</v>
      </c>
      <c r="I1206" s="262"/>
      <c r="J1206" s="258"/>
      <c r="K1206" s="258"/>
      <c r="L1206" s="263"/>
      <c r="M1206" s="264"/>
      <c r="N1206" s="265"/>
      <c r="O1206" s="265"/>
      <c r="P1206" s="265"/>
      <c r="Q1206" s="265"/>
      <c r="R1206" s="265"/>
      <c r="S1206" s="265"/>
      <c r="T1206" s="266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67" t="s">
        <v>143</v>
      </c>
      <c r="AU1206" s="267" t="s">
        <v>150</v>
      </c>
      <c r="AV1206" s="15" t="s">
        <v>140</v>
      </c>
      <c r="AW1206" s="15" t="s">
        <v>32</v>
      </c>
      <c r="AX1206" s="15" t="s">
        <v>84</v>
      </c>
      <c r="AY1206" s="267" t="s">
        <v>134</v>
      </c>
    </row>
    <row r="1207" s="2" customFormat="1" ht="24.15" customHeight="1">
      <c r="A1207" s="39"/>
      <c r="B1207" s="40"/>
      <c r="C1207" s="284" t="s">
        <v>2338</v>
      </c>
      <c r="D1207" s="284" t="s">
        <v>1085</v>
      </c>
      <c r="E1207" s="285" t="s">
        <v>2339</v>
      </c>
      <c r="F1207" s="286" t="s">
        <v>2340</v>
      </c>
      <c r="G1207" s="287" t="s">
        <v>157</v>
      </c>
      <c r="H1207" s="288">
        <v>151.911</v>
      </c>
      <c r="I1207" s="289"/>
      <c r="J1207" s="290">
        <f>ROUND(I1207*H1207,2)</f>
        <v>0</v>
      </c>
      <c r="K1207" s="291"/>
      <c r="L1207" s="292"/>
      <c r="M1207" s="293" t="s">
        <v>1</v>
      </c>
      <c r="N1207" s="294" t="s">
        <v>42</v>
      </c>
      <c r="O1207" s="92"/>
      <c r="P1207" s="230">
        <f>O1207*H1207</f>
        <v>0</v>
      </c>
      <c r="Q1207" s="230">
        <v>0.0047999999999999996</v>
      </c>
      <c r="R1207" s="230">
        <f>Q1207*H1207</f>
        <v>0.72917279999999995</v>
      </c>
      <c r="S1207" s="230">
        <v>0</v>
      </c>
      <c r="T1207" s="231">
        <f>S1207*H1207</f>
        <v>0</v>
      </c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R1207" s="232" t="s">
        <v>216</v>
      </c>
      <c r="AT1207" s="232" t="s">
        <v>1085</v>
      </c>
      <c r="AU1207" s="232" t="s">
        <v>150</v>
      </c>
      <c r="AY1207" s="18" t="s">
        <v>134</v>
      </c>
      <c r="BE1207" s="233">
        <f>IF(N1207="základní",J1207,0)</f>
        <v>0</v>
      </c>
      <c r="BF1207" s="233">
        <f>IF(N1207="snížená",J1207,0)</f>
        <v>0</v>
      </c>
      <c r="BG1207" s="233">
        <f>IF(N1207="zákl. přenesená",J1207,0)</f>
        <v>0</v>
      </c>
      <c r="BH1207" s="233">
        <f>IF(N1207="sníž. přenesená",J1207,0)</f>
        <v>0</v>
      </c>
      <c r="BI1207" s="233">
        <f>IF(N1207="nulová",J1207,0)</f>
        <v>0</v>
      </c>
      <c r="BJ1207" s="18" t="s">
        <v>141</v>
      </c>
      <c r="BK1207" s="233">
        <f>ROUND(I1207*H1207,2)</f>
        <v>0</v>
      </c>
      <c r="BL1207" s="18" t="s">
        <v>140</v>
      </c>
      <c r="BM1207" s="232" t="s">
        <v>2341</v>
      </c>
    </row>
    <row r="1208" s="13" customFormat="1">
      <c r="A1208" s="13"/>
      <c r="B1208" s="234"/>
      <c r="C1208" s="235"/>
      <c r="D1208" s="236" t="s">
        <v>143</v>
      </c>
      <c r="E1208" s="237" t="s">
        <v>1</v>
      </c>
      <c r="F1208" s="238" t="s">
        <v>2342</v>
      </c>
      <c r="G1208" s="235"/>
      <c r="H1208" s="239">
        <v>144.67699999999999</v>
      </c>
      <c r="I1208" s="240"/>
      <c r="J1208" s="235"/>
      <c r="K1208" s="235"/>
      <c r="L1208" s="241"/>
      <c r="M1208" s="242"/>
      <c r="N1208" s="243"/>
      <c r="O1208" s="243"/>
      <c r="P1208" s="243"/>
      <c r="Q1208" s="243"/>
      <c r="R1208" s="243"/>
      <c r="S1208" s="243"/>
      <c r="T1208" s="244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5" t="s">
        <v>143</v>
      </c>
      <c r="AU1208" s="245" t="s">
        <v>150</v>
      </c>
      <c r="AV1208" s="13" t="s">
        <v>141</v>
      </c>
      <c r="AW1208" s="13" t="s">
        <v>32</v>
      </c>
      <c r="AX1208" s="13" t="s">
        <v>84</v>
      </c>
      <c r="AY1208" s="245" t="s">
        <v>134</v>
      </c>
    </row>
    <row r="1209" s="13" customFormat="1">
      <c r="A1209" s="13"/>
      <c r="B1209" s="234"/>
      <c r="C1209" s="235"/>
      <c r="D1209" s="236" t="s">
        <v>143</v>
      </c>
      <c r="E1209" s="235"/>
      <c r="F1209" s="238" t="s">
        <v>2343</v>
      </c>
      <c r="G1209" s="235"/>
      <c r="H1209" s="239">
        <v>151.911</v>
      </c>
      <c r="I1209" s="240"/>
      <c r="J1209" s="235"/>
      <c r="K1209" s="235"/>
      <c r="L1209" s="241"/>
      <c r="M1209" s="242"/>
      <c r="N1209" s="243"/>
      <c r="O1209" s="243"/>
      <c r="P1209" s="243"/>
      <c r="Q1209" s="243"/>
      <c r="R1209" s="243"/>
      <c r="S1209" s="243"/>
      <c r="T1209" s="244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45" t="s">
        <v>143</v>
      </c>
      <c r="AU1209" s="245" t="s">
        <v>150</v>
      </c>
      <c r="AV1209" s="13" t="s">
        <v>141</v>
      </c>
      <c r="AW1209" s="13" t="s">
        <v>4</v>
      </c>
      <c r="AX1209" s="13" t="s">
        <v>84</v>
      </c>
      <c r="AY1209" s="245" t="s">
        <v>134</v>
      </c>
    </row>
    <row r="1210" s="2" customFormat="1" ht="24.15" customHeight="1">
      <c r="A1210" s="39"/>
      <c r="B1210" s="40"/>
      <c r="C1210" s="220" t="s">
        <v>2344</v>
      </c>
      <c r="D1210" s="220" t="s">
        <v>136</v>
      </c>
      <c r="E1210" s="221" t="s">
        <v>2345</v>
      </c>
      <c r="F1210" s="222" t="s">
        <v>2346</v>
      </c>
      <c r="G1210" s="223" t="s">
        <v>157</v>
      </c>
      <c r="H1210" s="224">
        <v>1323.9880000000001</v>
      </c>
      <c r="I1210" s="225"/>
      <c r="J1210" s="226">
        <f>ROUND(I1210*H1210,2)</f>
        <v>0</v>
      </c>
      <c r="K1210" s="227"/>
      <c r="L1210" s="45"/>
      <c r="M1210" s="228" t="s">
        <v>1</v>
      </c>
      <c r="N1210" s="229" t="s">
        <v>42</v>
      </c>
      <c r="O1210" s="92"/>
      <c r="P1210" s="230">
        <f>O1210*H1210</f>
        <v>0</v>
      </c>
      <c r="Q1210" s="230">
        <v>0.00025000000000000001</v>
      </c>
      <c r="R1210" s="230">
        <f>Q1210*H1210</f>
        <v>0.33099700000000004</v>
      </c>
      <c r="S1210" s="230">
        <v>0</v>
      </c>
      <c r="T1210" s="231">
        <f>S1210*H1210</f>
        <v>0</v>
      </c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R1210" s="232" t="s">
        <v>140</v>
      </c>
      <c r="AT1210" s="232" t="s">
        <v>136</v>
      </c>
      <c r="AU1210" s="232" t="s">
        <v>150</v>
      </c>
      <c r="AY1210" s="18" t="s">
        <v>134</v>
      </c>
      <c r="BE1210" s="233">
        <f>IF(N1210="základní",J1210,0)</f>
        <v>0</v>
      </c>
      <c r="BF1210" s="233">
        <f>IF(N1210="snížená",J1210,0)</f>
        <v>0</v>
      </c>
      <c r="BG1210" s="233">
        <f>IF(N1210="zákl. přenesená",J1210,0)</f>
        <v>0</v>
      </c>
      <c r="BH1210" s="233">
        <f>IF(N1210="sníž. přenesená",J1210,0)</f>
        <v>0</v>
      </c>
      <c r="BI1210" s="233">
        <f>IF(N1210="nulová",J1210,0)</f>
        <v>0</v>
      </c>
      <c r="BJ1210" s="18" t="s">
        <v>141</v>
      </c>
      <c r="BK1210" s="233">
        <f>ROUND(I1210*H1210,2)</f>
        <v>0</v>
      </c>
      <c r="BL1210" s="18" t="s">
        <v>140</v>
      </c>
      <c r="BM1210" s="232" t="s">
        <v>2347</v>
      </c>
    </row>
    <row r="1211" s="13" customFormat="1">
      <c r="A1211" s="13"/>
      <c r="B1211" s="234"/>
      <c r="C1211" s="235"/>
      <c r="D1211" s="236" t="s">
        <v>143</v>
      </c>
      <c r="E1211" s="237" t="s">
        <v>1</v>
      </c>
      <c r="F1211" s="238" t="s">
        <v>2348</v>
      </c>
      <c r="G1211" s="235"/>
      <c r="H1211" s="239">
        <v>1296.1600000000001</v>
      </c>
      <c r="I1211" s="240"/>
      <c r="J1211" s="235"/>
      <c r="K1211" s="235"/>
      <c r="L1211" s="241"/>
      <c r="M1211" s="242"/>
      <c r="N1211" s="243"/>
      <c r="O1211" s="243"/>
      <c r="P1211" s="243"/>
      <c r="Q1211" s="243"/>
      <c r="R1211" s="243"/>
      <c r="S1211" s="243"/>
      <c r="T1211" s="244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45" t="s">
        <v>143</v>
      </c>
      <c r="AU1211" s="245" t="s">
        <v>150</v>
      </c>
      <c r="AV1211" s="13" t="s">
        <v>141</v>
      </c>
      <c r="AW1211" s="13" t="s">
        <v>32</v>
      </c>
      <c r="AX1211" s="13" t="s">
        <v>76</v>
      </c>
      <c r="AY1211" s="245" t="s">
        <v>134</v>
      </c>
    </row>
    <row r="1212" s="13" customFormat="1">
      <c r="A1212" s="13"/>
      <c r="B1212" s="234"/>
      <c r="C1212" s="235"/>
      <c r="D1212" s="236" t="s">
        <v>143</v>
      </c>
      <c r="E1212" s="237" t="s">
        <v>1</v>
      </c>
      <c r="F1212" s="238" t="s">
        <v>2349</v>
      </c>
      <c r="G1212" s="235"/>
      <c r="H1212" s="239">
        <v>144.67699999999999</v>
      </c>
      <c r="I1212" s="240"/>
      <c r="J1212" s="235"/>
      <c r="K1212" s="235"/>
      <c r="L1212" s="241"/>
      <c r="M1212" s="242"/>
      <c r="N1212" s="243"/>
      <c r="O1212" s="243"/>
      <c r="P1212" s="243"/>
      <c r="Q1212" s="243"/>
      <c r="R1212" s="243"/>
      <c r="S1212" s="243"/>
      <c r="T1212" s="244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5" t="s">
        <v>143</v>
      </c>
      <c r="AU1212" s="245" t="s">
        <v>150</v>
      </c>
      <c r="AV1212" s="13" t="s">
        <v>141</v>
      </c>
      <c r="AW1212" s="13" t="s">
        <v>32</v>
      </c>
      <c r="AX1212" s="13" t="s">
        <v>76</v>
      </c>
      <c r="AY1212" s="245" t="s">
        <v>134</v>
      </c>
    </row>
    <row r="1213" s="13" customFormat="1">
      <c r="A1213" s="13"/>
      <c r="B1213" s="234"/>
      <c r="C1213" s="235"/>
      <c r="D1213" s="236" t="s">
        <v>143</v>
      </c>
      <c r="E1213" s="237" t="s">
        <v>1</v>
      </c>
      <c r="F1213" s="238" t="s">
        <v>2350</v>
      </c>
      <c r="G1213" s="235"/>
      <c r="H1213" s="239">
        <v>-116.849</v>
      </c>
      <c r="I1213" s="240"/>
      <c r="J1213" s="235"/>
      <c r="K1213" s="235"/>
      <c r="L1213" s="241"/>
      <c r="M1213" s="242"/>
      <c r="N1213" s="243"/>
      <c r="O1213" s="243"/>
      <c r="P1213" s="243"/>
      <c r="Q1213" s="243"/>
      <c r="R1213" s="243"/>
      <c r="S1213" s="243"/>
      <c r="T1213" s="244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45" t="s">
        <v>143</v>
      </c>
      <c r="AU1213" s="245" t="s">
        <v>150</v>
      </c>
      <c r="AV1213" s="13" t="s">
        <v>141</v>
      </c>
      <c r="AW1213" s="13" t="s">
        <v>32</v>
      </c>
      <c r="AX1213" s="13" t="s">
        <v>76</v>
      </c>
      <c r="AY1213" s="245" t="s">
        <v>134</v>
      </c>
    </row>
    <row r="1214" s="14" customFormat="1">
      <c r="A1214" s="14"/>
      <c r="B1214" s="246"/>
      <c r="C1214" s="247"/>
      <c r="D1214" s="236" t="s">
        <v>143</v>
      </c>
      <c r="E1214" s="248" t="s">
        <v>1</v>
      </c>
      <c r="F1214" s="249" t="s">
        <v>149</v>
      </c>
      <c r="G1214" s="247"/>
      <c r="H1214" s="250">
        <v>1323.9880000000001</v>
      </c>
      <c r="I1214" s="251"/>
      <c r="J1214" s="247"/>
      <c r="K1214" s="247"/>
      <c r="L1214" s="252"/>
      <c r="M1214" s="253"/>
      <c r="N1214" s="254"/>
      <c r="O1214" s="254"/>
      <c r="P1214" s="254"/>
      <c r="Q1214" s="254"/>
      <c r="R1214" s="254"/>
      <c r="S1214" s="254"/>
      <c r="T1214" s="255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56" t="s">
        <v>143</v>
      </c>
      <c r="AU1214" s="256" t="s">
        <v>150</v>
      </c>
      <c r="AV1214" s="14" t="s">
        <v>150</v>
      </c>
      <c r="AW1214" s="14" t="s">
        <v>32</v>
      </c>
      <c r="AX1214" s="14" t="s">
        <v>84</v>
      </c>
      <c r="AY1214" s="256" t="s">
        <v>134</v>
      </c>
    </row>
    <row r="1215" s="2" customFormat="1" ht="21.75" customHeight="1">
      <c r="A1215" s="39"/>
      <c r="B1215" s="40"/>
      <c r="C1215" s="220" t="s">
        <v>2351</v>
      </c>
      <c r="D1215" s="220" t="s">
        <v>136</v>
      </c>
      <c r="E1215" s="221" t="s">
        <v>2352</v>
      </c>
      <c r="F1215" s="222" t="s">
        <v>2353</v>
      </c>
      <c r="G1215" s="223" t="s">
        <v>157</v>
      </c>
      <c r="H1215" s="224">
        <v>1323.9880000000001</v>
      </c>
      <c r="I1215" s="225"/>
      <c r="J1215" s="226">
        <f>ROUND(I1215*H1215,2)</f>
        <v>0</v>
      </c>
      <c r="K1215" s="227"/>
      <c r="L1215" s="45"/>
      <c r="M1215" s="228" t="s">
        <v>1</v>
      </c>
      <c r="N1215" s="229" t="s">
        <v>42</v>
      </c>
      <c r="O1215" s="92"/>
      <c r="P1215" s="230">
        <f>O1215*H1215</f>
        <v>0</v>
      </c>
      <c r="Q1215" s="230">
        <v>0.0043800000000000002</v>
      </c>
      <c r="R1215" s="230">
        <f>Q1215*H1215</f>
        <v>5.7990674400000009</v>
      </c>
      <c r="S1215" s="230">
        <v>0</v>
      </c>
      <c r="T1215" s="231">
        <f>S1215*H1215</f>
        <v>0</v>
      </c>
      <c r="U1215" s="39"/>
      <c r="V1215" s="39"/>
      <c r="W1215" s="39"/>
      <c r="X1215" s="39"/>
      <c r="Y1215" s="39"/>
      <c r="Z1215" s="39"/>
      <c r="AA1215" s="39"/>
      <c r="AB1215" s="39"/>
      <c r="AC1215" s="39"/>
      <c r="AD1215" s="39"/>
      <c r="AE1215" s="39"/>
      <c r="AR1215" s="232" t="s">
        <v>140</v>
      </c>
      <c r="AT1215" s="232" t="s">
        <v>136</v>
      </c>
      <c r="AU1215" s="232" t="s">
        <v>150</v>
      </c>
      <c r="AY1215" s="18" t="s">
        <v>134</v>
      </c>
      <c r="BE1215" s="233">
        <f>IF(N1215="základní",J1215,0)</f>
        <v>0</v>
      </c>
      <c r="BF1215" s="233">
        <f>IF(N1215="snížená",J1215,0)</f>
        <v>0</v>
      </c>
      <c r="BG1215" s="233">
        <f>IF(N1215="zákl. přenesená",J1215,0)</f>
        <v>0</v>
      </c>
      <c r="BH1215" s="233">
        <f>IF(N1215="sníž. přenesená",J1215,0)</f>
        <v>0</v>
      </c>
      <c r="BI1215" s="233">
        <f>IF(N1215="nulová",J1215,0)</f>
        <v>0</v>
      </c>
      <c r="BJ1215" s="18" t="s">
        <v>141</v>
      </c>
      <c r="BK1215" s="233">
        <f>ROUND(I1215*H1215,2)</f>
        <v>0</v>
      </c>
      <c r="BL1215" s="18" t="s">
        <v>140</v>
      </c>
      <c r="BM1215" s="232" t="s">
        <v>2354</v>
      </c>
    </row>
    <row r="1216" s="2" customFormat="1" ht="16.5" customHeight="1">
      <c r="A1216" s="39"/>
      <c r="B1216" s="40"/>
      <c r="C1216" s="220" t="s">
        <v>2355</v>
      </c>
      <c r="D1216" s="220" t="s">
        <v>136</v>
      </c>
      <c r="E1216" s="221" t="s">
        <v>2356</v>
      </c>
      <c r="F1216" s="222" t="s">
        <v>2357</v>
      </c>
      <c r="G1216" s="223" t="s">
        <v>157</v>
      </c>
      <c r="H1216" s="224">
        <v>1323.9880000000001</v>
      </c>
      <c r="I1216" s="225"/>
      <c r="J1216" s="226">
        <f>ROUND(I1216*H1216,2)</f>
        <v>0</v>
      </c>
      <c r="K1216" s="227"/>
      <c r="L1216" s="45"/>
      <c r="M1216" s="228" t="s">
        <v>1</v>
      </c>
      <c r="N1216" s="229" t="s">
        <v>42</v>
      </c>
      <c r="O1216" s="92"/>
      <c r="P1216" s="230">
        <f>O1216*H1216</f>
        <v>0</v>
      </c>
      <c r="Q1216" s="230">
        <v>0.0025200000000000001</v>
      </c>
      <c r="R1216" s="230">
        <f>Q1216*H1216</f>
        <v>3.3364497600000003</v>
      </c>
      <c r="S1216" s="230">
        <v>0</v>
      </c>
      <c r="T1216" s="231">
        <f>S1216*H1216</f>
        <v>0</v>
      </c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R1216" s="232" t="s">
        <v>140</v>
      </c>
      <c r="AT1216" s="232" t="s">
        <v>136</v>
      </c>
      <c r="AU1216" s="232" t="s">
        <v>150</v>
      </c>
      <c r="AY1216" s="18" t="s">
        <v>134</v>
      </c>
      <c r="BE1216" s="233">
        <f>IF(N1216="základní",J1216,0)</f>
        <v>0</v>
      </c>
      <c r="BF1216" s="233">
        <f>IF(N1216="snížená",J1216,0)</f>
        <v>0</v>
      </c>
      <c r="BG1216" s="233">
        <f>IF(N1216="zákl. přenesená",J1216,0)</f>
        <v>0</v>
      </c>
      <c r="BH1216" s="233">
        <f>IF(N1216="sníž. přenesená",J1216,0)</f>
        <v>0</v>
      </c>
      <c r="BI1216" s="233">
        <f>IF(N1216="nulová",J1216,0)</f>
        <v>0</v>
      </c>
      <c r="BJ1216" s="18" t="s">
        <v>141</v>
      </c>
      <c r="BK1216" s="233">
        <f>ROUND(I1216*H1216,2)</f>
        <v>0</v>
      </c>
      <c r="BL1216" s="18" t="s">
        <v>140</v>
      </c>
      <c r="BM1216" s="232" t="s">
        <v>2358</v>
      </c>
    </row>
    <row r="1217" s="2" customFormat="1" ht="33" customHeight="1">
      <c r="A1217" s="39"/>
      <c r="B1217" s="40"/>
      <c r="C1217" s="220" t="s">
        <v>2359</v>
      </c>
      <c r="D1217" s="220" t="s">
        <v>136</v>
      </c>
      <c r="E1217" s="221" t="s">
        <v>2360</v>
      </c>
      <c r="F1217" s="222" t="s">
        <v>2361</v>
      </c>
      <c r="G1217" s="223" t="s">
        <v>157</v>
      </c>
      <c r="H1217" s="224">
        <v>116.849</v>
      </c>
      <c r="I1217" s="225"/>
      <c r="J1217" s="226">
        <f>ROUND(I1217*H1217,2)</f>
        <v>0</v>
      </c>
      <c r="K1217" s="227"/>
      <c r="L1217" s="45"/>
      <c r="M1217" s="228" t="s">
        <v>1</v>
      </c>
      <c r="N1217" s="229" t="s">
        <v>42</v>
      </c>
      <c r="O1217" s="92"/>
      <c r="P1217" s="230">
        <f>O1217*H1217</f>
        <v>0</v>
      </c>
      <c r="Q1217" s="230">
        <v>0</v>
      </c>
      <c r="R1217" s="230">
        <f>Q1217*H1217</f>
        <v>0</v>
      </c>
      <c r="S1217" s="230">
        <v>0</v>
      </c>
      <c r="T1217" s="231">
        <f>S1217*H1217</f>
        <v>0</v>
      </c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R1217" s="232" t="s">
        <v>304</v>
      </c>
      <c r="AT1217" s="232" t="s">
        <v>136</v>
      </c>
      <c r="AU1217" s="232" t="s">
        <v>150</v>
      </c>
      <c r="AY1217" s="18" t="s">
        <v>134</v>
      </c>
      <c r="BE1217" s="233">
        <f>IF(N1217="základní",J1217,0)</f>
        <v>0</v>
      </c>
      <c r="BF1217" s="233">
        <f>IF(N1217="snížená",J1217,0)</f>
        <v>0</v>
      </c>
      <c r="BG1217" s="233">
        <f>IF(N1217="zákl. přenesená",J1217,0)</f>
        <v>0</v>
      </c>
      <c r="BH1217" s="233">
        <f>IF(N1217="sníž. přenesená",J1217,0)</f>
        <v>0</v>
      </c>
      <c r="BI1217" s="233">
        <f>IF(N1217="nulová",J1217,0)</f>
        <v>0</v>
      </c>
      <c r="BJ1217" s="18" t="s">
        <v>141</v>
      </c>
      <c r="BK1217" s="233">
        <f>ROUND(I1217*H1217,2)</f>
        <v>0</v>
      </c>
      <c r="BL1217" s="18" t="s">
        <v>304</v>
      </c>
      <c r="BM1217" s="232" t="s">
        <v>2362</v>
      </c>
    </row>
    <row r="1218" s="13" customFormat="1">
      <c r="A1218" s="13"/>
      <c r="B1218" s="234"/>
      <c r="C1218" s="235"/>
      <c r="D1218" s="236" t="s">
        <v>143</v>
      </c>
      <c r="E1218" s="237" t="s">
        <v>1</v>
      </c>
      <c r="F1218" s="238" t="s">
        <v>2363</v>
      </c>
      <c r="G1218" s="235"/>
      <c r="H1218" s="239">
        <v>133.19999999999999</v>
      </c>
      <c r="I1218" s="240"/>
      <c r="J1218" s="235"/>
      <c r="K1218" s="235"/>
      <c r="L1218" s="241"/>
      <c r="M1218" s="242"/>
      <c r="N1218" s="243"/>
      <c r="O1218" s="243"/>
      <c r="P1218" s="243"/>
      <c r="Q1218" s="243"/>
      <c r="R1218" s="243"/>
      <c r="S1218" s="243"/>
      <c r="T1218" s="244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45" t="s">
        <v>143</v>
      </c>
      <c r="AU1218" s="245" t="s">
        <v>150</v>
      </c>
      <c r="AV1218" s="13" t="s">
        <v>141</v>
      </c>
      <c r="AW1218" s="13" t="s">
        <v>32</v>
      </c>
      <c r="AX1218" s="13" t="s">
        <v>76</v>
      </c>
      <c r="AY1218" s="245" t="s">
        <v>134</v>
      </c>
    </row>
    <row r="1219" s="13" customFormat="1">
      <c r="A1219" s="13"/>
      <c r="B1219" s="234"/>
      <c r="C1219" s="235"/>
      <c r="D1219" s="236" t="s">
        <v>143</v>
      </c>
      <c r="E1219" s="237" t="s">
        <v>1</v>
      </c>
      <c r="F1219" s="238" t="s">
        <v>2364</v>
      </c>
      <c r="G1219" s="235"/>
      <c r="H1219" s="239">
        <v>-28.125</v>
      </c>
      <c r="I1219" s="240"/>
      <c r="J1219" s="235"/>
      <c r="K1219" s="235"/>
      <c r="L1219" s="241"/>
      <c r="M1219" s="242"/>
      <c r="N1219" s="243"/>
      <c r="O1219" s="243"/>
      <c r="P1219" s="243"/>
      <c r="Q1219" s="243"/>
      <c r="R1219" s="243"/>
      <c r="S1219" s="243"/>
      <c r="T1219" s="244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45" t="s">
        <v>143</v>
      </c>
      <c r="AU1219" s="245" t="s">
        <v>150</v>
      </c>
      <c r="AV1219" s="13" t="s">
        <v>141</v>
      </c>
      <c r="AW1219" s="13" t="s">
        <v>32</v>
      </c>
      <c r="AX1219" s="13" t="s">
        <v>76</v>
      </c>
      <c r="AY1219" s="245" t="s">
        <v>134</v>
      </c>
    </row>
    <row r="1220" s="13" customFormat="1">
      <c r="A1220" s="13"/>
      <c r="B1220" s="234"/>
      <c r="C1220" s="235"/>
      <c r="D1220" s="236" t="s">
        <v>143</v>
      </c>
      <c r="E1220" s="237" t="s">
        <v>1</v>
      </c>
      <c r="F1220" s="238" t="s">
        <v>2365</v>
      </c>
      <c r="G1220" s="235"/>
      <c r="H1220" s="239">
        <v>11.773999999999999</v>
      </c>
      <c r="I1220" s="240"/>
      <c r="J1220" s="235"/>
      <c r="K1220" s="235"/>
      <c r="L1220" s="241"/>
      <c r="M1220" s="242"/>
      <c r="N1220" s="243"/>
      <c r="O1220" s="243"/>
      <c r="P1220" s="243"/>
      <c r="Q1220" s="243"/>
      <c r="R1220" s="243"/>
      <c r="S1220" s="243"/>
      <c r="T1220" s="244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5" t="s">
        <v>143</v>
      </c>
      <c r="AU1220" s="245" t="s">
        <v>150</v>
      </c>
      <c r="AV1220" s="13" t="s">
        <v>141</v>
      </c>
      <c r="AW1220" s="13" t="s">
        <v>32</v>
      </c>
      <c r="AX1220" s="13" t="s">
        <v>76</v>
      </c>
      <c r="AY1220" s="245" t="s">
        <v>134</v>
      </c>
    </row>
    <row r="1221" s="15" customFormat="1">
      <c r="A1221" s="15"/>
      <c r="B1221" s="257"/>
      <c r="C1221" s="258"/>
      <c r="D1221" s="236" t="s">
        <v>143</v>
      </c>
      <c r="E1221" s="259" t="s">
        <v>1</v>
      </c>
      <c r="F1221" s="260" t="s">
        <v>152</v>
      </c>
      <c r="G1221" s="258"/>
      <c r="H1221" s="261">
        <v>116.849</v>
      </c>
      <c r="I1221" s="262"/>
      <c r="J1221" s="258"/>
      <c r="K1221" s="258"/>
      <c r="L1221" s="263"/>
      <c r="M1221" s="264"/>
      <c r="N1221" s="265"/>
      <c r="O1221" s="265"/>
      <c r="P1221" s="265"/>
      <c r="Q1221" s="265"/>
      <c r="R1221" s="265"/>
      <c r="S1221" s="265"/>
      <c r="T1221" s="266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T1221" s="267" t="s">
        <v>143</v>
      </c>
      <c r="AU1221" s="267" t="s">
        <v>150</v>
      </c>
      <c r="AV1221" s="15" t="s">
        <v>140</v>
      </c>
      <c r="AW1221" s="15" t="s">
        <v>32</v>
      </c>
      <c r="AX1221" s="15" t="s">
        <v>84</v>
      </c>
      <c r="AY1221" s="267" t="s">
        <v>134</v>
      </c>
    </row>
    <row r="1222" s="12" customFormat="1" ht="22.8" customHeight="1">
      <c r="A1222" s="12"/>
      <c r="B1222" s="204"/>
      <c r="C1222" s="205"/>
      <c r="D1222" s="206" t="s">
        <v>75</v>
      </c>
      <c r="E1222" s="218" t="s">
        <v>798</v>
      </c>
      <c r="F1222" s="218" t="s">
        <v>2366</v>
      </c>
      <c r="G1222" s="205"/>
      <c r="H1222" s="205"/>
      <c r="I1222" s="208"/>
      <c r="J1222" s="219">
        <f>BK1222</f>
        <v>0</v>
      </c>
      <c r="K1222" s="205"/>
      <c r="L1222" s="210"/>
      <c r="M1222" s="211"/>
      <c r="N1222" s="212"/>
      <c r="O1222" s="212"/>
      <c r="P1222" s="213">
        <f>SUM(P1223:P1235)</f>
        <v>0</v>
      </c>
      <c r="Q1222" s="212"/>
      <c r="R1222" s="213">
        <f>SUM(R1223:R1235)</f>
        <v>0</v>
      </c>
      <c r="S1222" s="212"/>
      <c r="T1222" s="214">
        <f>SUM(T1223:T1235)</f>
        <v>0</v>
      </c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R1222" s="215" t="s">
        <v>84</v>
      </c>
      <c r="AT1222" s="216" t="s">
        <v>75</v>
      </c>
      <c r="AU1222" s="216" t="s">
        <v>84</v>
      </c>
      <c r="AY1222" s="215" t="s">
        <v>134</v>
      </c>
      <c r="BK1222" s="217">
        <f>SUM(BK1223:BK1235)</f>
        <v>0</v>
      </c>
    </row>
    <row r="1223" s="2" customFormat="1" ht="16.5" customHeight="1">
      <c r="A1223" s="39"/>
      <c r="B1223" s="40"/>
      <c r="C1223" s="220" t="s">
        <v>2367</v>
      </c>
      <c r="D1223" s="220" t="s">
        <v>136</v>
      </c>
      <c r="E1223" s="221" t="s">
        <v>2368</v>
      </c>
      <c r="F1223" s="222" t="s">
        <v>2369</v>
      </c>
      <c r="G1223" s="223" t="s">
        <v>157</v>
      </c>
      <c r="H1223" s="224">
        <v>3.2599999999999998</v>
      </c>
      <c r="I1223" s="225"/>
      <c r="J1223" s="226">
        <f>ROUND(I1223*H1223,2)</f>
        <v>0</v>
      </c>
      <c r="K1223" s="227"/>
      <c r="L1223" s="45"/>
      <c r="M1223" s="228" t="s">
        <v>1</v>
      </c>
      <c r="N1223" s="229" t="s">
        <v>42</v>
      </c>
      <c r="O1223" s="92"/>
      <c r="P1223" s="230">
        <f>O1223*H1223</f>
        <v>0</v>
      </c>
      <c r="Q1223" s="230">
        <v>0</v>
      </c>
      <c r="R1223" s="230">
        <f>Q1223*H1223</f>
        <v>0</v>
      </c>
      <c r="S1223" s="230">
        <v>0</v>
      </c>
      <c r="T1223" s="231">
        <f>S1223*H1223</f>
        <v>0</v>
      </c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R1223" s="232" t="s">
        <v>140</v>
      </c>
      <c r="AT1223" s="232" t="s">
        <v>136</v>
      </c>
      <c r="AU1223" s="232" t="s">
        <v>141</v>
      </c>
      <c r="AY1223" s="18" t="s">
        <v>134</v>
      </c>
      <c r="BE1223" s="233">
        <f>IF(N1223="základní",J1223,0)</f>
        <v>0</v>
      </c>
      <c r="BF1223" s="233">
        <f>IF(N1223="snížená",J1223,0)</f>
        <v>0</v>
      </c>
      <c r="BG1223" s="233">
        <f>IF(N1223="zákl. přenesená",J1223,0)</f>
        <v>0</v>
      </c>
      <c r="BH1223" s="233">
        <f>IF(N1223="sníž. přenesená",J1223,0)</f>
        <v>0</v>
      </c>
      <c r="BI1223" s="233">
        <f>IF(N1223="nulová",J1223,0)</f>
        <v>0</v>
      </c>
      <c r="BJ1223" s="18" t="s">
        <v>141</v>
      </c>
      <c r="BK1223" s="233">
        <f>ROUND(I1223*H1223,2)</f>
        <v>0</v>
      </c>
      <c r="BL1223" s="18" t="s">
        <v>140</v>
      </c>
      <c r="BM1223" s="232" t="s">
        <v>2370</v>
      </c>
    </row>
    <row r="1224" s="13" customFormat="1">
      <c r="A1224" s="13"/>
      <c r="B1224" s="234"/>
      <c r="C1224" s="235"/>
      <c r="D1224" s="236" t="s">
        <v>143</v>
      </c>
      <c r="E1224" s="237" t="s">
        <v>1</v>
      </c>
      <c r="F1224" s="238" t="s">
        <v>2371</v>
      </c>
      <c r="G1224" s="235"/>
      <c r="H1224" s="239">
        <v>3.2599999999999998</v>
      </c>
      <c r="I1224" s="240"/>
      <c r="J1224" s="235"/>
      <c r="K1224" s="235"/>
      <c r="L1224" s="241"/>
      <c r="M1224" s="242"/>
      <c r="N1224" s="243"/>
      <c r="O1224" s="243"/>
      <c r="P1224" s="243"/>
      <c r="Q1224" s="243"/>
      <c r="R1224" s="243"/>
      <c r="S1224" s="243"/>
      <c r="T1224" s="244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45" t="s">
        <v>143</v>
      </c>
      <c r="AU1224" s="245" t="s">
        <v>141</v>
      </c>
      <c r="AV1224" s="13" t="s">
        <v>141</v>
      </c>
      <c r="AW1224" s="13" t="s">
        <v>32</v>
      </c>
      <c r="AX1224" s="13" t="s">
        <v>84</v>
      </c>
      <c r="AY1224" s="245" t="s">
        <v>134</v>
      </c>
    </row>
    <row r="1225" s="2" customFormat="1" ht="24.15" customHeight="1">
      <c r="A1225" s="39"/>
      <c r="B1225" s="40"/>
      <c r="C1225" s="220" t="s">
        <v>2372</v>
      </c>
      <c r="D1225" s="220" t="s">
        <v>136</v>
      </c>
      <c r="E1225" s="221" t="s">
        <v>2373</v>
      </c>
      <c r="F1225" s="222" t="s">
        <v>2374</v>
      </c>
      <c r="G1225" s="223" t="s">
        <v>157</v>
      </c>
      <c r="H1225" s="224">
        <v>267.10500000000002</v>
      </c>
      <c r="I1225" s="225"/>
      <c r="J1225" s="226">
        <f>ROUND(I1225*H1225,2)</f>
        <v>0</v>
      </c>
      <c r="K1225" s="227"/>
      <c r="L1225" s="45"/>
      <c r="M1225" s="228" t="s">
        <v>1</v>
      </c>
      <c r="N1225" s="229" t="s">
        <v>42</v>
      </c>
      <c r="O1225" s="92"/>
      <c r="P1225" s="230">
        <f>O1225*H1225</f>
        <v>0</v>
      </c>
      <c r="Q1225" s="230">
        <v>0</v>
      </c>
      <c r="R1225" s="230">
        <f>Q1225*H1225</f>
        <v>0</v>
      </c>
      <c r="S1225" s="230">
        <v>0</v>
      </c>
      <c r="T1225" s="231">
        <f>S1225*H1225</f>
        <v>0</v>
      </c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R1225" s="232" t="s">
        <v>140</v>
      </c>
      <c r="AT1225" s="232" t="s">
        <v>136</v>
      </c>
      <c r="AU1225" s="232" t="s">
        <v>141</v>
      </c>
      <c r="AY1225" s="18" t="s">
        <v>134</v>
      </c>
      <c r="BE1225" s="233">
        <f>IF(N1225="základní",J1225,0)</f>
        <v>0</v>
      </c>
      <c r="BF1225" s="233">
        <f>IF(N1225="snížená",J1225,0)</f>
        <v>0</v>
      </c>
      <c r="BG1225" s="233">
        <f>IF(N1225="zákl. přenesená",J1225,0)</f>
        <v>0</v>
      </c>
      <c r="BH1225" s="233">
        <f>IF(N1225="sníž. přenesená",J1225,0)</f>
        <v>0</v>
      </c>
      <c r="BI1225" s="233">
        <f>IF(N1225="nulová",J1225,0)</f>
        <v>0</v>
      </c>
      <c r="BJ1225" s="18" t="s">
        <v>141</v>
      </c>
      <c r="BK1225" s="233">
        <f>ROUND(I1225*H1225,2)</f>
        <v>0</v>
      </c>
      <c r="BL1225" s="18" t="s">
        <v>140</v>
      </c>
      <c r="BM1225" s="232" t="s">
        <v>2375</v>
      </c>
    </row>
    <row r="1226" s="13" customFormat="1">
      <c r="A1226" s="13"/>
      <c r="B1226" s="234"/>
      <c r="C1226" s="235"/>
      <c r="D1226" s="236" t="s">
        <v>143</v>
      </c>
      <c r="E1226" s="237" t="s">
        <v>1</v>
      </c>
      <c r="F1226" s="238" t="s">
        <v>2376</v>
      </c>
      <c r="G1226" s="235"/>
      <c r="H1226" s="239">
        <v>74.141999999999996</v>
      </c>
      <c r="I1226" s="240"/>
      <c r="J1226" s="235"/>
      <c r="K1226" s="235"/>
      <c r="L1226" s="241"/>
      <c r="M1226" s="242"/>
      <c r="N1226" s="243"/>
      <c r="O1226" s="243"/>
      <c r="P1226" s="243"/>
      <c r="Q1226" s="243"/>
      <c r="R1226" s="243"/>
      <c r="S1226" s="243"/>
      <c r="T1226" s="244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45" t="s">
        <v>143</v>
      </c>
      <c r="AU1226" s="245" t="s">
        <v>141</v>
      </c>
      <c r="AV1226" s="13" t="s">
        <v>141</v>
      </c>
      <c r="AW1226" s="13" t="s">
        <v>32</v>
      </c>
      <c r="AX1226" s="13" t="s">
        <v>76</v>
      </c>
      <c r="AY1226" s="245" t="s">
        <v>134</v>
      </c>
    </row>
    <row r="1227" s="13" customFormat="1">
      <c r="A1227" s="13"/>
      <c r="B1227" s="234"/>
      <c r="C1227" s="235"/>
      <c r="D1227" s="236" t="s">
        <v>143</v>
      </c>
      <c r="E1227" s="237" t="s">
        <v>1</v>
      </c>
      <c r="F1227" s="238" t="s">
        <v>2377</v>
      </c>
      <c r="G1227" s="235"/>
      <c r="H1227" s="239">
        <v>91.853999999999999</v>
      </c>
      <c r="I1227" s="240"/>
      <c r="J1227" s="235"/>
      <c r="K1227" s="235"/>
      <c r="L1227" s="241"/>
      <c r="M1227" s="242"/>
      <c r="N1227" s="243"/>
      <c r="O1227" s="243"/>
      <c r="P1227" s="243"/>
      <c r="Q1227" s="243"/>
      <c r="R1227" s="243"/>
      <c r="S1227" s="243"/>
      <c r="T1227" s="244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45" t="s">
        <v>143</v>
      </c>
      <c r="AU1227" s="245" t="s">
        <v>141</v>
      </c>
      <c r="AV1227" s="13" t="s">
        <v>141</v>
      </c>
      <c r="AW1227" s="13" t="s">
        <v>32</v>
      </c>
      <c r="AX1227" s="13" t="s">
        <v>76</v>
      </c>
      <c r="AY1227" s="245" t="s">
        <v>134</v>
      </c>
    </row>
    <row r="1228" s="13" customFormat="1">
      <c r="A1228" s="13"/>
      <c r="B1228" s="234"/>
      <c r="C1228" s="235"/>
      <c r="D1228" s="236" t="s">
        <v>143</v>
      </c>
      <c r="E1228" s="237" t="s">
        <v>1</v>
      </c>
      <c r="F1228" s="238" t="s">
        <v>2378</v>
      </c>
      <c r="G1228" s="235"/>
      <c r="H1228" s="239">
        <v>18.704000000000001</v>
      </c>
      <c r="I1228" s="240"/>
      <c r="J1228" s="235"/>
      <c r="K1228" s="235"/>
      <c r="L1228" s="241"/>
      <c r="M1228" s="242"/>
      <c r="N1228" s="243"/>
      <c r="O1228" s="243"/>
      <c r="P1228" s="243"/>
      <c r="Q1228" s="243"/>
      <c r="R1228" s="243"/>
      <c r="S1228" s="243"/>
      <c r="T1228" s="244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5" t="s">
        <v>143</v>
      </c>
      <c r="AU1228" s="245" t="s">
        <v>141</v>
      </c>
      <c r="AV1228" s="13" t="s">
        <v>141</v>
      </c>
      <c r="AW1228" s="13" t="s">
        <v>32</v>
      </c>
      <c r="AX1228" s="13" t="s">
        <v>76</v>
      </c>
      <c r="AY1228" s="245" t="s">
        <v>134</v>
      </c>
    </row>
    <row r="1229" s="13" customFormat="1">
      <c r="A1229" s="13"/>
      <c r="B1229" s="234"/>
      <c r="C1229" s="235"/>
      <c r="D1229" s="236" t="s">
        <v>143</v>
      </c>
      <c r="E1229" s="237" t="s">
        <v>1</v>
      </c>
      <c r="F1229" s="238" t="s">
        <v>2379</v>
      </c>
      <c r="G1229" s="235"/>
      <c r="H1229" s="239">
        <v>43.049999999999997</v>
      </c>
      <c r="I1229" s="240"/>
      <c r="J1229" s="235"/>
      <c r="K1229" s="235"/>
      <c r="L1229" s="241"/>
      <c r="M1229" s="242"/>
      <c r="N1229" s="243"/>
      <c r="O1229" s="243"/>
      <c r="P1229" s="243"/>
      <c r="Q1229" s="243"/>
      <c r="R1229" s="243"/>
      <c r="S1229" s="243"/>
      <c r="T1229" s="244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45" t="s">
        <v>143</v>
      </c>
      <c r="AU1229" s="245" t="s">
        <v>141</v>
      </c>
      <c r="AV1229" s="13" t="s">
        <v>141</v>
      </c>
      <c r="AW1229" s="13" t="s">
        <v>32</v>
      </c>
      <c r="AX1229" s="13" t="s">
        <v>76</v>
      </c>
      <c r="AY1229" s="245" t="s">
        <v>134</v>
      </c>
    </row>
    <row r="1230" s="13" customFormat="1">
      <c r="A1230" s="13"/>
      <c r="B1230" s="234"/>
      <c r="C1230" s="235"/>
      <c r="D1230" s="236" t="s">
        <v>143</v>
      </c>
      <c r="E1230" s="237" t="s">
        <v>1</v>
      </c>
      <c r="F1230" s="238" t="s">
        <v>2380</v>
      </c>
      <c r="G1230" s="235"/>
      <c r="H1230" s="239">
        <v>18.355</v>
      </c>
      <c r="I1230" s="240"/>
      <c r="J1230" s="235"/>
      <c r="K1230" s="235"/>
      <c r="L1230" s="241"/>
      <c r="M1230" s="242"/>
      <c r="N1230" s="243"/>
      <c r="O1230" s="243"/>
      <c r="P1230" s="243"/>
      <c r="Q1230" s="243"/>
      <c r="R1230" s="243"/>
      <c r="S1230" s="243"/>
      <c r="T1230" s="244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45" t="s">
        <v>143</v>
      </c>
      <c r="AU1230" s="245" t="s">
        <v>141</v>
      </c>
      <c r="AV1230" s="13" t="s">
        <v>141</v>
      </c>
      <c r="AW1230" s="13" t="s">
        <v>32</v>
      </c>
      <c r="AX1230" s="13" t="s">
        <v>76</v>
      </c>
      <c r="AY1230" s="245" t="s">
        <v>134</v>
      </c>
    </row>
    <row r="1231" s="13" customFormat="1">
      <c r="A1231" s="13"/>
      <c r="B1231" s="234"/>
      <c r="C1231" s="235"/>
      <c r="D1231" s="236" t="s">
        <v>143</v>
      </c>
      <c r="E1231" s="237" t="s">
        <v>1</v>
      </c>
      <c r="F1231" s="238" t="s">
        <v>2381</v>
      </c>
      <c r="G1231" s="235"/>
      <c r="H1231" s="239">
        <v>4.2000000000000002</v>
      </c>
      <c r="I1231" s="240"/>
      <c r="J1231" s="235"/>
      <c r="K1231" s="235"/>
      <c r="L1231" s="241"/>
      <c r="M1231" s="242"/>
      <c r="N1231" s="243"/>
      <c r="O1231" s="243"/>
      <c r="P1231" s="243"/>
      <c r="Q1231" s="243"/>
      <c r="R1231" s="243"/>
      <c r="S1231" s="243"/>
      <c r="T1231" s="244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45" t="s">
        <v>143</v>
      </c>
      <c r="AU1231" s="245" t="s">
        <v>141</v>
      </c>
      <c r="AV1231" s="13" t="s">
        <v>141</v>
      </c>
      <c r="AW1231" s="13" t="s">
        <v>32</v>
      </c>
      <c r="AX1231" s="13" t="s">
        <v>76</v>
      </c>
      <c r="AY1231" s="245" t="s">
        <v>134</v>
      </c>
    </row>
    <row r="1232" s="13" customFormat="1">
      <c r="A1232" s="13"/>
      <c r="B1232" s="234"/>
      <c r="C1232" s="235"/>
      <c r="D1232" s="236" t="s">
        <v>143</v>
      </c>
      <c r="E1232" s="237" t="s">
        <v>1</v>
      </c>
      <c r="F1232" s="238" t="s">
        <v>2382</v>
      </c>
      <c r="G1232" s="235"/>
      <c r="H1232" s="239">
        <v>16.800000000000001</v>
      </c>
      <c r="I1232" s="240"/>
      <c r="J1232" s="235"/>
      <c r="K1232" s="235"/>
      <c r="L1232" s="241"/>
      <c r="M1232" s="242"/>
      <c r="N1232" s="243"/>
      <c r="O1232" s="243"/>
      <c r="P1232" s="243"/>
      <c r="Q1232" s="243"/>
      <c r="R1232" s="243"/>
      <c r="S1232" s="243"/>
      <c r="T1232" s="244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45" t="s">
        <v>143</v>
      </c>
      <c r="AU1232" s="245" t="s">
        <v>141</v>
      </c>
      <c r="AV1232" s="13" t="s">
        <v>141</v>
      </c>
      <c r="AW1232" s="13" t="s">
        <v>32</v>
      </c>
      <c r="AX1232" s="13" t="s">
        <v>76</v>
      </c>
      <c r="AY1232" s="245" t="s">
        <v>134</v>
      </c>
    </row>
    <row r="1233" s="15" customFormat="1">
      <c r="A1233" s="15"/>
      <c r="B1233" s="257"/>
      <c r="C1233" s="258"/>
      <c r="D1233" s="236" t="s">
        <v>143</v>
      </c>
      <c r="E1233" s="259" t="s">
        <v>1</v>
      </c>
      <c r="F1233" s="260" t="s">
        <v>152</v>
      </c>
      <c r="G1233" s="258"/>
      <c r="H1233" s="261">
        <v>267.10500000000002</v>
      </c>
      <c r="I1233" s="262"/>
      <c r="J1233" s="258"/>
      <c r="K1233" s="258"/>
      <c r="L1233" s="263"/>
      <c r="M1233" s="264"/>
      <c r="N1233" s="265"/>
      <c r="O1233" s="265"/>
      <c r="P1233" s="265"/>
      <c r="Q1233" s="265"/>
      <c r="R1233" s="265"/>
      <c r="S1233" s="265"/>
      <c r="T1233" s="266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T1233" s="267" t="s">
        <v>143</v>
      </c>
      <c r="AU1233" s="267" t="s">
        <v>141</v>
      </c>
      <c r="AV1233" s="15" t="s">
        <v>140</v>
      </c>
      <c r="AW1233" s="15" t="s">
        <v>32</v>
      </c>
      <c r="AX1233" s="15" t="s">
        <v>84</v>
      </c>
      <c r="AY1233" s="267" t="s">
        <v>134</v>
      </c>
    </row>
    <row r="1234" s="2" customFormat="1" ht="24.15" customHeight="1">
      <c r="A1234" s="39"/>
      <c r="B1234" s="40"/>
      <c r="C1234" s="220" t="s">
        <v>2383</v>
      </c>
      <c r="D1234" s="220" t="s">
        <v>136</v>
      </c>
      <c r="E1234" s="221" t="s">
        <v>2384</v>
      </c>
      <c r="F1234" s="222" t="s">
        <v>2385</v>
      </c>
      <c r="G1234" s="223" t="s">
        <v>295</v>
      </c>
      <c r="H1234" s="224">
        <v>1</v>
      </c>
      <c r="I1234" s="225"/>
      <c r="J1234" s="226">
        <f>ROUND(I1234*H1234,2)</f>
        <v>0</v>
      </c>
      <c r="K1234" s="227"/>
      <c r="L1234" s="45"/>
      <c r="M1234" s="228" t="s">
        <v>1</v>
      </c>
      <c r="N1234" s="229" t="s">
        <v>42</v>
      </c>
      <c r="O1234" s="92"/>
      <c r="P1234" s="230">
        <f>O1234*H1234</f>
        <v>0</v>
      </c>
      <c r="Q1234" s="230">
        <v>0</v>
      </c>
      <c r="R1234" s="230">
        <f>Q1234*H1234</f>
        <v>0</v>
      </c>
      <c r="S1234" s="230">
        <v>0</v>
      </c>
      <c r="T1234" s="231">
        <f>S1234*H1234</f>
        <v>0</v>
      </c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R1234" s="232" t="s">
        <v>140</v>
      </c>
      <c r="AT1234" s="232" t="s">
        <v>136</v>
      </c>
      <c r="AU1234" s="232" t="s">
        <v>141</v>
      </c>
      <c r="AY1234" s="18" t="s">
        <v>134</v>
      </c>
      <c r="BE1234" s="233">
        <f>IF(N1234="základní",J1234,0)</f>
        <v>0</v>
      </c>
      <c r="BF1234" s="233">
        <f>IF(N1234="snížená",J1234,0)</f>
        <v>0</v>
      </c>
      <c r="BG1234" s="233">
        <f>IF(N1234="zákl. přenesená",J1234,0)</f>
        <v>0</v>
      </c>
      <c r="BH1234" s="233">
        <f>IF(N1234="sníž. přenesená",J1234,0)</f>
        <v>0</v>
      </c>
      <c r="BI1234" s="233">
        <f>IF(N1234="nulová",J1234,0)</f>
        <v>0</v>
      </c>
      <c r="BJ1234" s="18" t="s">
        <v>141</v>
      </c>
      <c r="BK1234" s="233">
        <f>ROUND(I1234*H1234,2)</f>
        <v>0</v>
      </c>
      <c r="BL1234" s="18" t="s">
        <v>140</v>
      </c>
      <c r="BM1234" s="232" t="s">
        <v>2386</v>
      </c>
    </row>
    <row r="1235" s="2" customFormat="1" ht="24.15" customHeight="1">
      <c r="A1235" s="39"/>
      <c r="B1235" s="40"/>
      <c r="C1235" s="220" t="s">
        <v>2387</v>
      </c>
      <c r="D1235" s="220" t="s">
        <v>136</v>
      </c>
      <c r="E1235" s="221" t="s">
        <v>2388</v>
      </c>
      <c r="F1235" s="222" t="s">
        <v>2389</v>
      </c>
      <c r="G1235" s="223" t="s">
        <v>295</v>
      </c>
      <c r="H1235" s="224">
        <v>1</v>
      </c>
      <c r="I1235" s="225"/>
      <c r="J1235" s="226">
        <f>ROUND(I1235*H1235,2)</f>
        <v>0</v>
      </c>
      <c r="K1235" s="227"/>
      <c r="L1235" s="45"/>
      <c r="M1235" s="228" t="s">
        <v>1</v>
      </c>
      <c r="N1235" s="229" t="s">
        <v>42</v>
      </c>
      <c r="O1235" s="92"/>
      <c r="P1235" s="230">
        <f>O1235*H1235</f>
        <v>0</v>
      </c>
      <c r="Q1235" s="230">
        <v>0</v>
      </c>
      <c r="R1235" s="230">
        <f>Q1235*H1235</f>
        <v>0</v>
      </c>
      <c r="S1235" s="230">
        <v>0</v>
      </c>
      <c r="T1235" s="231">
        <f>S1235*H1235</f>
        <v>0</v>
      </c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R1235" s="232" t="s">
        <v>140</v>
      </c>
      <c r="AT1235" s="232" t="s">
        <v>136</v>
      </c>
      <c r="AU1235" s="232" t="s">
        <v>141</v>
      </c>
      <c r="AY1235" s="18" t="s">
        <v>134</v>
      </c>
      <c r="BE1235" s="233">
        <f>IF(N1235="základní",J1235,0)</f>
        <v>0</v>
      </c>
      <c r="BF1235" s="233">
        <f>IF(N1235="snížená",J1235,0)</f>
        <v>0</v>
      </c>
      <c r="BG1235" s="233">
        <f>IF(N1235="zákl. přenesená",J1235,0)</f>
        <v>0</v>
      </c>
      <c r="BH1235" s="233">
        <f>IF(N1235="sníž. přenesená",J1235,0)</f>
        <v>0</v>
      </c>
      <c r="BI1235" s="233">
        <f>IF(N1235="nulová",J1235,0)</f>
        <v>0</v>
      </c>
      <c r="BJ1235" s="18" t="s">
        <v>141</v>
      </c>
      <c r="BK1235" s="233">
        <f>ROUND(I1235*H1235,2)</f>
        <v>0</v>
      </c>
      <c r="BL1235" s="18" t="s">
        <v>140</v>
      </c>
      <c r="BM1235" s="232" t="s">
        <v>2390</v>
      </c>
    </row>
    <row r="1236" s="12" customFormat="1" ht="22.8" customHeight="1">
      <c r="A1236" s="12"/>
      <c r="B1236" s="204"/>
      <c r="C1236" s="205"/>
      <c r="D1236" s="206" t="s">
        <v>75</v>
      </c>
      <c r="E1236" s="218" t="s">
        <v>2391</v>
      </c>
      <c r="F1236" s="218" t="s">
        <v>2392</v>
      </c>
      <c r="G1236" s="205"/>
      <c r="H1236" s="205"/>
      <c r="I1236" s="208"/>
      <c r="J1236" s="219">
        <f>BK1236</f>
        <v>0</v>
      </c>
      <c r="K1236" s="205"/>
      <c r="L1236" s="210"/>
      <c r="M1236" s="211"/>
      <c r="N1236" s="212"/>
      <c r="O1236" s="212"/>
      <c r="P1236" s="213">
        <f>SUM(P1237:P1247)</f>
        <v>0</v>
      </c>
      <c r="Q1236" s="212"/>
      <c r="R1236" s="213">
        <f>SUM(R1237:R1247)</f>
        <v>0</v>
      </c>
      <c r="S1236" s="212"/>
      <c r="T1236" s="214">
        <f>SUM(T1237:T1247)</f>
        <v>0</v>
      </c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R1236" s="215" t="s">
        <v>84</v>
      </c>
      <c r="AT1236" s="216" t="s">
        <v>75</v>
      </c>
      <c r="AU1236" s="216" t="s">
        <v>84</v>
      </c>
      <c r="AY1236" s="215" t="s">
        <v>134</v>
      </c>
      <c r="BK1236" s="217">
        <f>SUM(BK1237:BK1247)</f>
        <v>0</v>
      </c>
    </row>
    <row r="1237" s="2" customFormat="1" ht="37.8" customHeight="1">
      <c r="A1237" s="39"/>
      <c r="B1237" s="40"/>
      <c r="C1237" s="220" t="s">
        <v>2393</v>
      </c>
      <c r="D1237" s="220" t="s">
        <v>136</v>
      </c>
      <c r="E1237" s="221" t="s">
        <v>2394</v>
      </c>
      <c r="F1237" s="222" t="s">
        <v>2395</v>
      </c>
      <c r="G1237" s="223" t="s">
        <v>295</v>
      </c>
      <c r="H1237" s="224">
        <v>2</v>
      </c>
      <c r="I1237" s="225"/>
      <c r="J1237" s="226">
        <f>ROUND(I1237*H1237,2)</f>
        <v>0</v>
      </c>
      <c r="K1237" s="227"/>
      <c r="L1237" s="45"/>
      <c r="M1237" s="228" t="s">
        <v>1</v>
      </c>
      <c r="N1237" s="229" t="s">
        <v>42</v>
      </c>
      <c r="O1237" s="92"/>
      <c r="P1237" s="230">
        <f>O1237*H1237</f>
        <v>0</v>
      </c>
      <c r="Q1237" s="230">
        <v>0</v>
      </c>
      <c r="R1237" s="230">
        <f>Q1237*H1237</f>
        <v>0</v>
      </c>
      <c r="S1237" s="230">
        <v>0</v>
      </c>
      <c r="T1237" s="231">
        <f>S1237*H1237</f>
        <v>0</v>
      </c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R1237" s="232" t="s">
        <v>140</v>
      </c>
      <c r="AT1237" s="232" t="s">
        <v>136</v>
      </c>
      <c r="AU1237" s="232" t="s">
        <v>141</v>
      </c>
      <c r="AY1237" s="18" t="s">
        <v>134</v>
      </c>
      <c r="BE1237" s="233">
        <f>IF(N1237="základní",J1237,0)</f>
        <v>0</v>
      </c>
      <c r="BF1237" s="233">
        <f>IF(N1237="snížená",J1237,0)</f>
        <v>0</v>
      </c>
      <c r="BG1237" s="233">
        <f>IF(N1237="zákl. přenesená",J1237,0)</f>
        <v>0</v>
      </c>
      <c r="BH1237" s="233">
        <f>IF(N1237="sníž. přenesená",J1237,0)</f>
        <v>0</v>
      </c>
      <c r="BI1237" s="233">
        <f>IF(N1237="nulová",J1237,0)</f>
        <v>0</v>
      </c>
      <c r="BJ1237" s="18" t="s">
        <v>141</v>
      </c>
      <c r="BK1237" s="233">
        <f>ROUND(I1237*H1237,2)</f>
        <v>0</v>
      </c>
      <c r="BL1237" s="18" t="s">
        <v>140</v>
      </c>
      <c r="BM1237" s="232" t="s">
        <v>2396</v>
      </c>
    </row>
    <row r="1238" s="2" customFormat="1" ht="37.8" customHeight="1">
      <c r="A1238" s="39"/>
      <c r="B1238" s="40"/>
      <c r="C1238" s="220" t="s">
        <v>2397</v>
      </c>
      <c r="D1238" s="220" t="s">
        <v>136</v>
      </c>
      <c r="E1238" s="221" t="s">
        <v>2398</v>
      </c>
      <c r="F1238" s="222" t="s">
        <v>2399</v>
      </c>
      <c r="G1238" s="223" t="s">
        <v>295</v>
      </c>
      <c r="H1238" s="224">
        <v>5</v>
      </c>
      <c r="I1238" s="225"/>
      <c r="J1238" s="226">
        <f>ROUND(I1238*H1238,2)</f>
        <v>0</v>
      </c>
      <c r="K1238" s="227"/>
      <c r="L1238" s="45"/>
      <c r="M1238" s="228" t="s">
        <v>1</v>
      </c>
      <c r="N1238" s="229" t="s">
        <v>42</v>
      </c>
      <c r="O1238" s="92"/>
      <c r="P1238" s="230">
        <f>O1238*H1238</f>
        <v>0</v>
      </c>
      <c r="Q1238" s="230">
        <v>0</v>
      </c>
      <c r="R1238" s="230">
        <f>Q1238*H1238</f>
        <v>0</v>
      </c>
      <c r="S1238" s="230">
        <v>0</v>
      </c>
      <c r="T1238" s="231">
        <f>S1238*H1238</f>
        <v>0</v>
      </c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R1238" s="232" t="s">
        <v>140</v>
      </c>
      <c r="AT1238" s="232" t="s">
        <v>136</v>
      </c>
      <c r="AU1238" s="232" t="s">
        <v>141</v>
      </c>
      <c r="AY1238" s="18" t="s">
        <v>134</v>
      </c>
      <c r="BE1238" s="233">
        <f>IF(N1238="základní",J1238,0)</f>
        <v>0</v>
      </c>
      <c r="BF1238" s="233">
        <f>IF(N1238="snížená",J1238,0)</f>
        <v>0</v>
      </c>
      <c r="BG1238" s="233">
        <f>IF(N1238="zákl. přenesená",J1238,0)</f>
        <v>0</v>
      </c>
      <c r="BH1238" s="233">
        <f>IF(N1238="sníž. přenesená",J1238,0)</f>
        <v>0</v>
      </c>
      <c r="BI1238" s="233">
        <f>IF(N1238="nulová",J1238,0)</f>
        <v>0</v>
      </c>
      <c r="BJ1238" s="18" t="s">
        <v>141</v>
      </c>
      <c r="BK1238" s="233">
        <f>ROUND(I1238*H1238,2)</f>
        <v>0</v>
      </c>
      <c r="BL1238" s="18" t="s">
        <v>140</v>
      </c>
      <c r="BM1238" s="232" t="s">
        <v>2400</v>
      </c>
    </row>
    <row r="1239" s="2" customFormat="1" ht="37.8" customHeight="1">
      <c r="A1239" s="39"/>
      <c r="B1239" s="40"/>
      <c r="C1239" s="220" t="s">
        <v>2401</v>
      </c>
      <c r="D1239" s="220" t="s">
        <v>136</v>
      </c>
      <c r="E1239" s="221" t="s">
        <v>2402</v>
      </c>
      <c r="F1239" s="222" t="s">
        <v>2403</v>
      </c>
      <c r="G1239" s="223" t="s">
        <v>295</v>
      </c>
      <c r="H1239" s="224">
        <v>22</v>
      </c>
      <c r="I1239" s="225"/>
      <c r="J1239" s="226">
        <f>ROUND(I1239*H1239,2)</f>
        <v>0</v>
      </c>
      <c r="K1239" s="227"/>
      <c r="L1239" s="45"/>
      <c r="M1239" s="228" t="s">
        <v>1</v>
      </c>
      <c r="N1239" s="229" t="s">
        <v>42</v>
      </c>
      <c r="O1239" s="92"/>
      <c r="P1239" s="230">
        <f>O1239*H1239</f>
        <v>0</v>
      </c>
      <c r="Q1239" s="230">
        <v>0</v>
      </c>
      <c r="R1239" s="230">
        <f>Q1239*H1239</f>
        <v>0</v>
      </c>
      <c r="S1239" s="230">
        <v>0</v>
      </c>
      <c r="T1239" s="231">
        <f>S1239*H1239</f>
        <v>0</v>
      </c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R1239" s="232" t="s">
        <v>140</v>
      </c>
      <c r="AT1239" s="232" t="s">
        <v>136</v>
      </c>
      <c r="AU1239" s="232" t="s">
        <v>141</v>
      </c>
      <c r="AY1239" s="18" t="s">
        <v>134</v>
      </c>
      <c r="BE1239" s="233">
        <f>IF(N1239="základní",J1239,0)</f>
        <v>0</v>
      </c>
      <c r="BF1239" s="233">
        <f>IF(N1239="snížená",J1239,0)</f>
        <v>0</v>
      </c>
      <c r="BG1239" s="233">
        <f>IF(N1239="zákl. přenesená",J1239,0)</f>
        <v>0</v>
      </c>
      <c r="BH1239" s="233">
        <f>IF(N1239="sníž. přenesená",J1239,0)</f>
        <v>0</v>
      </c>
      <c r="BI1239" s="233">
        <f>IF(N1239="nulová",J1239,0)</f>
        <v>0</v>
      </c>
      <c r="BJ1239" s="18" t="s">
        <v>141</v>
      </c>
      <c r="BK1239" s="233">
        <f>ROUND(I1239*H1239,2)</f>
        <v>0</v>
      </c>
      <c r="BL1239" s="18" t="s">
        <v>140</v>
      </c>
      <c r="BM1239" s="232" t="s">
        <v>2404</v>
      </c>
    </row>
    <row r="1240" s="2" customFormat="1" ht="24.15" customHeight="1">
      <c r="A1240" s="39"/>
      <c r="B1240" s="40"/>
      <c r="C1240" s="220" t="s">
        <v>2405</v>
      </c>
      <c r="D1240" s="220" t="s">
        <v>136</v>
      </c>
      <c r="E1240" s="221" t="s">
        <v>2406</v>
      </c>
      <c r="F1240" s="222" t="s">
        <v>2407</v>
      </c>
      <c r="G1240" s="223" t="s">
        <v>1</v>
      </c>
      <c r="H1240" s="224">
        <v>0</v>
      </c>
      <c r="I1240" s="225"/>
      <c r="J1240" s="226">
        <f>ROUND(I1240*H1240,2)</f>
        <v>0</v>
      </c>
      <c r="K1240" s="227"/>
      <c r="L1240" s="45"/>
      <c r="M1240" s="228" t="s">
        <v>1</v>
      </c>
      <c r="N1240" s="229" t="s">
        <v>42</v>
      </c>
      <c r="O1240" s="92"/>
      <c r="P1240" s="230">
        <f>O1240*H1240</f>
        <v>0</v>
      </c>
      <c r="Q1240" s="230">
        <v>0</v>
      </c>
      <c r="R1240" s="230">
        <f>Q1240*H1240</f>
        <v>0</v>
      </c>
      <c r="S1240" s="230">
        <v>0</v>
      </c>
      <c r="T1240" s="231">
        <f>S1240*H1240</f>
        <v>0</v>
      </c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R1240" s="232" t="s">
        <v>140</v>
      </c>
      <c r="AT1240" s="232" t="s">
        <v>136</v>
      </c>
      <c r="AU1240" s="232" t="s">
        <v>141</v>
      </c>
      <c r="AY1240" s="18" t="s">
        <v>134</v>
      </c>
      <c r="BE1240" s="233">
        <f>IF(N1240="základní",J1240,0)</f>
        <v>0</v>
      </c>
      <c r="BF1240" s="233">
        <f>IF(N1240="snížená",J1240,0)</f>
        <v>0</v>
      </c>
      <c r="BG1240" s="233">
        <f>IF(N1240="zákl. přenesená",J1240,0)</f>
        <v>0</v>
      </c>
      <c r="BH1240" s="233">
        <f>IF(N1240="sníž. přenesená",J1240,0)</f>
        <v>0</v>
      </c>
      <c r="BI1240" s="233">
        <f>IF(N1240="nulová",J1240,0)</f>
        <v>0</v>
      </c>
      <c r="BJ1240" s="18" t="s">
        <v>141</v>
      </c>
      <c r="BK1240" s="233">
        <f>ROUND(I1240*H1240,2)</f>
        <v>0</v>
      </c>
      <c r="BL1240" s="18" t="s">
        <v>140</v>
      </c>
      <c r="BM1240" s="232" t="s">
        <v>2408</v>
      </c>
    </row>
    <row r="1241" s="2" customFormat="1" ht="24.15" customHeight="1">
      <c r="A1241" s="39"/>
      <c r="B1241" s="40"/>
      <c r="C1241" s="220" t="s">
        <v>2409</v>
      </c>
      <c r="D1241" s="220" t="s">
        <v>136</v>
      </c>
      <c r="E1241" s="221" t="s">
        <v>2410</v>
      </c>
      <c r="F1241" s="222" t="s">
        <v>2411</v>
      </c>
      <c r="G1241" s="223" t="s">
        <v>295</v>
      </c>
      <c r="H1241" s="224">
        <v>1</v>
      </c>
      <c r="I1241" s="225"/>
      <c r="J1241" s="226">
        <f>ROUND(I1241*H1241,2)</f>
        <v>0</v>
      </c>
      <c r="K1241" s="227"/>
      <c r="L1241" s="45"/>
      <c r="M1241" s="228" t="s">
        <v>1</v>
      </c>
      <c r="N1241" s="229" t="s">
        <v>42</v>
      </c>
      <c r="O1241" s="92"/>
      <c r="P1241" s="230">
        <f>O1241*H1241</f>
        <v>0</v>
      </c>
      <c r="Q1241" s="230">
        <v>0</v>
      </c>
      <c r="R1241" s="230">
        <f>Q1241*H1241</f>
        <v>0</v>
      </c>
      <c r="S1241" s="230">
        <v>0</v>
      </c>
      <c r="T1241" s="231">
        <f>S1241*H1241</f>
        <v>0</v>
      </c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R1241" s="232" t="s">
        <v>140</v>
      </c>
      <c r="AT1241" s="232" t="s">
        <v>136</v>
      </c>
      <c r="AU1241" s="232" t="s">
        <v>141</v>
      </c>
      <c r="AY1241" s="18" t="s">
        <v>134</v>
      </c>
      <c r="BE1241" s="233">
        <f>IF(N1241="základní",J1241,0)</f>
        <v>0</v>
      </c>
      <c r="BF1241" s="233">
        <f>IF(N1241="snížená",J1241,0)</f>
        <v>0</v>
      </c>
      <c r="BG1241" s="233">
        <f>IF(N1241="zákl. přenesená",J1241,0)</f>
        <v>0</v>
      </c>
      <c r="BH1241" s="233">
        <f>IF(N1241="sníž. přenesená",J1241,0)</f>
        <v>0</v>
      </c>
      <c r="BI1241" s="233">
        <f>IF(N1241="nulová",J1241,0)</f>
        <v>0</v>
      </c>
      <c r="BJ1241" s="18" t="s">
        <v>141</v>
      </c>
      <c r="BK1241" s="233">
        <f>ROUND(I1241*H1241,2)</f>
        <v>0</v>
      </c>
      <c r="BL1241" s="18" t="s">
        <v>140</v>
      </c>
      <c r="BM1241" s="232" t="s">
        <v>2412</v>
      </c>
    </row>
    <row r="1242" s="2" customFormat="1" ht="33" customHeight="1">
      <c r="A1242" s="39"/>
      <c r="B1242" s="40"/>
      <c r="C1242" s="220" t="s">
        <v>2413</v>
      </c>
      <c r="D1242" s="220" t="s">
        <v>136</v>
      </c>
      <c r="E1242" s="221" t="s">
        <v>2414</v>
      </c>
      <c r="F1242" s="222" t="s">
        <v>2415</v>
      </c>
      <c r="G1242" s="223" t="s">
        <v>295</v>
      </c>
      <c r="H1242" s="224">
        <v>6</v>
      </c>
      <c r="I1242" s="225"/>
      <c r="J1242" s="226">
        <f>ROUND(I1242*H1242,2)</f>
        <v>0</v>
      </c>
      <c r="K1242" s="227"/>
      <c r="L1242" s="45"/>
      <c r="M1242" s="228" t="s">
        <v>1</v>
      </c>
      <c r="N1242" s="229" t="s">
        <v>42</v>
      </c>
      <c r="O1242" s="92"/>
      <c r="P1242" s="230">
        <f>O1242*H1242</f>
        <v>0</v>
      </c>
      <c r="Q1242" s="230">
        <v>0</v>
      </c>
      <c r="R1242" s="230">
        <f>Q1242*H1242</f>
        <v>0</v>
      </c>
      <c r="S1242" s="230">
        <v>0</v>
      </c>
      <c r="T1242" s="231">
        <f>S1242*H1242</f>
        <v>0</v>
      </c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R1242" s="232" t="s">
        <v>140</v>
      </c>
      <c r="AT1242" s="232" t="s">
        <v>136</v>
      </c>
      <c r="AU1242" s="232" t="s">
        <v>141</v>
      </c>
      <c r="AY1242" s="18" t="s">
        <v>134</v>
      </c>
      <c r="BE1242" s="233">
        <f>IF(N1242="základní",J1242,0)</f>
        <v>0</v>
      </c>
      <c r="BF1242" s="233">
        <f>IF(N1242="snížená",J1242,0)</f>
        <v>0</v>
      </c>
      <c r="BG1242" s="233">
        <f>IF(N1242="zákl. přenesená",J1242,0)</f>
        <v>0</v>
      </c>
      <c r="BH1242" s="233">
        <f>IF(N1242="sníž. přenesená",J1242,0)</f>
        <v>0</v>
      </c>
      <c r="BI1242" s="233">
        <f>IF(N1242="nulová",J1242,0)</f>
        <v>0</v>
      </c>
      <c r="BJ1242" s="18" t="s">
        <v>141</v>
      </c>
      <c r="BK1242" s="233">
        <f>ROUND(I1242*H1242,2)</f>
        <v>0</v>
      </c>
      <c r="BL1242" s="18" t="s">
        <v>140</v>
      </c>
      <c r="BM1242" s="232" t="s">
        <v>2416</v>
      </c>
    </row>
    <row r="1243" s="2" customFormat="1" ht="24.15" customHeight="1">
      <c r="A1243" s="39"/>
      <c r="B1243" s="40"/>
      <c r="C1243" s="220" t="s">
        <v>2417</v>
      </c>
      <c r="D1243" s="220" t="s">
        <v>136</v>
      </c>
      <c r="E1243" s="221" t="s">
        <v>2418</v>
      </c>
      <c r="F1243" s="222" t="s">
        <v>2419</v>
      </c>
      <c r="G1243" s="223" t="s">
        <v>295</v>
      </c>
      <c r="H1243" s="224">
        <v>43</v>
      </c>
      <c r="I1243" s="225"/>
      <c r="J1243" s="226">
        <f>ROUND(I1243*H1243,2)</f>
        <v>0</v>
      </c>
      <c r="K1243" s="227"/>
      <c r="L1243" s="45"/>
      <c r="M1243" s="228" t="s">
        <v>1</v>
      </c>
      <c r="N1243" s="229" t="s">
        <v>42</v>
      </c>
      <c r="O1243" s="92"/>
      <c r="P1243" s="230">
        <f>O1243*H1243</f>
        <v>0</v>
      </c>
      <c r="Q1243" s="230">
        <v>0</v>
      </c>
      <c r="R1243" s="230">
        <f>Q1243*H1243</f>
        <v>0</v>
      </c>
      <c r="S1243" s="230">
        <v>0</v>
      </c>
      <c r="T1243" s="231">
        <f>S1243*H1243</f>
        <v>0</v>
      </c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R1243" s="232" t="s">
        <v>140</v>
      </c>
      <c r="AT1243" s="232" t="s">
        <v>136</v>
      </c>
      <c r="AU1243" s="232" t="s">
        <v>141</v>
      </c>
      <c r="AY1243" s="18" t="s">
        <v>134</v>
      </c>
      <c r="BE1243" s="233">
        <f>IF(N1243="základní",J1243,0)</f>
        <v>0</v>
      </c>
      <c r="BF1243" s="233">
        <f>IF(N1243="snížená",J1243,0)</f>
        <v>0</v>
      </c>
      <c r="BG1243" s="233">
        <f>IF(N1243="zákl. přenesená",J1243,0)</f>
        <v>0</v>
      </c>
      <c r="BH1243" s="233">
        <f>IF(N1243="sníž. přenesená",J1243,0)</f>
        <v>0</v>
      </c>
      <c r="BI1243" s="233">
        <f>IF(N1243="nulová",J1243,0)</f>
        <v>0</v>
      </c>
      <c r="BJ1243" s="18" t="s">
        <v>141</v>
      </c>
      <c r="BK1243" s="233">
        <f>ROUND(I1243*H1243,2)</f>
        <v>0</v>
      </c>
      <c r="BL1243" s="18" t="s">
        <v>140</v>
      </c>
      <c r="BM1243" s="232" t="s">
        <v>2420</v>
      </c>
    </row>
    <row r="1244" s="2" customFormat="1" ht="24.15" customHeight="1">
      <c r="A1244" s="39"/>
      <c r="B1244" s="40"/>
      <c r="C1244" s="220" t="s">
        <v>2421</v>
      </c>
      <c r="D1244" s="220" t="s">
        <v>136</v>
      </c>
      <c r="E1244" s="221" t="s">
        <v>2422</v>
      </c>
      <c r="F1244" s="222" t="s">
        <v>2423</v>
      </c>
      <c r="G1244" s="223" t="s">
        <v>295</v>
      </c>
      <c r="H1244" s="224">
        <v>28</v>
      </c>
      <c r="I1244" s="225"/>
      <c r="J1244" s="226">
        <f>ROUND(I1244*H1244,2)</f>
        <v>0</v>
      </c>
      <c r="K1244" s="227"/>
      <c r="L1244" s="45"/>
      <c r="M1244" s="228" t="s">
        <v>1</v>
      </c>
      <c r="N1244" s="229" t="s">
        <v>42</v>
      </c>
      <c r="O1244" s="92"/>
      <c r="P1244" s="230">
        <f>O1244*H1244</f>
        <v>0</v>
      </c>
      <c r="Q1244" s="230">
        <v>0</v>
      </c>
      <c r="R1244" s="230">
        <f>Q1244*H1244</f>
        <v>0</v>
      </c>
      <c r="S1244" s="230">
        <v>0</v>
      </c>
      <c r="T1244" s="231">
        <f>S1244*H1244</f>
        <v>0</v>
      </c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R1244" s="232" t="s">
        <v>140</v>
      </c>
      <c r="AT1244" s="232" t="s">
        <v>136</v>
      </c>
      <c r="AU1244" s="232" t="s">
        <v>141</v>
      </c>
      <c r="AY1244" s="18" t="s">
        <v>134</v>
      </c>
      <c r="BE1244" s="233">
        <f>IF(N1244="základní",J1244,0)</f>
        <v>0</v>
      </c>
      <c r="BF1244" s="233">
        <f>IF(N1244="snížená",J1244,0)</f>
        <v>0</v>
      </c>
      <c r="BG1244" s="233">
        <f>IF(N1244="zákl. přenesená",J1244,0)</f>
        <v>0</v>
      </c>
      <c r="BH1244" s="233">
        <f>IF(N1244="sníž. přenesená",J1244,0)</f>
        <v>0</v>
      </c>
      <c r="BI1244" s="233">
        <f>IF(N1244="nulová",J1244,0)</f>
        <v>0</v>
      </c>
      <c r="BJ1244" s="18" t="s">
        <v>141</v>
      </c>
      <c r="BK1244" s="233">
        <f>ROUND(I1244*H1244,2)</f>
        <v>0</v>
      </c>
      <c r="BL1244" s="18" t="s">
        <v>140</v>
      </c>
      <c r="BM1244" s="232" t="s">
        <v>2424</v>
      </c>
    </row>
    <row r="1245" s="2" customFormat="1" ht="24.15" customHeight="1">
      <c r="A1245" s="39"/>
      <c r="B1245" s="40"/>
      <c r="C1245" s="220" t="s">
        <v>2425</v>
      </c>
      <c r="D1245" s="220" t="s">
        <v>136</v>
      </c>
      <c r="E1245" s="221" t="s">
        <v>2426</v>
      </c>
      <c r="F1245" s="222" t="s">
        <v>2427</v>
      </c>
      <c r="G1245" s="223" t="s">
        <v>295</v>
      </c>
      <c r="H1245" s="224">
        <v>3</v>
      </c>
      <c r="I1245" s="225"/>
      <c r="J1245" s="226">
        <f>ROUND(I1245*H1245,2)</f>
        <v>0</v>
      </c>
      <c r="K1245" s="227"/>
      <c r="L1245" s="45"/>
      <c r="M1245" s="228" t="s">
        <v>1</v>
      </c>
      <c r="N1245" s="229" t="s">
        <v>42</v>
      </c>
      <c r="O1245" s="92"/>
      <c r="P1245" s="230">
        <f>O1245*H1245</f>
        <v>0</v>
      </c>
      <c r="Q1245" s="230">
        <v>0</v>
      </c>
      <c r="R1245" s="230">
        <f>Q1245*H1245</f>
        <v>0</v>
      </c>
      <c r="S1245" s="230">
        <v>0</v>
      </c>
      <c r="T1245" s="231">
        <f>S1245*H1245</f>
        <v>0</v>
      </c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R1245" s="232" t="s">
        <v>140</v>
      </c>
      <c r="AT1245" s="232" t="s">
        <v>136</v>
      </c>
      <c r="AU1245" s="232" t="s">
        <v>141</v>
      </c>
      <c r="AY1245" s="18" t="s">
        <v>134</v>
      </c>
      <c r="BE1245" s="233">
        <f>IF(N1245="základní",J1245,0)</f>
        <v>0</v>
      </c>
      <c r="BF1245" s="233">
        <f>IF(N1245="snížená",J1245,0)</f>
        <v>0</v>
      </c>
      <c r="BG1245" s="233">
        <f>IF(N1245="zákl. přenesená",J1245,0)</f>
        <v>0</v>
      </c>
      <c r="BH1245" s="233">
        <f>IF(N1245="sníž. přenesená",J1245,0)</f>
        <v>0</v>
      </c>
      <c r="BI1245" s="233">
        <f>IF(N1245="nulová",J1245,0)</f>
        <v>0</v>
      </c>
      <c r="BJ1245" s="18" t="s">
        <v>141</v>
      </c>
      <c r="BK1245" s="233">
        <f>ROUND(I1245*H1245,2)</f>
        <v>0</v>
      </c>
      <c r="BL1245" s="18" t="s">
        <v>140</v>
      </c>
      <c r="BM1245" s="232" t="s">
        <v>2428</v>
      </c>
    </row>
    <row r="1246" s="2" customFormat="1" ht="24.15" customHeight="1">
      <c r="A1246" s="39"/>
      <c r="B1246" s="40"/>
      <c r="C1246" s="220" t="s">
        <v>2429</v>
      </c>
      <c r="D1246" s="220" t="s">
        <v>136</v>
      </c>
      <c r="E1246" s="221" t="s">
        <v>2430</v>
      </c>
      <c r="F1246" s="222" t="s">
        <v>2423</v>
      </c>
      <c r="G1246" s="223" t="s">
        <v>295</v>
      </c>
      <c r="H1246" s="224">
        <v>3</v>
      </c>
      <c r="I1246" s="225"/>
      <c r="J1246" s="226">
        <f>ROUND(I1246*H1246,2)</f>
        <v>0</v>
      </c>
      <c r="K1246" s="227"/>
      <c r="L1246" s="45"/>
      <c r="M1246" s="228" t="s">
        <v>1</v>
      </c>
      <c r="N1246" s="229" t="s">
        <v>42</v>
      </c>
      <c r="O1246" s="92"/>
      <c r="P1246" s="230">
        <f>O1246*H1246</f>
        <v>0</v>
      </c>
      <c r="Q1246" s="230">
        <v>0</v>
      </c>
      <c r="R1246" s="230">
        <f>Q1246*H1246</f>
        <v>0</v>
      </c>
      <c r="S1246" s="230">
        <v>0</v>
      </c>
      <c r="T1246" s="231">
        <f>S1246*H1246</f>
        <v>0</v>
      </c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R1246" s="232" t="s">
        <v>140</v>
      </c>
      <c r="AT1246" s="232" t="s">
        <v>136</v>
      </c>
      <c r="AU1246" s="232" t="s">
        <v>141</v>
      </c>
      <c r="AY1246" s="18" t="s">
        <v>134</v>
      </c>
      <c r="BE1246" s="233">
        <f>IF(N1246="základní",J1246,0)</f>
        <v>0</v>
      </c>
      <c r="BF1246" s="233">
        <f>IF(N1246="snížená",J1246,0)</f>
        <v>0</v>
      </c>
      <c r="BG1246" s="233">
        <f>IF(N1246="zákl. přenesená",J1246,0)</f>
        <v>0</v>
      </c>
      <c r="BH1246" s="233">
        <f>IF(N1246="sníž. přenesená",J1246,0)</f>
        <v>0</v>
      </c>
      <c r="BI1246" s="233">
        <f>IF(N1246="nulová",J1246,0)</f>
        <v>0</v>
      </c>
      <c r="BJ1246" s="18" t="s">
        <v>141</v>
      </c>
      <c r="BK1246" s="233">
        <f>ROUND(I1246*H1246,2)</f>
        <v>0</v>
      </c>
      <c r="BL1246" s="18" t="s">
        <v>140</v>
      </c>
      <c r="BM1246" s="232" t="s">
        <v>2431</v>
      </c>
    </row>
    <row r="1247" s="2" customFormat="1" ht="37.8" customHeight="1">
      <c r="A1247" s="39"/>
      <c r="B1247" s="40"/>
      <c r="C1247" s="220" t="s">
        <v>2432</v>
      </c>
      <c r="D1247" s="220" t="s">
        <v>136</v>
      </c>
      <c r="E1247" s="221" t="s">
        <v>2433</v>
      </c>
      <c r="F1247" s="222" t="s">
        <v>2434</v>
      </c>
      <c r="G1247" s="223" t="s">
        <v>295</v>
      </c>
      <c r="H1247" s="224">
        <v>3</v>
      </c>
      <c r="I1247" s="225"/>
      <c r="J1247" s="226">
        <f>ROUND(I1247*H1247,2)</f>
        <v>0</v>
      </c>
      <c r="K1247" s="227"/>
      <c r="L1247" s="45"/>
      <c r="M1247" s="228" t="s">
        <v>1</v>
      </c>
      <c r="N1247" s="229" t="s">
        <v>42</v>
      </c>
      <c r="O1247" s="92"/>
      <c r="P1247" s="230">
        <f>O1247*H1247</f>
        <v>0</v>
      </c>
      <c r="Q1247" s="230">
        <v>0</v>
      </c>
      <c r="R1247" s="230">
        <f>Q1247*H1247</f>
        <v>0</v>
      </c>
      <c r="S1247" s="230">
        <v>0</v>
      </c>
      <c r="T1247" s="231">
        <f>S1247*H1247</f>
        <v>0</v>
      </c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R1247" s="232" t="s">
        <v>140</v>
      </c>
      <c r="AT1247" s="232" t="s">
        <v>136</v>
      </c>
      <c r="AU1247" s="232" t="s">
        <v>141</v>
      </c>
      <c r="AY1247" s="18" t="s">
        <v>134</v>
      </c>
      <c r="BE1247" s="233">
        <f>IF(N1247="základní",J1247,0)</f>
        <v>0</v>
      </c>
      <c r="BF1247" s="233">
        <f>IF(N1247="snížená",J1247,0)</f>
        <v>0</v>
      </c>
      <c r="BG1247" s="233">
        <f>IF(N1247="zákl. přenesená",J1247,0)</f>
        <v>0</v>
      </c>
      <c r="BH1247" s="233">
        <f>IF(N1247="sníž. přenesená",J1247,0)</f>
        <v>0</v>
      </c>
      <c r="BI1247" s="233">
        <f>IF(N1247="nulová",J1247,0)</f>
        <v>0</v>
      </c>
      <c r="BJ1247" s="18" t="s">
        <v>141</v>
      </c>
      <c r="BK1247" s="233">
        <f>ROUND(I1247*H1247,2)</f>
        <v>0</v>
      </c>
      <c r="BL1247" s="18" t="s">
        <v>140</v>
      </c>
      <c r="BM1247" s="232" t="s">
        <v>2435</v>
      </c>
    </row>
    <row r="1248" s="12" customFormat="1" ht="22.8" customHeight="1">
      <c r="A1248" s="12"/>
      <c r="B1248" s="204"/>
      <c r="C1248" s="205"/>
      <c r="D1248" s="206" t="s">
        <v>75</v>
      </c>
      <c r="E1248" s="218" t="s">
        <v>2368</v>
      </c>
      <c r="F1248" s="218" t="s">
        <v>2436</v>
      </c>
      <c r="G1248" s="205"/>
      <c r="H1248" s="205"/>
      <c r="I1248" s="208"/>
      <c r="J1248" s="219">
        <f>BK1248</f>
        <v>0</v>
      </c>
      <c r="K1248" s="205"/>
      <c r="L1248" s="210"/>
      <c r="M1248" s="211"/>
      <c r="N1248" s="212"/>
      <c r="O1248" s="212"/>
      <c r="P1248" s="213">
        <f>SUM(P1249:P1250)</f>
        <v>0</v>
      </c>
      <c r="Q1248" s="212"/>
      <c r="R1248" s="213">
        <f>SUM(R1249:R1250)</f>
        <v>0</v>
      </c>
      <c r="S1248" s="212"/>
      <c r="T1248" s="214">
        <f>SUM(T1249:T1250)</f>
        <v>0</v>
      </c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R1248" s="215" t="s">
        <v>84</v>
      </c>
      <c r="AT1248" s="216" t="s">
        <v>75</v>
      </c>
      <c r="AU1248" s="216" t="s">
        <v>84</v>
      </c>
      <c r="AY1248" s="215" t="s">
        <v>134</v>
      </c>
      <c r="BK1248" s="217">
        <f>SUM(BK1249:BK1250)</f>
        <v>0</v>
      </c>
    </row>
    <row r="1249" s="2" customFormat="1" ht="55.5" customHeight="1">
      <c r="A1249" s="39"/>
      <c r="B1249" s="40"/>
      <c r="C1249" s="220" t="s">
        <v>2437</v>
      </c>
      <c r="D1249" s="220" t="s">
        <v>136</v>
      </c>
      <c r="E1249" s="221" t="s">
        <v>2438</v>
      </c>
      <c r="F1249" s="222" t="s">
        <v>2439</v>
      </c>
      <c r="G1249" s="223" t="s">
        <v>295</v>
      </c>
      <c r="H1249" s="224">
        <v>1</v>
      </c>
      <c r="I1249" s="225"/>
      <c r="J1249" s="226">
        <f>ROUND(I1249*H1249,2)</f>
        <v>0</v>
      </c>
      <c r="K1249" s="227"/>
      <c r="L1249" s="45"/>
      <c r="M1249" s="228" t="s">
        <v>1</v>
      </c>
      <c r="N1249" s="229" t="s">
        <v>42</v>
      </c>
      <c r="O1249" s="92"/>
      <c r="P1249" s="230">
        <f>O1249*H1249</f>
        <v>0</v>
      </c>
      <c r="Q1249" s="230">
        <v>0</v>
      </c>
      <c r="R1249" s="230">
        <f>Q1249*H1249</f>
        <v>0</v>
      </c>
      <c r="S1249" s="230">
        <v>0</v>
      </c>
      <c r="T1249" s="231">
        <f>S1249*H1249</f>
        <v>0</v>
      </c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R1249" s="232" t="s">
        <v>140</v>
      </c>
      <c r="AT1249" s="232" t="s">
        <v>136</v>
      </c>
      <c r="AU1249" s="232" t="s">
        <v>141</v>
      </c>
      <c r="AY1249" s="18" t="s">
        <v>134</v>
      </c>
      <c r="BE1249" s="233">
        <f>IF(N1249="základní",J1249,0)</f>
        <v>0</v>
      </c>
      <c r="BF1249" s="233">
        <f>IF(N1249="snížená",J1249,0)</f>
        <v>0</v>
      </c>
      <c r="BG1249" s="233">
        <f>IF(N1249="zákl. přenesená",J1249,0)</f>
        <v>0</v>
      </c>
      <c r="BH1249" s="233">
        <f>IF(N1249="sníž. přenesená",J1249,0)</f>
        <v>0</v>
      </c>
      <c r="BI1249" s="233">
        <f>IF(N1249="nulová",J1249,0)</f>
        <v>0</v>
      </c>
      <c r="BJ1249" s="18" t="s">
        <v>141</v>
      </c>
      <c r="BK1249" s="233">
        <f>ROUND(I1249*H1249,2)</f>
        <v>0</v>
      </c>
      <c r="BL1249" s="18" t="s">
        <v>140</v>
      </c>
      <c r="BM1249" s="232" t="s">
        <v>2440</v>
      </c>
    </row>
    <row r="1250" s="2" customFormat="1" ht="24.15" customHeight="1">
      <c r="A1250" s="39"/>
      <c r="B1250" s="40"/>
      <c r="C1250" s="220" t="s">
        <v>2441</v>
      </c>
      <c r="D1250" s="220" t="s">
        <v>136</v>
      </c>
      <c r="E1250" s="221" t="s">
        <v>2442</v>
      </c>
      <c r="F1250" s="222" t="s">
        <v>2443</v>
      </c>
      <c r="G1250" s="223" t="s">
        <v>295</v>
      </c>
      <c r="H1250" s="224">
        <v>2</v>
      </c>
      <c r="I1250" s="225"/>
      <c r="J1250" s="226">
        <f>ROUND(I1250*H1250,2)</f>
        <v>0</v>
      </c>
      <c r="K1250" s="227"/>
      <c r="L1250" s="45"/>
      <c r="M1250" s="228" t="s">
        <v>1</v>
      </c>
      <c r="N1250" s="229" t="s">
        <v>42</v>
      </c>
      <c r="O1250" s="92"/>
      <c r="P1250" s="230">
        <f>O1250*H1250</f>
        <v>0</v>
      </c>
      <c r="Q1250" s="230">
        <v>0</v>
      </c>
      <c r="R1250" s="230">
        <f>Q1250*H1250</f>
        <v>0</v>
      </c>
      <c r="S1250" s="230">
        <v>0</v>
      </c>
      <c r="T1250" s="231">
        <f>S1250*H1250</f>
        <v>0</v>
      </c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R1250" s="232" t="s">
        <v>140</v>
      </c>
      <c r="AT1250" s="232" t="s">
        <v>136</v>
      </c>
      <c r="AU1250" s="232" t="s">
        <v>141</v>
      </c>
      <c r="AY1250" s="18" t="s">
        <v>134</v>
      </c>
      <c r="BE1250" s="233">
        <f>IF(N1250="základní",J1250,0)</f>
        <v>0</v>
      </c>
      <c r="BF1250" s="233">
        <f>IF(N1250="snížená",J1250,0)</f>
        <v>0</v>
      </c>
      <c r="BG1250" s="233">
        <f>IF(N1250="zákl. přenesená",J1250,0)</f>
        <v>0</v>
      </c>
      <c r="BH1250" s="233">
        <f>IF(N1250="sníž. přenesená",J1250,0)</f>
        <v>0</v>
      </c>
      <c r="BI1250" s="233">
        <f>IF(N1250="nulová",J1250,0)</f>
        <v>0</v>
      </c>
      <c r="BJ1250" s="18" t="s">
        <v>141</v>
      </c>
      <c r="BK1250" s="233">
        <f>ROUND(I1250*H1250,2)</f>
        <v>0</v>
      </c>
      <c r="BL1250" s="18" t="s">
        <v>140</v>
      </c>
      <c r="BM1250" s="232" t="s">
        <v>2444</v>
      </c>
    </row>
    <row r="1251" s="12" customFormat="1" ht="22.8" customHeight="1">
      <c r="A1251" s="12"/>
      <c r="B1251" s="204"/>
      <c r="C1251" s="205"/>
      <c r="D1251" s="206" t="s">
        <v>75</v>
      </c>
      <c r="E1251" s="218" t="s">
        <v>2445</v>
      </c>
      <c r="F1251" s="218" t="s">
        <v>2446</v>
      </c>
      <c r="G1251" s="205"/>
      <c r="H1251" s="205"/>
      <c r="I1251" s="208"/>
      <c r="J1251" s="219">
        <f>BK1251</f>
        <v>0</v>
      </c>
      <c r="K1251" s="205"/>
      <c r="L1251" s="210"/>
      <c r="M1251" s="211"/>
      <c r="N1251" s="212"/>
      <c r="O1251" s="212"/>
      <c r="P1251" s="213">
        <f>SUM(P1252:P1283)</f>
        <v>0</v>
      </c>
      <c r="Q1251" s="212"/>
      <c r="R1251" s="213">
        <f>SUM(R1252:R1283)</f>
        <v>38.374747360000001</v>
      </c>
      <c r="S1251" s="212"/>
      <c r="T1251" s="214">
        <f>SUM(T1252:T1283)</f>
        <v>0</v>
      </c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R1251" s="215" t="s">
        <v>84</v>
      </c>
      <c r="AT1251" s="216" t="s">
        <v>75</v>
      </c>
      <c r="AU1251" s="216" t="s">
        <v>84</v>
      </c>
      <c r="AY1251" s="215" t="s">
        <v>134</v>
      </c>
      <c r="BK1251" s="217">
        <f>SUM(BK1252:BK1283)</f>
        <v>0</v>
      </c>
    </row>
    <row r="1252" s="2" customFormat="1" ht="16.5" customHeight="1">
      <c r="A1252" s="39"/>
      <c r="B1252" s="40"/>
      <c r="C1252" s="220" t="s">
        <v>2447</v>
      </c>
      <c r="D1252" s="220" t="s">
        <v>136</v>
      </c>
      <c r="E1252" s="221" t="s">
        <v>2448</v>
      </c>
      <c r="F1252" s="222" t="s">
        <v>2449</v>
      </c>
      <c r="G1252" s="223" t="s">
        <v>157</v>
      </c>
      <c r="H1252" s="224">
        <v>127.88</v>
      </c>
      <c r="I1252" s="225"/>
      <c r="J1252" s="226">
        <f>ROUND(I1252*H1252,2)</f>
        <v>0</v>
      </c>
      <c r="K1252" s="227"/>
      <c r="L1252" s="45"/>
      <c r="M1252" s="228" t="s">
        <v>1</v>
      </c>
      <c r="N1252" s="229" t="s">
        <v>42</v>
      </c>
      <c r="O1252" s="92"/>
      <c r="P1252" s="230">
        <f>O1252*H1252</f>
        <v>0</v>
      </c>
      <c r="Q1252" s="230">
        <v>0.11169999999999999</v>
      </c>
      <c r="R1252" s="230">
        <f>Q1252*H1252</f>
        <v>14.284195999999998</v>
      </c>
      <c r="S1252" s="230">
        <v>0</v>
      </c>
      <c r="T1252" s="231">
        <f>S1252*H1252</f>
        <v>0</v>
      </c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R1252" s="232" t="s">
        <v>140</v>
      </c>
      <c r="AT1252" s="232" t="s">
        <v>136</v>
      </c>
      <c r="AU1252" s="232" t="s">
        <v>141</v>
      </c>
      <c r="AY1252" s="18" t="s">
        <v>134</v>
      </c>
      <c r="BE1252" s="233">
        <f>IF(N1252="základní",J1252,0)</f>
        <v>0</v>
      </c>
      <c r="BF1252" s="233">
        <f>IF(N1252="snížená",J1252,0)</f>
        <v>0</v>
      </c>
      <c r="BG1252" s="233">
        <f>IF(N1252="zákl. přenesená",J1252,0)</f>
        <v>0</v>
      </c>
      <c r="BH1252" s="233">
        <f>IF(N1252="sníž. přenesená",J1252,0)</f>
        <v>0</v>
      </c>
      <c r="BI1252" s="233">
        <f>IF(N1252="nulová",J1252,0)</f>
        <v>0</v>
      </c>
      <c r="BJ1252" s="18" t="s">
        <v>141</v>
      </c>
      <c r="BK1252" s="233">
        <f>ROUND(I1252*H1252,2)</f>
        <v>0</v>
      </c>
      <c r="BL1252" s="18" t="s">
        <v>140</v>
      </c>
      <c r="BM1252" s="232" t="s">
        <v>2450</v>
      </c>
    </row>
    <row r="1253" s="13" customFormat="1">
      <c r="A1253" s="13"/>
      <c r="B1253" s="234"/>
      <c r="C1253" s="235"/>
      <c r="D1253" s="236" t="s">
        <v>143</v>
      </c>
      <c r="E1253" s="237" t="s">
        <v>1</v>
      </c>
      <c r="F1253" s="238" t="s">
        <v>2451</v>
      </c>
      <c r="G1253" s="235"/>
      <c r="H1253" s="239">
        <v>127.88</v>
      </c>
      <c r="I1253" s="240"/>
      <c r="J1253" s="235"/>
      <c r="K1253" s="235"/>
      <c r="L1253" s="241"/>
      <c r="M1253" s="242"/>
      <c r="N1253" s="243"/>
      <c r="O1253" s="243"/>
      <c r="P1253" s="243"/>
      <c r="Q1253" s="243"/>
      <c r="R1253" s="243"/>
      <c r="S1253" s="243"/>
      <c r="T1253" s="244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45" t="s">
        <v>143</v>
      </c>
      <c r="AU1253" s="245" t="s">
        <v>141</v>
      </c>
      <c r="AV1253" s="13" t="s">
        <v>141</v>
      </c>
      <c r="AW1253" s="13" t="s">
        <v>32</v>
      </c>
      <c r="AX1253" s="13" t="s">
        <v>76</v>
      </c>
      <c r="AY1253" s="245" t="s">
        <v>134</v>
      </c>
    </row>
    <row r="1254" s="15" customFormat="1">
      <c r="A1254" s="15"/>
      <c r="B1254" s="257"/>
      <c r="C1254" s="258"/>
      <c r="D1254" s="236" t="s">
        <v>143</v>
      </c>
      <c r="E1254" s="259" t="s">
        <v>1</v>
      </c>
      <c r="F1254" s="260" t="s">
        <v>152</v>
      </c>
      <c r="G1254" s="258"/>
      <c r="H1254" s="261">
        <v>127.88</v>
      </c>
      <c r="I1254" s="262"/>
      <c r="J1254" s="258"/>
      <c r="K1254" s="258"/>
      <c r="L1254" s="263"/>
      <c r="M1254" s="264"/>
      <c r="N1254" s="265"/>
      <c r="O1254" s="265"/>
      <c r="P1254" s="265"/>
      <c r="Q1254" s="265"/>
      <c r="R1254" s="265"/>
      <c r="S1254" s="265"/>
      <c r="T1254" s="266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T1254" s="267" t="s">
        <v>143</v>
      </c>
      <c r="AU1254" s="267" t="s">
        <v>141</v>
      </c>
      <c r="AV1254" s="15" t="s">
        <v>140</v>
      </c>
      <c r="AW1254" s="15" t="s">
        <v>32</v>
      </c>
      <c r="AX1254" s="15" t="s">
        <v>84</v>
      </c>
      <c r="AY1254" s="267" t="s">
        <v>134</v>
      </c>
    </row>
    <row r="1255" s="2" customFormat="1" ht="16.5" customHeight="1">
      <c r="A1255" s="39"/>
      <c r="B1255" s="40"/>
      <c r="C1255" s="220" t="s">
        <v>2452</v>
      </c>
      <c r="D1255" s="220" t="s">
        <v>136</v>
      </c>
      <c r="E1255" s="221" t="s">
        <v>2453</v>
      </c>
      <c r="F1255" s="222" t="s">
        <v>2454</v>
      </c>
      <c r="G1255" s="223" t="s">
        <v>609</v>
      </c>
      <c r="H1255" s="224">
        <v>0.79400000000000004</v>
      </c>
      <c r="I1255" s="225"/>
      <c r="J1255" s="226">
        <f>ROUND(I1255*H1255,2)</f>
        <v>0</v>
      </c>
      <c r="K1255" s="227"/>
      <c r="L1255" s="45"/>
      <c r="M1255" s="228" t="s">
        <v>1</v>
      </c>
      <c r="N1255" s="229" t="s">
        <v>42</v>
      </c>
      <c r="O1255" s="92"/>
      <c r="P1255" s="230">
        <f>O1255*H1255</f>
        <v>0</v>
      </c>
      <c r="Q1255" s="230">
        <v>1.06277</v>
      </c>
      <c r="R1255" s="230">
        <f>Q1255*H1255</f>
        <v>0.84383938000000003</v>
      </c>
      <c r="S1255" s="230">
        <v>0</v>
      </c>
      <c r="T1255" s="231">
        <f>S1255*H1255</f>
        <v>0</v>
      </c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R1255" s="232" t="s">
        <v>140</v>
      </c>
      <c r="AT1255" s="232" t="s">
        <v>136</v>
      </c>
      <c r="AU1255" s="232" t="s">
        <v>141</v>
      </c>
      <c r="AY1255" s="18" t="s">
        <v>134</v>
      </c>
      <c r="BE1255" s="233">
        <f>IF(N1255="základní",J1255,0)</f>
        <v>0</v>
      </c>
      <c r="BF1255" s="233">
        <f>IF(N1255="snížená",J1255,0)</f>
        <v>0</v>
      </c>
      <c r="BG1255" s="233">
        <f>IF(N1255="zákl. přenesená",J1255,0)</f>
        <v>0</v>
      </c>
      <c r="BH1255" s="233">
        <f>IF(N1255="sníž. přenesená",J1255,0)</f>
        <v>0</v>
      </c>
      <c r="BI1255" s="233">
        <f>IF(N1255="nulová",J1255,0)</f>
        <v>0</v>
      </c>
      <c r="BJ1255" s="18" t="s">
        <v>141</v>
      </c>
      <c r="BK1255" s="233">
        <f>ROUND(I1255*H1255,2)</f>
        <v>0</v>
      </c>
      <c r="BL1255" s="18" t="s">
        <v>140</v>
      </c>
      <c r="BM1255" s="232" t="s">
        <v>2455</v>
      </c>
    </row>
    <row r="1256" s="13" customFormat="1">
      <c r="A1256" s="13"/>
      <c r="B1256" s="234"/>
      <c r="C1256" s="235"/>
      <c r="D1256" s="236" t="s">
        <v>143</v>
      </c>
      <c r="E1256" s="237" t="s">
        <v>1</v>
      </c>
      <c r="F1256" s="238" t="s">
        <v>2456</v>
      </c>
      <c r="G1256" s="235"/>
      <c r="H1256" s="239">
        <v>0.79400000000000004</v>
      </c>
      <c r="I1256" s="240"/>
      <c r="J1256" s="235"/>
      <c r="K1256" s="235"/>
      <c r="L1256" s="241"/>
      <c r="M1256" s="242"/>
      <c r="N1256" s="243"/>
      <c r="O1256" s="243"/>
      <c r="P1256" s="243"/>
      <c r="Q1256" s="243"/>
      <c r="R1256" s="243"/>
      <c r="S1256" s="243"/>
      <c r="T1256" s="244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45" t="s">
        <v>143</v>
      </c>
      <c r="AU1256" s="245" t="s">
        <v>141</v>
      </c>
      <c r="AV1256" s="13" t="s">
        <v>141</v>
      </c>
      <c r="AW1256" s="13" t="s">
        <v>32</v>
      </c>
      <c r="AX1256" s="13" t="s">
        <v>76</v>
      </c>
      <c r="AY1256" s="245" t="s">
        <v>134</v>
      </c>
    </row>
    <row r="1257" s="15" customFormat="1">
      <c r="A1257" s="15"/>
      <c r="B1257" s="257"/>
      <c r="C1257" s="258"/>
      <c r="D1257" s="236" t="s">
        <v>143</v>
      </c>
      <c r="E1257" s="259" t="s">
        <v>1</v>
      </c>
      <c r="F1257" s="260" t="s">
        <v>152</v>
      </c>
      <c r="G1257" s="258"/>
      <c r="H1257" s="261">
        <v>0.79400000000000004</v>
      </c>
      <c r="I1257" s="262"/>
      <c r="J1257" s="258"/>
      <c r="K1257" s="258"/>
      <c r="L1257" s="263"/>
      <c r="M1257" s="264"/>
      <c r="N1257" s="265"/>
      <c r="O1257" s="265"/>
      <c r="P1257" s="265"/>
      <c r="Q1257" s="265"/>
      <c r="R1257" s="265"/>
      <c r="S1257" s="265"/>
      <c r="T1257" s="266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T1257" s="267" t="s">
        <v>143</v>
      </c>
      <c r="AU1257" s="267" t="s">
        <v>141</v>
      </c>
      <c r="AV1257" s="15" t="s">
        <v>140</v>
      </c>
      <c r="AW1257" s="15" t="s">
        <v>32</v>
      </c>
      <c r="AX1257" s="15" t="s">
        <v>84</v>
      </c>
      <c r="AY1257" s="267" t="s">
        <v>134</v>
      </c>
    </row>
    <row r="1258" s="13" customFormat="1">
      <c r="A1258" s="13"/>
      <c r="B1258" s="234"/>
      <c r="C1258" s="235"/>
      <c r="D1258" s="236" t="s">
        <v>143</v>
      </c>
      <c r="E1258" s="237" t="s">
        <v>1</v>
      </c>
      <c r="F1258" s="238" t="s">
        <v>2457</v>
      </c>
      <c r="G1258" s="235"/>
      <c r="H1258" s="239">
        <v>127.88</v>
      </c>
      <c r="I1258" s="240"/>
      <c r="J1258" s="235"/>
      <c r="K1258" s="235"/>
      <c r="L1258" s="241"/>
      <c r="M1258" s="242"/>
      <c r="N1258" s="243"/>
      <c r="O1258" s="243"/>
      <c r="P1258" s="243"/>
      <c r="Q1258" s="243"/>
      <c r="R1258" s="243"/>
      <c r="S1258" s="243"/>
      <c r="T1258" s="244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45" t="s">
        <v>143</v>
      </c>
      <c r="AU1258" s="245" t="s">
        <v>141</v>
      </c>
      <c r="AV1258" s="13" t="s">
        <v>141</v>
      </c>
      <c r="AW1258" s="13" t="s">
        <v>32</v>
      </c>
      <c r="AX1258" s="13" t="s">
        <v>76</v>
      </c>
      <c r="AY1258" s="245" t="s">
        <v>134</v>
      </c>
    </row>
    <row r="1259" s="2" customFormat="1" ht="24.15" customHeight="1">
      <c r="A1259" s="39"/>
      <c r="B1259" s="40"/>
      <c r="C1259" s="220" t="s">
        <v>2458</v>
      </c>
      <c r="D1259" s="220" t="s">
        <v>136</v>
      </c>
      <c r="E1259" s="221" t="s">
        <v>1139</v>
      </c>
      <c r="F1259" s="222" t="s">
        <v>1140</v>
      </c>
      <c r="G1259" s="223" t="s">
        <v>157</v>
      </c>
      <c r="H1259" s="224">
        <v>150.04400000000001</v>
      </c>
      <c r="I1259" s="225"/>
      <c r="J1259" s="226">
        <f>ROUND(I1259*H1259,2)</f>
        <v>0</v>
      </c>
      <c r="K1259" s="227"/>
      <c r="L1259" s="45"/>
      <c r="M1259" s="228" t="s">
        <v>1</v>
      </c>
      <c r="N1259" s="229" t="s">
        <v>42</v>
      </c>
      <c r="O1259" s="92"/>
      <c r="P1259" s="230">
        <f>O1259*H1259</f>
        <v>0</v>
      </c>
      <c r="Q1259" s="230">
        <v>0</v>
      </c>
      <c r="R1259" s="230">
        <f>Q1259*H1259</f>
        <v>0</v>
      </c>
      <c r="S1259" s="230">
        <v>0</v>
      </c>
      <c r="T1259" s="231">
        <f>S1259*H1259</f>
        <v>0</v>
      </c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R1259" s="232" t="s">
        <v>140</v>
      </c>
      <c r="AT1259" s="232" t="s">
        <v>136</v>
      </c>
      <c r="AU1259" s="232" t="s">
        <v>141</v>
      </c>
      <c r="AY1259" s="18" t="s">
        <v>134</v>
      </c>
      <c r="BE1259" s="233">
        <f>IF(N1259="základní",J1259,0)</f>
        <v>0</v>
      </c>
      <c r="BF1259" s="233">
        <f>IF(N1259="snížená",J1259,0)</f>
        <v>0</v>
      </c>
      <c r="BG1259" s="233">
        <f>IF(N1259="zákl. přenesená",J1259,0)</f>
        <v>0</v>
      </c>
      <c r="BH1259" s="233">
        <f>IF(N1259="sníž. přenesená",J1259,0)</f>
        <v>0</v>
      </c>
      <c r="BI1259" s="233">
        <f>IF(N1259="nulová",J1259,0)</f>
        <v>0</v>
      </c>
      <c r="BJ1259" s="18" t="s">
        <v>141</v>
      </c>
      <c r="BK1259" s="233">
        <f>ROUND(I1259*H1259,2)</f>
        <v>0</v>
      </c>
      <c r="BL1259" s="18" t="s">
        <v>140</v>
      </c>
      <c r="BM1259" s="232" t="s">
        <v>2459</v>
      </c>
    </row>
    <row r="1260" s="13" customFormat="1">
      <c r="A1260" s="13"/>
      <c r="B1260" s="234"/>
      <c r="C1260" s="235"/>
      <c r="D1260" s="236" t="s">
        <v>143</v>
      </c>
      <c r="E1260" s="237" t="s">
        <v>1</v>
      </c>
      <c r="F1260" s="238" t="s">
        <v>2451</v>
      </c>
      <c r="G1260" s="235"/>
      <c r="H1260" s="239">
        <v>127.88</v>
      </c>
      <c r="I1260" s="240"/>
      <c r="J1260" s="235"/>
      <c r="K1260" s="235"/>
      <c r="L1260" s="241"/>
      <c r="M1260" s="242"/>
      <c r="N1260" s="243"/>
      <c r="O1260" s="243"/>
      <c r="P1260" s="243"/>
      <c r="Q1260" s="243"/>
      <c r="R1260" s="243"/>
      <c r="S1260" s="243"/>
      <c r="T1260" s="244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45" t="s">
        <v>143</v>
      </c>
      <c r="AU1260" s="245" t="s">
        <v>141</v>
      </c>
      <c r="AV1260" s="13" t="s">
        <v>141</v>
      </c>
      <c r="AW1260" s="13" t="s">
        <v>32</v>
      </c>
      <c r="AX1260" s="13" t="s">
        <v>76</v>
      </c>
      <c r="AY1260" s="245" t="s">
        <v>134</v>
      </c>
    </row>
    <row r="1261" s="13" customFormat="1">
      <c r="A1261" s="13"/>
      <c r="B1261" s="234"/>
      <c r="C1261" s="235"/>
      <c r="D1261" s="236" t="s">
        <v>143</v>
      </c>
      <c r="E1261" s="237" t="s">
        <v>1</v>
      </c>
      <c r="F1261" s="238" t="s">
        <v>2460</v>
      </c>
      <c r="G1261" s="235"/>
      <c r="H1261" s="239">
        <v>5.0970000000000004</v>
      </c>
      <c r="I1261" s="240"/>
      <c r="J1261" s="235"/>
      <c r="K1261" s="235"/>
      <c r="L1261" s="241"/>
      <c r="M1261" s="242"/>
      <c r="N1261" s="243"/>
      <c r="O1261" s="243"/>
      <c r="P1261" s="243"/>
      <c r="Q1261" s="243"/>
      <c r="R1261" s="243"/>
      <c r="S1261" s="243"/>
      <c r="T1261" s="244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45" t="s">
        <v>143</v>
      </c>
      <c r="AU1261" s="245" t="s">
        <v>141</v>
      </c>
      <c r="AV1261" s="13" t="s">
        <v>141</v>
      </c>
      <c r="AW1261" s="13" t="s">
        <v>32</v>
      </c>
      <c r="AX1261" s="13" t="s">
        <v>76</v>
      </c>
      <c r="AY1261" s="245" t="s">
        <v>134</v>
      </c>
    </row>
    <row r="1262" s="13" customFormat="1">
      <c r="A1262" s="13"/>
      <c r="B1262" s="234"/>
      <c r="C1262" s="235"/>
      <c r="D1262" s="236" t="s">
        <v>143</v>
      </c>
      <c r="E1262" s="237" t="s">
        <v>1</v>
      </c>
      <c r="F1262" s="238" t="s">
        <v>2461</v>
      </c>
      <c r="G1262" s="235"/>
      <c r="H1262" s="239">
        <v>3.464</v>
      </c>
      <c r="I1262" s="240"/>
      <c r="J1262" s="235"/>
      <c r="K1262" s="235"/>
      <c r="L1262" s="241"/>
      <c r="M1262" s="242"/>
      <c r="N1262" s="243"/>
      <c r="O1262" s="243"/>
      <c r="P1262" s="243"/>
      <c r="Q1262" s="243"/>
      <c r="R1262" s="243"/>
      <c r="S1262" s="243"/>
      <c r="T1262" s="244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45" t="s">
        <v>143</v>
      </c>
      <c r="AU1262" s="245" t="s">
        <v>141</v>
      </c>
      <c r="AV1262" s="13" t="s">
        <v>141</v>
      </c>
      <c r="AW1262" s="13" t="s">
        <v>32</v>
      </c>
      <c r="AX1262" s="13" t="s">
        <v>76</v>
      </c>
      <c r="AY1262" s="245" t="s">
        <v>134</v>
      </c>
    </row>
    <row r="1263" s="13" customFormat="1">
      <c r="A1263" s="13"/>
      <c r="B1263" s="234"/>
      <c r="C1263" s="235"/>
      <c r="D1263" s="236" t="s">
        <v>143</v>
      </c>
      <c r="E1263" s="237" t="s">
        <v>1</v>
      </c>
      <c r="F1263" s="238" t="s">
        <v>2462</v>
      </c>
      <c r="G1263" s="235"/>
      <c r="H1263" s="239">
        <v>8.9350000000000005</v>
      </c>
      <c r="I1263" s="240"/>
      <c r="J1263" s="235"/>
      <c r="K1263" s="235"/>
      <c r="L1263" s="241"/>
      <c r="M1263" s="242"/>
      <c r="N1263" s="243"/>
      <c r="O1263" s="243"/>
      <c r="P1263" s="243"/>
      <c r="Q1263" s="243"/>
      <c r="R1263" s="243"/>
      <c r="S1263" s="243"/>
      <c r="T1263" s="244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45" t="s">
        <v>143</v>
      </c>
      <c r="AU1263" s="245" t="s">
        <v>141</v>
      </c>
      <c r="AV1263" s="13" t="s">
        <v>141</v>
      </c>
      <c r="AW1263" s="13" t="s">
        <v>32</v>
      </c>
      <c r="AX1263" s="13" t="s">
        <v>76</v>
      </c>
      <c r="AY1263" s="245" t="s">
        <v>134</v>
      </c>
    </row>
    <row r="1264" s="13" customFormat="1">
      <c r="A1264" s="13"/>
      <c r="B1264" s="234"/>
      <c r="C1264" s="235"/>
      <c r="D1264" s="236" t="s">
        <v>143</v>
      </c>
      <c r="E1264" s="237" t="s">
        <v>1</v>
      </c>
      <c r="F1264" s="238" t="s">
        <v>2463</v>
      </c>
      <c r="G1264" s="235"/>
      <c r="H1264" s="239">
        <v>4.6680000000000001</v>
      </c>
      <c r="I1264" s="240"/>
      <c r="J1264" s="235"/>
      <c r="K1264" s="235"/>
      <c r="L1264" s="241"/>
      <c r="M1264" s="242"/>
      <c r="N1264" s="243"/>
      <c r="O1264" s="243"/>
      <c r="P1264" s="243"/>
      <c r="Q1264" s="243"/>
      <c r="R1264" s="243"/>
      <c r="S1264" s="243"/>
      <c r="T1264" s="244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45" t="s">
        <v>143</v>
      </c>
      <c r="AU1264" s="245" t="s">
        <v>141</v>
      </c>
      <c r="AV1264" s="13" t="s">
        <v>141</v>
      </c>
      <c r="AW1264" s="13" t="s">
        <v>32</v>
      </c>
      <c r="AX1264" s="13" t="s">
        <v>76</v>
      </c>
      <c r="AY1264" s="245" t="s">
        <v>134</v>
      </c>
    </row>
    <row r="1265" s="15" customFormat="1">
      <c r="A1265" s="15"/>
      <c r="B1265" s="257"/>
      <c r="C1265" s="258"/>
      <c r="D1265" s="236" t="s">
        <v>143</v>
      </c>
      <c r="E1265" s="259" t="s">
        <v>1</v>
      </c>
      <c r="F1265" s="260" t="s">
        <v>152</v>
      </c>
      <c r="G1265" s="258"/>
      <c r="H1265" s="261">
        <v>150.04400000000001</v>
      </c>
      <c r="I1265" s="262"/>
      <c r="J1265" s="258"/>
      <c r="K1265" s="258"/>
      <c r="L1265" s="263"/>
      <c r="M1265" s="264"/>
      <c r="N1265" s="265"/>
      <c r="O1265" s="265"/>
      <c r="P1265" s="265"/>
      <c r="Q1265" s="265"/>
      <c r="R1265" s="265"/>
      <c r="S1265" s="265"/>
      <c r="T1265" s="266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T1265" s="267" t="s">
        <v>143</v>
      </c>
      <c r="AU1265" s="267" t="s">
        <v>141</v>
      </c>
      <c r="AV1265" s="15" t="s">
        <v>140</v>
      </c>
      <c r="AW1265" s="15" t="s">
        <v>32</v>
      </c>
      <c r="AX1265" s="15" t="s">
        <v>84</v>
      </c>
      <c r="AY1265" s="267" t="s">
        <v>134</v>
      </c>
    </row>
    <row r="1266" s="2" customFormat="1" ht="16.5" customHeight="1">
      <c r="A1266" s="39"/>
      <c r="B1266" s="40"/>
      <c r="C1266" s="284" t="s">
        <v>2464</v>
      </c>
      <c r="D1266" s="284" t="s">
        <v>1085</v>
      </c>
      <c r="E1266" s="285" t="s">
        <v>1086</v>
      </c>
      <c r="F1266" s="286" t="s">
        <v>1087</v>
      </c>
      <c r="G1266" s="287" t="s">
        <v>1088</v>
      </c>
      <c r="H1266" s="288">
        <v>45.012999999999998</v>
      </c>
      <c r="I1266" s="289"/>
      <c r="J1266" s="290">
        <f>ROUND(I1266*H1266,2)</f>
        <v>0</v>
      </c>
      <c r="K1266" s="291"/>
      <c r="L1266" s="292"/>
      <c r="M1266" s="293" t="s">
        <v>1</v>
      </c>
      <c r="N1266" s="294" t="s">
        <v>42</v>
      </c>
      <c r="O1266" s="92"/>
      <c r="P1266" s="230">
        <f>O1266*H1266</f>
        <v>0</v>
      </c>
      <c r="Q1266" s="230">
        <v>0.001</v>
      </c>
      <c r="R1266" s="230">
        <f>Q1266*H1266</f>
        <v>0.045012999999999997</v>
      </c>
      <c r="S1266" s="230">
        <v>0</v>
      </c>
      <c r="T1266" s="231">
        <f>S1266*H1266</f>
        <v>0</v>
      </c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R1266" s="232" t="s">
        <v>216</v>
      </c>
      <c r="AT1266" s="232" t="s">
        <v>1085</v>
      </c>
      <c r="AU1266" s="232" t="s">
        <v>141</v>
      </c>
      <c r="AY1266" s="18" t="s">
        <v>134</v>
      </c>
      <c r="BE1266" s="233">
        <f>IF(N1266="základní",J1266,0)</f>
        <v>0</v>
      </c>
      <c r="BF1266" s="233">
        <f>IF(N1266="snížená",J1266,0)</f>
        <v>0</v>
      </c>
      <c r="BG1266" s="233">
        <f>IF(N1266="zákl. přenesená",J1266,0)</f>
        <v>0</v>
      </c>
      <c r="BH1266" s="233">
        <f>IF(N1266="sníž. přenesená",J1266,0)</f>
        <v>0</v>
      </c>
      <c r="BI1266" s="233">
        <f>IF(N1266="nulová",J1266,0)</f>
        <v>0</v>
      </c>
      <c r="BJ1266" s="18" t="s">
        <v>141</v>
      </c>
      <c r="BK1266" s="233">
        <f>ROUND(I1266*H1266,2)</f>
        <v>0</v>
      </c>
      <c r="BL1266" s="18" t="s">
        <v>140</v>
      </c>
      <c r="BM1266" s="232" t="s">
        <v>2465</v>
      </c>
    </row>
    <row r="1267" s="13" customFormat="1">
      <c r="A1267" s="13"/>
      <c r="B1267" s="234"/>
      <c r="C1267" s="235"/>
      <c r="D1267" s="236" t="s">
        <v>143</v>
      </c>
      <c r="E1267" s="235"/>
      <c r="F1267" s="238" t="s">
        <v>2466</v>
      </c>
      <c r="G1267" s="235"/>
      <c r="H1267" s="239">
        <v>45.012999999999998</v>
      </c>
      <c r="I1267" s="240"/>
      <c r="J1267" s="235"/>
      <c r="K1267" s="235"/>
      <c r="L1267" s="241"/>
      <c r="M1267" s="242"/>
      <c r="N1267" s="243"/>
      <c r="O1267" s="243"/>
      <c r="P1267" s="243"/>
      <c r="Q1267" s="243"/>
      <c r="R1267" s="243"/>
      <c r="S1267" s="243"/>
      <c r="T1267" s="244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45" t="s">
        <v>143</v>
      </c>
      <c r="AU1267" s="245" t="s">
        <v>141</v>
      </c>
      <c r="AV1267" s="13" t="s">
        <v>141</v>
      </c>
      <c r="AW1267" s="13" t="s">
        <v>4</v>
      </c>
      <c r="AX1267" s="13" t="s">
        <v>84</v>
      </c>
      <c r="AY1267" s="245" t="s">
        <v>134</v>
      </c>
    </row>
    <row r="1268" s="2" customFormat="1" ht="24.15" customHeight="1">
      <c r="A1268" s="39"/>
      <c r="B1268" s="40"/>
      <c r="C1268" s="220" t="s">
        <v>2467</v>
      </c>
      <c r="D1268" s="220" t="s">
        <v>136</v>
      </c>
      <c r="E1268" s="221" t="s">
        <v>1145</v>
      </c>
      <c r="F1268" s="222" t="s">
        <v>1146</v>
      </c>
      <c r="G1268" s="223" t="s">
        <v>157</v>
      </c>
      <c r="H1268" s="224">
        <v>300.08800000000002</v>
      </c>
      <c r="I1268" s="225"/>
      <c r="J1268" s="226">
        <f>ROUND(I1268*H1268,2)</f>
        <v>0</v>
      </c>
      <c r="K1268" s="227"/>
      <c r="L1268" s="45"/>
      <c r="M1268" s="228" t="s">
        <v>1</v>
      </c>
      <c r="N1268" s="229" t="s">
        <v>42</v>
      </c>
      <c r="O1268" s="92"/>
      <c r="P1268" s="230">
        <f>O1268*H1268</f>
        <v>0</v>
      </c>
      <c r="Q1268" s="230">
        <v>0.00040000000000000002</v>
      </c>
      <c r="R1268" s="230">
        <f>Q1268*H1268</f>
        <v>0.12003520000000001</v>
      </c>
      <c r="S1268" s="230">
        <v>0</v>
      </c>
      <c r="T1268" s="231">
        <f>S1268*H1268</f>
        <v>0</v>
      </c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R1268" s="232" t="s">
        <v>304</v>
      </c>
      <c r="AT1268" s="232" t="s">
        <v>136</v>
      </c>
      <c r="AU1268" s="232" t="s">
        <v>141</v>
      </c>
      <c r="AY1268" s="18" t="s">
        <v>134</v>
      </c>
      <c r="BE1268" s="233">
        <f>IF(N1268="základní",J1268,0)</f>
        <v>0</v>
      </c>
      <c r="BF1268" s="233">
        <f>IF(N1268="snížená",J1268,0)</f>
        <v>0</v>
      </c>
      <c r="BG1268" s="233">
        <f>IF(N1268="zákl. přenesená",J1268,0)</f>
        <v>0</v>
      </c>
      <c r="BH1268" s="233">
        <f>IF(N1268="sníž. přenesená",J1268,0)</f>
        <v>0</v>
      </c>
      <c r="BI1268" s="233">
        <f>IF(N1268="nulová",J1268,0)</f>
        <v>0</v>
      </c>
      <c r="BJ1268" s="18" t="s">
        <v>141</v>
      </c>
      <c r="BK1268" s="233">
        <f>ROUND(I1268*H1268,2)</f>
        <v>0</v>
      </c>
      <c r="BL1268" s="18" t="s">
        <v>304</v>
      </c>
      <c r="BM1268" s="232" t="s">
        <v>2468</v>
      </c>
    </row>
    <row r="1269" s="13" customFormat="1">
      <c r="A1269" s="13"/>
      <c r="B1269" s="234"/>
      <c r="C1269" s="235"/>
      <c r="D1269" s="236" t="s">
        <v>143</v>
      </c>
      <c r="E1269" s="235"/>
      <c r="F1269" s="238" t="s">
        <v>2469</v>
      </c>
      <c r="G1269" s="235"/>
      <c r="H1269" s="239">
        <v>300.08800000000002</v>
      </c>
      <c r="I1269" s="240"/>
      <c r="J1269" s="235"/>
      <c r="K1269" s="235"/>
      <c r="L1269" s="241"/>
      <c r="M1269" s="242"/>
      <c r="N1269" s="243"/>
      <c r="O1269" s="243"/>
      <c r="P1269" s="243"/>
      <c r="Q1269" s="243"/>
      <c r="R1269" s="243"/>
      <c r="S1269" s="243"/>
      <c r="T1269" s="244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45" t="s">
        <v>143</v>
      </c>
      <c r="AU1269" s="245" t="s">
        <v>141</v>
      </c>
      <c r="AV1269" s="13" t="s">
        <v>141</v>
      </c>
      <c r="AW1269" s="13" t="s">
        <v>4</v>
      </c>
      <c r="AX1269" s="13" t="s">
        <v>84</v>
      </c>
      <c r="AY1269" s="245" t="s">
        <v>134</v>
      </c>
    </row>
    <row r="1270" s="2" customFormat="1" ht="37.8" customHeight="1">
      <c r="A1270" s="39"/>
      <c r="B1270" s="40"/>
      <c r="C1270" s="284" t="s">
        <v>2470</v>
      </c>
      <c r="D1270" s="284" t="s">
        <v>1085</v>
      </c>
      <c r="E1270" s="285" t="s">
        <v>1149</v>
      </c>
      <c r="F1270" s="286" t="s">
        <v>1150</v>
      </c>
      <c r="G1270" s="287" t="s">
        <v>157</v>
      </c>
      <c r="H1270" s="288">
        <v>349.60300000000001</v>
      </c>
      <c r="I1270" s="289"/>
      <c r="J1270" s="290">
        <f>ROUND(I1270*H1270,2)</f>
        <v>0</v>
      </c>
      <c r="K1270" s="291"/>
      <c r="L1270" s="292"/>
      <c r="M1270" s="293" t="s">
        <v>1</v>
      </c>
      <c r="N1270" s="294" t="s">
        <v>42</v>
      </c>
      <c r="O1270" s="92"/>
      <c r="P1270" s="230">
        <f>O1270*H1270</f>
        <v>0</v>
      </c>
      <c r="Q1270" s="230">
        <v>0.0047999999999999996</v>
      </c>
      <c r="R1270" s="230">
        <f>Q1270*H1270</f>
        <v>1.6780944</v>
      </c>
      <c r="S1270" s="230">
        <v>0</v>
      </c>
      <c r="T1270" s="231">
        <f>S1270*H1270</f>
        <v>0</v>
      </c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R1270" s="232" t="s">
        <v>563</v>
      </c>
      <c r="AT1270" s="232" t="s">
        <v>1085</v>
      </c>
      <c r="AU1270" s="232" t="s">
        <v>141</v>
      </c>
      <c r="AY1270" s="18" t="s">
        <v>134</v>
      </c>
      <c r="BE1270" s="233">
        <f>IF(N1270="základní",J1270,0)</f>
        <v>0</v>
      </c>
      <c r="BF1270" s="233">
        <f>IF(N1270="snížená",J1270,0)</f>
        <v>0</v>
      </c>
      <c r="BG1270" s="233">
        <f>IF(N1270="zákl. přenesená",J1270,0)</f>
        <v>0</v>
      </c>
      <c r="BH1270" s="233">
        <f>IF(N1270="sníž. přenesená",J1270,0)</f>
        <v>0</v>
      </c>
      <c r="BI1270" s="233">
        <f>IF(N1270="nulová",J1270,0)</f>
        <v>0</v>
      </c>
      <c r="BJ1270" s="18" t="s">
        <v>141</v>
      </c>
      <c r="BK1270" s="233">
        <f>ROUND(I1270*H1270,2)</f>
        <v>0</v>
      </c>
      <c r="BL1270" s="18" t="s">
        <v>304</v>
      </c>
      <c r="BM1270" s="232" t="s">
        <v>2471</v>
      </c>
    </row>
    <row r="1271" s="13" customFormat="1">
      <c r="A1271" s="13"/>
      <c r="B1271" s="234"/>
      <c r="C1271" s="235"/>
      <c r="D1271" s="236" t="s">
        <v>143</v>
      </c>
      <c r="E1271" s="235"/>
      <c r="F1271" s="238" t="s">
        <v>2472</v>
      </c>
      <c r="G1271" s="235"/>
      <c r="H1271" s="239">
        <v>349.60300000000001</v>
      </c>
      <c r="I1271" s="240"/>
      <c r="J1271" s="235"/>
      <c r="K1271" s="235"/>
      <c r="L1271" s="241"/>
      <c r="M1271" s="242"/>
      <c r="N1271" s="243"/>
      <c r="O1271" s="243"/>
      <c r="P1271" s="243"/>
      <c r="Q1271" s="243"/>
      <c r="R1271" s="243"/>
      <c r="S1271" s="243"/>
      <c r="T1271" s="244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T1271" s="245" t="s">
        <v>143</v>
      </c>
      <c r="AU1271" s="245" t="s">
        <v>141</v>
      </c>
      <c r="AV1271" s="13" t="s">
        <v>141</v>
      </c>
      <c r="AW1271" s="13" t="s">
        <v>4</v>
      </c>
      <c r="AX1271" s="13" t="s">
        <v>84</v>
      </c>
      <c r="AY1271" s="245" t="s">
        <v>134</v>
      </c>
    </row>
    <row r="1272" s="2" customFormat="1" ht="24.15" customHeight="1">
      <c r="A1272" s="39"/>
      <c r="B1272" s="40"/>
      <c r="C1272" s="220" t="s">
        <v>2473</v>
      </c>
      <c r="D1272" s="220" t="s">
        <v>136</v>
      </c>
      <c r="E1272" s="221" t="s">
        <v>2474</v>
      </c>
      <c r="F1272" s="222" t="s">
        <v>2475</v>
      </c>
      <c r="G1272" s="223" t="s">
        <v>157</v>
      </c>
      <c r="H1272" s="224">
        <v>127.88</v>
      </c>
      <c r="I1272" s="225"/>
      <c r="J1272" s="226">
        <f>ROUND(I1272*H1272,2)</f>
        <v>0</v>
      </c>
      <c r="K1272" s="227"/>
      <c r="L1272" s="45"/>
      <c r="M1272" s="228" t="s">
        <v>1</v>
      </c>
      <c r="N1272" s="229" t="s">
        <v>42</v>
      </c>
      <c r="O1272" s="92"/>
      <c r="P1272" s="230">
        <f>O1272*H1272</f>
        <v>0</v>
      </c>
      <c r="Q1272" s="230">
        <v>0.154</v>
      </c>
      <c r="R1272" s="230">
        <f>Q1272*H1272</f>
        <v>19.693519999999999</v>
      </c>
      <c r="S1272" s="230">
        <v>0</v>
      </c>
      <c r="T1272" s="231">
        <f>S1272*H1272</f>
        <v>0</v>
      </c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R1272" s="232" t="s">
        <v>140</v>
      </c>
      <c r="AT1272" s="232" t="s">
        <v>136</v>
      </c>
      <c r="AU1272" s="232" t="s">
        <v>141</v>
      </c>
      <c r="AY1272" s="18" t="s">
        <v>134</v>
      </c>
      <c r="BE1272" s="233">
        <f>IF(N1272="základní",J1272,0)</f>
        <v>0</v>
      </c>
      <c r="BF1272" s="233">
        <f>IF(N1272="snížená",J1272,0)</f>
        <v>0</v>
      </c>
      <c r="BG1272" s="233">
        <f>IF(N1272="zákl. přenesená",J1272,0)</f>
        <v>0</v>
      </c>
      <c r="BH1272" s="233">
        <f>IF(N1272="sníž. přenesená",J1272,0)</f>
        <v>0</v>
      </c>
      <c r="BI1272" s="233">
        <f>IF(N1272="nulová",J1272,0)</f>
        <v>0</v>
      </c>
      <c r="BJ1272" s="18" t="s">
        <v>141</v>
      </c>
      <c r="BK1272" s="233">
        <f>ROUND(I1272*H1272,2)</f>
        <v>0</v>
      </c>
      <c r="BL1272" s="18" t="s">
        <v>140</v>
      </c>
      <c r="BM1272" s="232" t="s">
        <v>2476</v>
      </c>
    </row>
    <row r="1273" s="13" customFormat="1">
      <c r="A1273" s="13"/>
      <c r="B1273" s="234"/>
      <c r="C1273" s="235"/>
      <c r="D1273" s="236" t="s">
        <v>143</v>
      </c>
      <c r="E1273" s="237" t="s">
        <v>1</v>
      </c>
      <c r="F1273" s="238" t="s">
        <v>2477</v>
      </c>
      <c r="G1273" s="235"/>
      <c r="H1273" s="239">
        <v>127.88</v>
      </c>
      <c r="I1273" s="240"/>
      <c r="J1273" s="235"/>
      <c r="K1273" s="235"/>
      <c r="L1273" s="241"/>
      <c r="M1273" s="242"/>
      <c r="N1273" s="243"/>
      <c r="O1273" s="243"/>
      <c r="P1273" s="243"/>
      <c r="Q1273" s="243"/>
      <c r="R1273" s="243"/>
      <c r="S1273" s="243"/>
      <c r="T1273" s="244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45" t="s">
        <v>143</v>
      </c>
      <c r="AU1273" s="245" t="s">
        <v>141</v>
      </c>
      <c r="AV1273" s="13" t="s">
        <v>141</v>
      </c>
      <c r="AW1273" s="13" t="s">
        <v>32</v>
      </c>
      <c r="AX1273" s="13" t="s">
        <v>84</v>
      </c>
      <c r="AY1273" s="245" t="s">
        <v>134</v>
      </c>
    </row>
    <row r="1274" s="2" customFormat="1" ht="16.5" customHeight="1">
      <c r="A1274" s="39"/>
      <c r="B1274" s="40"/>
      <c r="C1274" s="220" t="s">
        <v>2478</v>
      </c>
      <c r="D1274" s="220" t="s">
        <v>136</v>
      </c>
      <c r="E1274" s="221" t="s">
        <v>2453</v>
      </c>
      <c r="F1274" s="222" t="s">
        <v>2454</v>
      </c>
      <c r="G1274" s="223" t="s">
        <v>609</v>
      </c>
      <c r="H1274" s="224">
        <v>0.79400000000000004</v>
      </c>
      <c r="I1274" s="225"/>
      <c r="J1274" s="226">
        <f>ROUND(I1274*H1274,2)</f>
        <v>0</v>
      </c>
      <c r="K1274" s="227"/>
      <c r="L1274" s="45"/>
      <c r="M1274" s="228" t="s">
        <v>1</v>
      </c>
      <c r="N1274" s="229" t="s">
        <v>42</v>
      </c>
      <c r="O1274" s="92"/>
      <c r="P1274" s="230">
        <f>O1274*H1274</f>
        <v>0</v>
      </c>
      <c r="Q1274" s="230">
        <v>1.06277</v>
      </c>
      <c r="R1274" s="230">
        <f>Q1274*H1274</f>
        <v>0.84383938000000003</v>
      </c>
      <c r="S1274" s="230">
        <v>0</v>
      </c>
      <c r="T1274" s="231">
        <f>S1274*H1274</f>
        <v>0</v>
      </c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R1274" s="232" t="s">
        <v>140</v>
      </c>
      <c r="AT1274" s="232" t="s">
        <v>136</v>
      </c>
      <c r="AU1274" s="232" t="s">
        <v>141</v>
      </c>
      <c r="AY1274" s="18" t="s">
        <v>134</v>
      </c>
      <c r="BE1274" s="233">
        <f>IF(N1274="základní",J1274,0)</f>
        <v>0</v>
      </c>
      <c r="BF1274" s="233">
        <f>IF(N1274="snížená",J1274,0)</f>
        <v>0</v>
      </c>
      <c r="BG1274" s="233">
        <f>IF(N1274="zákl. přenesená",J1274,0)</f>
        <v>0</v>
      </c>
      <c r="BH1274" s="233">
        <f>IF(N1274="sníž. přenesená",J1274,0)</f>
        <v>0</v>
      </c>
      <c r="BI1274" s="233">
        <f>IF(N1274="nulová",J1274,0)</f>
        <v>0</v>
      </c>
      <c r="BJ1274" s="18" t="s">
        <v>141</v>
      </c>
      <c r="BK1274" s="233">
        <f>ROUND(I1274*H1274,2)</f>
        <v>0</v>
      </c>
      <c r="BL1274" s="18" t="s">
        <v>140</v>
      </c>
      <c r="BM1274" s="232" t="s">
        <v>2479</v>
      </c>
    </row>
    <row r="1275" s="13" customFormat="1">
      <c r="A1275" s="13"/>
      <c r="B1275" s="234"/>
      <c r="C1275" s="235"/>
      <c r="D1275" s="236" t="s">
        <v>143</v>
      </c>
      <c r="E1275" s="237" t="s">
        <v>1</v>
      </c>
      <c r="F1275" s="238" t="s">
        <v>2456</v>
      </c>
      <c r="G1275" s="235"/>
      <c r="H1275" s="239">
        <v>0.79400000000000004</v>
      </c>
      <c r="I1275" s="240"/>
      <c r="J1275" s="235"/>
      <c r="K1275" s="235"/>
      <c r="L1275" s="241"/>
      <c r="M1275" s="242"/>
      <c r="N1275" s="243"/>
      <c r="O1275" s="243"/>
      <c r="P1275" s="243"/>
      <c r="Q1275" s="243"/>
      <c r="R1275" s="243"/>
      <c r="S1275" s="243"/>
      <c r="T1275" s="244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45" t="s">
        <v>143</v>
      </c>
      <c r="AU1275" s="245" t="s">
        <v>141</v>
      </c>
      <c r="AV1275" s="13" t="s">
        <v>141</v>
      </c>
      <c r="AW1275" s="13" t="s">
        <v>32</v>
      </c>
      <c r="AX1275" s="13" t="s">
        <v>76</v>
      </c>
      <c r="AY1275" s="245" t="s">
        <v>134</v>
      </c>
    </row>
    <row r="1276" s="15" customFormat="1">
      <c r="A1276" s="15"/>
      <c r="B1276" s="257"/>
      <c r="C1276" s="258"/>
      <c r="D1276" s="236" t="s">
        <v>143</v>
      </c>
      <c r="E1276" s="259" t="s">
        <v>1</v>
      </c>
      <c r="F1276" s="260" t="s">
        <v>152</v>
      </c>
      <c r="G1276" s="258"/>
      <c r="H1276" s="261">
        <v>0.79400000000000004</v>
      </c>
      <c r="I1276" s="262"/>
      <c r="J1276" s="258"/>
      <c r="K1276" s="258"/>
      <c r="L1276" s="263"/>
      <c r="M1276" s="264"/>
      <c r="N1276" s="265"/>
      <c r="O1276" s="265"/>
      <c r="P1276" s="265"/>
      <c r="Q1276" s="265"/>
      <c r="R1276" s="265"/>
      <c r="S1276" s="265"/>
      <c r="T1276" s="266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T1276" s="267" t="s">
        <v>143</v>
      </c>
      <c r="AU1276" s="267" t="s">
        <v>141</v>
      </c>
      <c r="AV1276" s="15" t="s">
        <v>140</v>
      </c>
      <c r="AW1276" s="15" t="s">
        <v>32</v>
      </c>
      <c r="AX1276" s="15" t="s">
        <v>84</v>
      </c>
      <c r="AY1276" s="267" t="s">
        <v>134</v>
      </c>
    </row>
    <row r="1277" s="13" customFormat="1">
      <c r="A1277" s="13"/>
      <c r="B1277" s="234"/>
      <c r="C1277" s="235"/>
      <c r="D1277" s="236" t="s">
        <v>143</v>
      </c>
      <c r="E1277" s="237" t="s">
        <v>1</v>
      </c>
      <c r="F1277" s="238" t="s">
        <v>2480</v>
      </c>
      <c r="G1277" s="235"/>
      <c r="H1277" s="239">
        <v>127.88</v>
      </c>
      <c r="I1277" s="240"/>
      <c r="J1277" s="235"/>
      <c r="K1277" s="235"/>
      <c r="L1277" s="241"/>
      <c r="M1277" s="242"/>
      <c r="N1277" s="243"/>
      <c r="O1277" s="243"/>
      <c r="P1277" s="243"/>
      <c r="Q1277" s="243"/>
      <c r="R1277" s="243"/>
      <c r="S1277" s="243"/>
      <c r="T1277" s="244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45" t="s">
        <v>143</v>
      </c>
      <c r="AU1277" s="245" t="s">
        <v>141</v>
      </c>
      <c r="AV1277" s="13" t="s">
        <v>141</v>
      </c>
      <c r="AW1277" s="13" t="s">
        <v>32</v>
      </c>
      <c r="AX1277" s="13" t="s">
        <v>76</v>
      </c>
      <c r="AY1277" s="245" t="s">
        <v>134</v>
      </c>
    </row>
    <row r="1278" s="2" customFormat="1" ht="33" customHeight="1">
      <c r="A1278" s="39"/>
      <c r="B1278" s="40"/>
      <c r="C1278" s="220" t="s">
        <v>2481</v>
      </c>
      <c r="D1278" s="220" t="s">
        <v>136</v>
      </c>
      <c r="E1278" s="221" t="s">
        <v>2482</v>
      </c>
      <c r="F1278" s="222" t="s">
        <v>2483</v>
      </c>
      <c r="G1278" s="223" t="s">
        <v>213</v>
      </c>
      <c r="H1278" s="224">
        <v>127.88</v>
      </c>
      <c r="I1278" s="225"/>
      <c r="J1278" s="226">
        <f>ROUND(I1278*H1278,2)</f>
        <v>0</v>
      </c>
      <c r="K1278" s="227"/>
      <c r="L1278" s="45"/>
      <c r="M1278" s="228" t="s">
        <v>1</v>
      </c>
      <c r="N1278" s="229" t="s">
        <v>42</v>
      </c>
      <c r="O1278" s="92"/>
      <c r="P1278" s="230">
        <f>O1278*H1278</f>
        <v>0</v>
      </c>
      <c r="Q1278" s="230">
        <v>2.0000000000000002E-05</v>
      </c>
      <c r="R1278" s="230">
        <f>Q1278*H1278</f>
        <v>0.0025576000000000002</v>
      </c>
      <c r="S1278" s="230">
        <v>0</v>
      </c>
      <c r="T1278" s="231">
        <f>S1278*H1278</f>
        <v>0</v>
      </c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R1278" s="232" t="s">
        <v>140</v>
      </c>
      <c r="AT1278" s="232" t="s">
        <v>136</v>
      </c>
      <c r="AU1278" s="232" t="s">
        <v>141</v>
      </c>
      <c r="AY1278" s="18" t="s">
        <v>134</v>
      </c>
      <c r="BE1278" s="233">
        <f>IF(N1278="základní",J1278,0)</f>
        <v>0</v>
      </c>
      <c r="BF1278" s="233">
        <f>IF(N1278="snížená",J1278,0)</f>
        <v>0</v>
      </c>
      <c r="BG1278" s="233">
        <f>IF(N1278="zákl. přenesená",J1278,0)</f>
        <v>0</v>
      </c>
      <c r="BH1278" s="233">
        <f>IF(N1278="sníž. přenesená",J1278,0)</f>
        <v>0</v>
      </c>
      <c r="BI1278" s="233">
        <f>IF(N1278="nulová",J1278,0)</f>
        <v>0</v>
      </c>
      <c r="BJ1278" s="18" t="s">
        <v>141</v>
      </c>
      <c r="BK1278" s="233">
        <f>ROUND(I1278*H1278,2)</f>
        <v>0</v>
      </c>
      <c r="BL1278" s="18" t="s">
        <v>140</v>
      </c>
      <c r="BM1278" s="232" t="s">
        <v>2484</v>
      </c>
    </row>
    <row r="1279" s="2" customFormat="1" ht="24.15" customHeight="1">
      <c r="A1279" s="39"/>
      <c r="B1279" s="40"/>
      <c r="C1279" s="220" t="s">
        <v>2485</v>
      </c>
      <c r="D1279" s="220" t="s">
        <v>136</v>
      </c>
      <c r="E1279" s="221" t="s">
        <v>2486</v>
      </c>
      <c r="F1279" s="222" t="s">
        <v>2487</v>
      </c>
      <c r="G1279" s="223" t="s">
        <v>157</v>
      </c>
      <c r="H1279" s="224">
        <v>140.66</v>
      </c>
      <c r="I1279" s="225"/>
      <c r="J1279" s="226">
        <f>ROUND(I1279*H1279,2)</f>
        <v>0</v>
      </c>
      <c r="K1279" s="227"/>
      <c r="L1279" s="45"/>
      <c r="M1279" s="228" t="s">
        <v>1</v>
      </c>
      <c r="N1279" s="229" t="s">
        <v>42</v>
      </c>
      <c r="O1279" s="92"/>
      <c r="P1279" s="230">
        <f>O1279*H1279</f>
        <v>0</v>
      </c>
      <c r="Q1279" s="230">
        <v>0.00029</v>
      </c>
      <c r="R1279" s="230">
        <f>Q1279*H1279</f>
        <v>0.040791399999999998</v>
      </c>
      <c r="S1279" s="230">
        <v>0</v>
      </c>
      <c r="T1279" s="231">
        <f>S1279*H1279</f>
        <v>0</v>
      </c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R1279" s="232" t="s">
        <v>304</v>
      </c>
      <c r="AT1279" s="232" t="s">
        <v>136</v>
      </c>
      <c r="AU1279" s="232" t="s">
        <v>141</v>
      </c>
      <c r="AY1279" s="18" t="s">
        <v>134</v>
      </c>
      <c r="BE1279" s="233">
        <f>IF(N1279="základní",J1279,0)</f>
        <v>0</v>
      </c>
      <c r="BF1279" s="233">
        <f>IF(N1279="snížená",J1279,0)</f>
        <v>0</v>
      </c>
      <c r="BG1279" s="233">
        <f>IF(N1279="zákl. přenesená",J1279,0)</f>
        <v>0</v>
      </c>
      <c r="BH1279" s="233">
        <f>IF(N1279="sníž. přenesená",J1279,0)</f>
        <v>0</v>
      </c>
      <c r="BI1279" s="233">
        <f>IF(N1279="nulová",J1279,0)</f>
        <v>0</v>
      </c>
      <c r="BJ1279" s="18" t="s">
        <v>141</v>
      </c>
      <c r="BK1279" s="233">
        <f>ROUND(I1279*H1279,2)</f>
        <v>0</v>
      </c>
      <c r="BL1279" s="18" t="s">
        <v>304</v>
      </c>
      <c r="BM1279" s="232" t="s">
        <v>2488</v>
      </c>
    </row>
    <row r="1280" s="13" customFormat="1">
      <c r="A1280" s="13"/>
      <c r="B1280" s="234"/>
      <c r="C1280" s="235"/>
      <c r="D1280" s="236" t="s">
        <v>143</v>
      </c>
      <c r="E1280" s="237" t="s">
        <v>1</v>
      </c>
      <c r="F1280" s="238" t="s">
        <v>2489</v>
      </c>
      <c r="G1280" s="235"/>
      <c r="H1280" s="239">
        <v>127.88</v>
      </c>
      <c r="I1280" s="240"/>
      <c r="J1280" s="235"/>
      <c r="K1280" s="235"/>
      <c r="L1280" s="241"/>
      <c r="M1280" s="242"/>
      <c r="N1280" s="243"/>
      <c r="O1280" s="243"/>
      <c r="P1280" s="243"/>
      <c r="Q1280" s="243"/>
      <c r="R1280" s="243"/>
      <c r="S1280" s="243"/>
      <c r="T1280" s="244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45" t="s">
        <v>143</v>
      </c>
      <c r="AU1280" s="245" t="s">
        <v>141</v>
      </c>
      <c r="AV1280" s="13" t="s">
        <v>141</v>
      </c>
      <c r="AW1280" s="13" t="s">
        <v>32</v>
      </c>
      <c r="AX1280" s="13" t="s">
        <v>76</v>
      </c>
      <c r="AY1280" s="245" t="s">
        <v>134</v>
      </c>
    </row>
    <row r="1281" s="13" customFormat="1">
      <c r="A1281" s="13"/>
      <c r="B1281" s="234"/>
      <c r="C1281" s="235"/>
      <c r="D1281" s="236" t="s">
        <v>143</v>
      </c>
      <c r="E1281" s="237" t="s">
        <v>1</v>
      </c>
      <c r="F1281" s="238" t="s">
        <v>2490</v>
      </c>
      <c r="G1281" s="235"/>
      <c r="H1281" s="239">
        <v>12.779999999999999</v>
      </c>
      <c r="I1281" s="240"/>
      <c r="J1281" s="235"/>
      <c r="K1281" s="235"/>
      <c r="L1281" s="241"/>
      <c r="M1281" s="242"/>
      <c r="N1281" s="243"/>
      <c r="O1281" s="243"/>
      <c r="P1281" s="243"/>
      <c r="Q1281" s="243"/>
      <c r="R1281" s="243"/>
      <c r="S1281" s="243"/>
      <c r="T1281" s="244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45" t="s">
        <v>143</v>
      </c>
      <c r="AU1281" s="245" t="s">
        <v>141</v>
      </c>
      <c r="AV1281" s="13" t="s">
        <v>141</v>
      </c>
      <c r="AW1281" s="13" t="s">
        <v>32</v>
      </c>
      <c r="AX1281" s="13" t="s">
        <v>76</v>
      </c>
      <c r="AY1281" s="245" t="s">
        <v>134</v>
      </c>
    </row>
    <row r="1282" s="15" customFormat="1">
      <c r="A1282" s="15"/>
      <c r="B1282" s="257"/>
      <c r="C1282" s="258"/>
      <c r="D1282" s="236" t="s">
        <v>143</v>
      </c>
      <c r="E1282" s="259" t="s">
        <v>1</v>
      </c>
      <c r="F1282" s="260" t="s">
        <v>152</v>
      </c>
      <c r="G1282" s="258"/>
      <c r="H1282" s="261">
        <v>140.66</v>
      </c>
      <c r="I1282" s="262"/>
      <c r="J1282" s="258"/>
      <c r="K1282" s="258"/>
      <c r="L1282" s="263"/>
      <c r="M1282" s="264"/>
      <c r="N1282" s="265"/>
      <c r="O1282" s="265"/>
      <c r="P1282" s="265"/>
      <c r="Q1282" s="265"/>
      <c r="R1282" s="265"/>
      <c r="S1282" s="265"/>
      <c r="T1282" s="266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T1282" s="267" t="s">
        <v>143</v>
      </c>
      <c r="AU1282" s="267" t="s">
        <v>141</v>
      </c>
      <c r="AV1282" s="15" t="s">
        <v>140</v>
      </c>
      <c r="AW1282" s="15" t="s">
        <v>32</v>
      </c>
      <c r="AX1282" s="15" t="s">
        <v>84</v>
      </c>
      <c r="AY1282" s="267" t="s">
        <v>134</v>
      </c>
    </row>
    <row r="1283" s="2" customFormat="1" ht="16.5" customHeight="1">
      <c r="A1283" s="39"/>
      <c r="B1283" s="40"/>
      <c r="C1283" s="220" t="s">
        <v>2491</v>
      </c>
      <c r="D1283" s="220" t="s">
        <v>136</v>
      </c>
      <c r="E1283" s="221" t="s">
        <v>2492</v>
      </c>
      <c r="F1283" s="222" t="s">
        <v>2493</v>
      </c>
      <c r="G1283" s="223" t="s">
        <v>157</v>
      </c>
      <c r="H1283" s="224">
        <v>140.66</v>
      </c>
      <c r="I1283" s="225"/>
      <c r="J1283" s="226">
        <f>ROUND(I1283*H1283,2)</f>
        <v>0</v>
      </c>
      <c r="K1283" s="227"/>
      <c r="L1283" s="45"/>
      <c r="M1283" s="228" t="s">
        <v>1</v>
      </c>
      <c r="N1283" s="229" t="s">
        <v>42</v>
      </c>
      <c r="O1283" s="92"/>
      <c r="P1283" s="230">
        <f>O1283*H1283</f>
        <v>0</v>
      </c>
      <c r="Q1283" s="230">
        <v>0.0058500000000000002</v>
      </c>
      <c r="R1283" s="230">
        <f>Q1283*H1283</f>
        <v>0.82286099999999995</v>
      </c>
      <c r="S1283" s="230">
        <v>0</v>
      </c>
      <c r="T1283" s="231">
        <f>S1283*H1283</f>
        <v>0</v>
      </c>
      <c r="U1283" s="39"/>
      <c r="V1283" s="39"/>
      <c r="W1283" s="39"/>
      <c r="X1283" s="39"/>
      <c r="Y1283" s="39"/>
      <c r="Z1283" s="39"/>
      <c r="AA1283" s="39"/>
      <c r="AB1283" s="39"/>
      <c r="AC1283" s="39"/>
      <c r="AD1283" s="39"/>
      <c r="AE1283" s="39"/>
      <c r="AR1283" s="232" t="s">
        <v>304</v>
      </c>
      <c r="AT1283" s="232" t="s">
        <v>136</v>
      </c>
      <c r="AU1283" s="232" t="s">
        <v>141</v>
      </c>
      <c r="AY1283" s="18" t="s">
        <v>134</v>
      </c>
      <c r="BE1283" s="233">
        <f>IF(N1283="základní",J1283,0)</f>
        <v>0</v>
      </c>
      <c r="BF1283" s="233">
        <f>IF(N1283="snížená",J1283,0)</f>
        <v>0</v>
      </c>
      <c r="BG1283" s="233">
        <f>IF(N1283="zákl. přenesená",J1283,0)</f>
        <v>0</v>
      </c>
      <c r="BH1283" s="233">
        <f>IF(N1283="sníž. přenesená",J1283,0)</f>
        <v>0</v>
      </c>
      <c r="BI1283" s="233">
        <f>IF(N1283="nulová",J1283,0)</f>
        <v>0</v>
      </c>
      <c r="BJ1283" s="18" t="s">
        <v>141</v>
      </c>
      <c r="BK1283" s="233">
        <f>ROUND(I1283*H1283,2)</f>
        <v>0</v>
      </c>
      <c r="BL1283" s="18" t="s">
        <v>304</v>
      </c>
      <c r="BM1283" s="232" t="s">
        <v>2494</v>
      </c>
    </row>
    <row r="1284" s="12" customFormat="1" ht="22.8" customHeight="1">
      <c r="A1284" s="12"/>
      <c r="B1284" s="204"/>
      <c r="C1284" s="205"/>
      <c r="D1284" s="206" t="s">
        <v>75</v>
      </c>
      <c r="E1284" s="218" t="s">
        <v>2495</v>
      </c>
      <c r="F1284" s="218" t="s">
        <v>2496</v>
      </c>
      <c r="G1284" s="205"/>
      <c r="H1284" s="205"/>
      <c r="I1284" s="208"/>
      <c r="J1284" s="219">
        <f>BK1284</f>
        <v>0</v>
      </c>
      <c r="K1284" s="205"/>
      <c r="L1284" s="210"/>
      <c r="M1284" s="211"/>
      <c r="N1284" s="212"/>
      <c r="O1284" s="212"/>
      <c r="P1284" s="213">
        <f>SUM(P1285:P1293)</f>
        <v>0</v>
      </c>
      <c r="Q1284" s="212"/>
      <c r="R1284" s="213">
        <f>SUM(R1285:R1293)</f>
        <v>4.0917601999999995</v>
      </c>
      <c r="S1284" s="212"/>
      <c r="T1284" s="214">
        <f>SUM(T1285:T1293)</f>
        <v>0</v>
      </c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R1284" s="215" t="s">
        <v>84</v>
      </c>
      <c r="AT1284" s="216" t="s">
        <v>75</v>
      </c>
      <c r="AU1284" s="216" t="s">
        <v>84</v>
      </c>
      <c r="AY1284" s="215" t="s">
        <v>134</v>
      </c>
      <c r="BK1284" s="217">
        <f>SUM(BK1285:BK1293)</f>
        <v>0</v>
      </c>
    </row>
    <row r="1285" s="2" customFormat="1" ht="16.5" customHeight="1">
      <c r="A1285" s="39"/>
      <c r="B1285" s="40"/>
      <c r="C1285" s="220" t="s">
        <v>2497</v>
      </c>
      <c r="D1285" s="220" t="s">
        <v>136</v>
      </c>
      <c r="E1285" s="221" t="s">
        <v>2498</v>
      </c>
      <c r="F1285" s="222" t="s">
        <v>2499</v>
      </c>
      <c r="G1285" s="223" t="s">
        <v>157</v>
      </c>
      <c r="H1285" s="224">
        <v>88.989999999999995</v>
      </c>
      <c r="I1285" s="225"/>
      <c r="J1285" s="226">
        <f>ROUND(I1285*H1285,2)</f>
        <v>0</v>
      </c>
      <c r="K1285" s="227"/>
      <c r="L1285" s="45"/>
      <c r="M1285" s="228" t="s">
        <v>1</v>
      </c>
      <c r="N1285" s="229" t="s">
        <v>42</v>
      </c>
      <c r="O1285" s="92"/>
      <c r="P1285" s="230">
        <f>O1285*H1285</f>
        <v>0</v>
      </c>
      <c r="Q1285" s="230">
        <v>0.00033</v>
      </c>
      <c r="R1285" s="230">
        <f>Q1285*H1285</f>
        <v>0.029366699999999999</v>
      </c>
      <c r="S1285" s="230">
        <v>0</v>
      </c>
      <c r="T1285" s="231">
        <f>S1285*H1285</f>
        <v>0</v>
      </c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R1285" s="232" t="s">
        <v>140</v>
      </c>
      <c r="AT1285" s="232" t="s">
        <v>136</v>
      </c>
      <c r="AU1285" s="232" t="s">
        <v>141</v>
      </c>
      <c r="AY1285" s="18" t="s">
        <v>134</v>
      </c>
      <c r="BE1285" s="233">
        <f>IF(N1285="základní",J1285,0)</f>
        <v>0</v>
      </c>
      <c r="BF1285" s="233">
        <f>IF(N1285="snížená",J1285,0)</f>
        <v>0</v>
      </c>
      <c r="BG1285" s="233">
        <f>IF(N1285="zákl. přenesená",J1285,0)</f>
        <v>0</v>
      </c>
      <c r="BH1285" s="233">
        <f>IF(N1285="sníž. přenesená",J1285,0)</f>
        <v>0</v>
      </c>
      <c r="BI1285" s="233">
        <f>IF(N1285="nulová",J1285,0)</f>
        <v>0</v>
      </c>
      <c r="BJ1285" s="18" t="s">
        <v>141</v>
      </c>
      <c r="BK1285" s="233">
        <f>ROUND(I1285*H1285,2)</f>
        <v>0</v>
      </c>
      <c r="BL1285" s="18" t="s">
        <v>140</v>
      </c>
      <c r="BM1285" s="232" t="s">
        <v>2500</v>
      </c>
    </row>
    <row r="1286" s="16" customFormat="1">
      <c r="A1286" s="16"/>
      <c r="B1286" s="268"/>
      <c r="C1286" s="269"/>
      <c r="D1286" s="236" t="s">
        <v>143</v>
      </c>
      <c r="E1286" s="270" t="s">
        <v>1</v>
      </c>
      <c r="F1286" s="271" t="s">
        <v>2501</v>
      </c>
      <c r="G1286" s="269"/>
      <c r="H1286" s="270" t="s">
        <v>1</v>
      </c>
      <c r="I1286" s="272"/>
      <c r="J1286" s="269"/>
      <c r="K1286" s="269"/>
      <c r="L1286" s="273"/>
      <c r="M1286" s="274"/>
      <c r="N1286" s="275"/>
      <c r="O1286" s="275"/>
      <c r="P1286" s="275"/>
      <c r="Q1286" s="275"/>
      <c r="R1286" s="275"/>
      <c r="S1286" s="275"/>
      <c r="T1286" s="27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6"/>
      <c r="AT1286" s="277" t="s">
        <v>143</v>
      </c>
      <c r="AU1286" s="277" t="s">
        <v>141</v>
      </c>
      <c r="AV1286" s="16" t="s">
        <v>84</v>
      </c>
      <c r="AW1286" s="16" t="s">
        <v>32</v>
      </c>
      <c r="AX1286" s="16" t="s">
        <v>76</v>
      </c>
      <c r="AY1286" s="277" t="s">
        <v>134</v>
      </c>
    </row>
    <row r="1287" s="13" customFormat="1">
      <c r="A1287" s="13"/>
      <c r="B1287" s="234"/>
      <c r="C1287" s="235"/>
      <c r="D1287" s="236" t="s">
        <v>143</v>
      </c>
      <c r="E1287" s="237" t="s">
        <v>1</v>
      </c>
      <c r="F1287" s="238" t="s">
        <v>2502</v>
      </c>
      <c r="G1287" s="235"/>
      <c r="H1287" s="239">
        <v>83.689999999999998</v>
      </c>
      <c r="I1287" s="240"/>
      <c r="J1287" s="235"/>
      <c r="K1287" s="235"/>
      <c r="L1287" s="241"/>
      <c r="M1287" s="242"/>
      <c r="N1287" s="243"/>
      <c r="O1287" s="243"/>
      <c r="P1287" s="243"/>
      <c r="Q1287" s="243"/>
      <c r="R1287" s="243"/>
      <c r="S1287" s="243"/>
      <c r="T1287" s="244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45" t="s">
        <v>143</v>
      </c>
      <c r="AU1287" s="245" t="s">
        <v>141</v>
      </c>
      <c r="AV1287" s="13" t="s">
        <v>141</v>
      </c>
      <c r="AW1287" s="13" t="s">
        <v>32</v>
      </c>
      <c r="AX1287" s="13" t="s">
        <v>76</v>
      </c>
      <c r="AY1287" s="245" t="s">
        <v>134</v>
      </c>
    </row>
    <row r="1288" s="13" customFormat="1">
      <c r="A1288" s="13"/>
      <c r="B1288" s="234"/>
      <c r="C1288" s="235"/>
      <c r="D1288" s="236" t="s">
        <v>143</v>
      </c>
      <c r="E1288" s="237" t="s">
        <v>1</v>
      </c>
      <c r="F1288" s="238" t="s">
        <v>2503</v>
      </c>
      <c r="G1288" s="235"/>
      <c r="H1288" s="239">
        <v>5.2999999999999998</v>
      </c>
      <c r="I1288" s="240"/>
      <c r="J1288" s="235"/>
      <c r="K1288" s="235"/>
      <c r="L1288" s="241"/>
      <c r="M1288" s="242"/>
      <c r="N1288" s="243"/>
      <c r="O1288" s="243"/>
      <c r="P1288" s="243"/>
      <c r="Q1288" s="243"/>
      <c r="R1288" s="243"/>
      <c r="S1288" s="243"/>
      <c r="T1288" s="244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45" t="s">
        <v>143</v>
      </c>
      <c r="AU1288" s="245" t="s">
        <v>141</v>
      </c>
      <c r="AV1288" s="13" t="s">
        <v>141</v>
      </c>
      <c r="AW1288" s="13" t="s">
        <v>32</v>
      </c>
      <c r="AX1288" s="13" t="s">
        <v>76</v>
      </c>
      <c r="AY1288" s="245" t="s">
        <v>134</v>
      </c>
    </row>
    <row r="1289" s="15" customFormat="1">
      <c r="A1289" s="15"/>
      <c r="B1289" s="257"/>
      <c r="C1289" s="258"/>
      <c r="D1289" s="236" t="s">
        <v>143</v>
      </c>
      <c r="E1289" s="259" t="s">
        <v>1</v>
      </c>
      <c r="F1289" s="260" t="s">
        <v>152</v>
      </c>
      <c r="G1289" s="258"/>
      <c r="H1289" s="261">
        <v>88.989999999999995</v>
      </c>
      <c r="I1289" s="262"/>
      <c r="J1289" s="258"/>
      <c r="K1289" s="258"/>
      <c r="L1289" s="263"/>
      <c r="M1289" s="264"/>
      <c r="N1289" s="265"/>
      <c r="O1289" s="265"/>
      <c r="P1289" s="265"/>
      <c r="Q1289" s="265"/>
      <c r="R1289" s="265"/>
      <c r="S1289" s="265"/>
      <c r="T1289" s="266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T1289" s="267" t="s">
        <v>143</v>
      </c>
      <c r="AU1289" s="267" t="s">
        <v>141</v>
      </c>
      <c r="AV1289" s="15" t="s">
        <v>140</v>
      </c>
      <c r="AW1289" s="15" t="s">
        <v>32</v>
      </c>
      <c r="AX1289" s="15" t="s">
        <v>84</v>
      </c>
      <c r="AY1289" s="267" t="s">
        <v>134</v>
      </c>
    </row>
    <row r="1290" s="2" customFormat="1" ht="37.8" customHeight="1">
      <c r="A1290" s="39"/>
      <c r="B1290" s="40"/>
      <c r="C1290" s="220" t="s">
        <v>2504</v>
      </c>
      <c r="D1290" s="220" t="s">
        <v>136</v>
      </c>
      <c r="E1290" s="221" t="s">
        <v>2505</v>
      </c>
      <c r="F1290" s="222" t="s">
        <v>2506</v>
      </c>
      <c r="G1290" s="223" t="s">
        <v>157</v>
      </c>
      <c r="H1290" s="224">
        <v>88.989999999999995</v>
      </c>
      <c r="I1290" s="225"/>
      <c r="J1290" s="226">
        <f>ROUND(I1290*H1290,2)</f>
        <v>0</v>
      </c>
      <c r="K1290" s="227"/>
      <c r="L1290" s="45"/>
      <c r="M1290" s="228" t="s">
        <v>1</v>
      </c>
      <c r="N1290" s="229" t="s">
        <v>42</v>
      </c>
      <c r="O1290" s="92"/>
      <c r="P1290" s="230">
        <f>O1290*H1290</f>
        <v>0</v>
      </c>
      <c r="Q1290" s="230">
        <v>0.042709999999999998</v>
      </c>
      <c r="R1290" s="230">
        <f>Q1290*H1290</f>
        <v>3.8007628999999996</v>
      </c>
      <c r="S1290" s="230">
        <v>0</v>
      </c>
      <c r="T1290" s="231">
        <f>S1290*H1290</f>
        <v>0</v>
      </c>
      <c r="U1290" s="39"/>
      <c r="V1290" s="39"/>
      <c r="W1290" s="39"/>
      <c r="X1290" s="39"/>
      <c r="Y1290" s="39"/>
      <c r="Z1290" s="39"/>
      <c r="AA1290" s="39"/>
      <c r="AB1290" s="39"/>
      <c r="AC1290" s="39"/>
      <c r="AD1290" s="39"/>
      <c r="AE1290" s="39"/>
      <c r="AR1290" s="232" t="s">
        <v>304</v>
      </c>
      <c r="AT1290" s="232" t="s">
        <v>136</v>
      </c>
      <c r="AU1290" s="232" t="s">
        <v>141</v>
      </c>
      <c r="AY1290" s="18" t="s">
        <v>134</v>
      </c>
      <c r="BE1290" s="233">
        <f>IF(N1290="základní",J1290,0)</f>
        <v>0</v>
      </c>
      <c r="BF1290" s="233">
        <f>IF(N1290="snížená",J1290,0)</f>
        <v>0</v>
      </c>
      <c r="BG1290" s="233">
        <f>IF(N1290="zákl. přenesená",J1290,0)</f>
        <v>0</v>
      </c>
      <c r="BH1290" s="233">
        <f>IF(N1290="sníž. přenesená",J1290,0)</f>
        <v>0</v>
      </c>
      <c r="BI1290" s="233">
        <f>IF(N1290="nulová",J1290,0)</f>
        <v>0</v>
      </c>
      <c r="BJ1290" s="18" t="s">
        <v>141</v>
      </c>
      <c r="BK1290" s="233">
        <f>ROUND(I1290*H1290,2)</f>
        <v>0</v>
      </c>
      <c r="BL1290" s="18" t="s">
        <v>304</v>
      </c>
      <c r="BM1290" s="232" t="s">
        <v>2507</v>
      </c>
    </row>
    <row r="1291" s="2" customFormat="1" ht="24.15" customHeight="1">
      <c r="A1291" s="39"/>
      <c r="B1291" s="40"/>
      <c r="C1291" s="220" t="s">
        <v>2508</v>
      </c>
      <c r="D1291" s="220" t="s">
        <v>136</v>
      </c>
      <c r="E1291" s="221" t="s">
        <v>2509</v>
      </c>
      <c r="F1291" s="222" t="s">
        <v>2510</v>
      </c>
      <c r="G1291" s="223" t="s">
        <v>157</v>
      </c>
      <c r="H1291" s="224">
        <v>88.989999999999995</v>
      </c>
      <c r="I1291" s="225"/>
      <c r="J1291" s="226">
        <f>ROUND(I1291*H1291,2)</f>
        <v>0</v>
      </c>
      <c r="K1291" s="227"/>
      <c r="L1291" s="45"/>
      <c r="M1291" s="228" t="s">
        <v>1</v>
      </c>
      <c r="N1291" s="229" t="s">
        <v>42</v>
      </c>
      <c r="O1291" s="92"/>
      <c r="P1291" s="230">
        <f>O1291*H1291</f>
        <v>0</v>
      </c>
      <c r="Q1291" s="230">
        <v>0</v>
      </c>
      <c r="R1291" s="230">
        <f>Q1291*H1291</f>
        <v>0</v>
      </c>
      <c r="S1291" s="230">
        <v>0</v>
      </c>
      <c r="T1291" s="231">
        <f>S1291*H1291</f>
        <v>0</v>
      </c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R1291" s="232" t="s">
        <v>304</v>
      </c>
      <c r="AT1291" s="232" t="s">
        <v>136</v>
      </c>
      <c r="AU1291" s="232" t="s">
        <v>141</v>
      </c>
      <c r="AY1291" s="18" t="s">
        <v>134</v>
      </c>
      <c r="BE1291" s="233">
        <f>IF(N1291="základní",J1291,0)</f>
        <v>0</v>
      </c>
      <c r="BF1291" s="233">
        <f>IF(N1291="snížená",J1291,0)</f>
        <v>0</v>
      </c>
      <c r="BG1291" s="233">
        <f>IF(N1291="zákl. přenesená",J1291,0)</f>
        <v>0</v>
      </c>
      <c r="BH1291" s="233">
        <f>IF(N1291="sníž. přenesená",J1291,0)</f>
        <v>0</v>
      </c>
      <c r="BI1291" s="233">
        <f>IF(N1291="nulová",J1291,0)</f>
        <v>0</v>
      </c>
      <c r="BJ1291" s="18" t="s">
        <v>141</v>
      </c>
      <c r="BK1291" s="233">
        <f>ROUND(I1291*H1291,2)</f>
        <v>0</v>
      </c>
      <c r="BL1291" s="18" t="s">
        <v>304</v>
      </c>
      <c r="BM1291" s="232" t="s">
        <v>2511</v>
      </c>
    </row>
    <row r="1292" s="2" customFormat="1" ht="24.15" customHeight="1">
      <c r="A1292" s="39"/>
      <c r="B1292" s="40"/>
      <c r="C1292" s="284" t="s">
        <v>2512</v>
      </c>
      <c r="D1292" s="284" t="s">
        <v>1085</v>
      </c>
      <c r="E1292" s="285" t="s">
        <v>2513</v>
      </c>
      <c r="F1292" s="286" t="s">
        <v>2514</v>
      </c>
      <c r="G1292" s="287" t="s">
        <v>157</v>
      </c>
      <c r="H1292" s="288">
        <v>186.87899999999999</v>
      </c>
      <c r="I1292" s="289"/>
      <c r="J1292" s="290">
        <f>ROUND(I1292*H1292,2)</f>
        <v>0</v>
      </c>
      <c r="K1292" s="291"/>
      <c r="L1292" s="292"/>
      <c r="M1292" s="293" t="s">
        <v>1</v>
      </c>
      <c r="N1292" s="294" t="s">
        <v>42</v>
      </c>
      <c r="O1292" s="92"/>
      <c r="P1292" s="230">
        <f>O1292*H1292</f>
        <v>0</v>
      </c>
      <c r="Q1292" s="230">
        <v>0.0014</v>
      </c>
      <c r="R1292" s="230">
        <f>Q1292*H1292</f>
        <v>0.26163059999999999</v>
      </c>
      <c r="S1292" s="230">
        <v>0</v>
      </c>
      <c r="T1292" s="231">
        <f>S1292*H1292</f>
        <v>0</v>
      </c>
      <c r="U1292" s="39"/>
      <c r="V1292" s="39"/>
      <c r="W1292" s="39"/>
      <c r="X1292" s="39"/>
      <c r="Y1292" s="39"/>
      <c r="Z1292" s="39"/>
      <c r="AA1292" s="39"/>
      <c r="AB1292" s="39"/>
      <c r="AC1292" s="39"/>
      <c r="AD1292" s="39"/>
      <c r="AE1292" s="39"/>
      <c r="AR1292" s="232" t="s">
        <v>563</v>
      </c>
      <c r="AT1292" s="232" t="s">
        <v>1085</v>
      </c>
      <c r="AU1292" s="232" t="s">
        <v>141</v>
      </c>
      <c r="AY1292" s="18" t="s">
        <v>134</v>
      </c>
      <c r="BE1292" s="233">
        <f>IF(N1292="základní",J1292,0)</f>
        <v>0</v>
      </c>
      <c r="BF1292" s="233">
        <f>IF(N1292="snížená",J1292,0)</f>
        <v>0</v>
      </c>
      <c r="BG1292" s="233">
        <f>IF(N1292="zákl. přenesená",J1292,0)</f>
        <v>0</v>
      </c>
      <c r="BH1292" s="233">
        <f>IF(N1292="sníž. přenesená",J1292,0)</f>
        <v>0</v>
      </c>
      <c r="BI1292" s="233">
        <f>IF(N1292="nulová",J1292,0)</f>
        <v>0</v>
      </c>
      <c r="BJ1292" s="18" t="s">
        <v>141</v>
      </c>
      <c r="BK1292" s="233">
        <f>ROUND(I1292*H1292,2)</f>
        <v>0</v>
      </c>
      <c r="BL1292" s="18" t="s">
        <v>304</v>
      </c>
      <c r="BM1292" s="232" t="s">
        <v>2515</v>
      </c>
    </row>
    <row r="1293" s="13" customFormat="1">
      <c r="A1293" s="13"/>
      <c r="B1293" s="234"/>
      <c r="C1293" s="235"/>
      <c r="D1293" s="236" t="s">
        <v>143</v>
      </c>
      <c r="E1293" s="235"/>
      <c r="F1293" s="238" t="s">
        <v>2516</v>
      </c>
      <c r="G1293" s="235"/>
      <c r="H1293" s="239">
        <v>186.87899999999999</v>
      </c>
      <c r="I1293" s="240"/>
      <c r="J1293" s="235"/>
      <c r="K1293" s="235"/>
      <c r="L1293" s="241"/>
      <c r="M1293" s="242"/>
      <c r="N1293" s="243"/>
      <c r="O1293" s="243"/>
      <c r="P1293" s="243"/>
      <c r="Q1293" s="243"/>
      <c r="R1293" s="243"/>
      <c r="S1293" s="243"/>
      <c r="T1293" s="244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45" t="s">
        <v>143</v>
      </c>
      <c r="AU1293" s="245" t="s">
        <v>141</v>
      </c>
      <c r="AV1293" s="13" t="s">
        <v>141</v>
      </c>
      <c r="AW1293" s="13" t="s">
        <v>4</v>
      </c>
      <c r="AX1293" s="13" t="s">
        <v>84</v>
      </c>
      <c r="AY1293" s="245" t="s">
        <v>134</v>
      </c>
    </row>
    <row r="1294" s="12" customFormat="1" ht="22.8" customHeight="1">
      <c r="A1294" s="12"/>
      <c r="B1294" s="204"/>
      <c r="C1294" s="205"/>
      <c r="D1294" s="206" t="s">
        <v>75</v>
      </c>
      <c r="E1294" s="218" t="s">
        <v>2517</v>
      </c>
      <c r="F1294" s="218" t="s">
        <v>2518</v>
      </c>
      <c r="G1294" s="205"/>
      <c r="H1294" s="205"/>
      <c r="I1294" s="208"/>
      <c r="J1294" s="219">
        <f>BK1294</f>
        <v>0</v>
      </c>
      <c r="K1294" s="205"/>
      <c r="L1294" s="210"/>
      <c r="M1294" s="211"/>
      <c r="N1294" s="212"/>
      <c r="O1294" s="212"/>
      <c r="P1294" s="213">
        <f>SUM(P1295:P1332)</f>
        <v>0</v>
      </c>
      <c r="Q1294" s="212"/>
      <c r="R1294" s="213">
        <f>SUM(R1295:R1332)</f>
        <v>76.464253369999994</v>
      </c>
      <c r="S1294" s="212"/>
      <c r="T1294" s="214">
        <f>SUM(T1295:T1332)</f>
        <v>0</v>
      </c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R1294" s="215" t="s">
        <v>84</v>
      </c>
      <c r="AT1294" s="216" t="s">
        <v>75</v>
      </c>
      <c r="AU1294" s="216" t="s">
        <v>84</v>
      </c>
      <c r="AY1294" s="215" t="s">
        <v>134</v>
      </c>
      <c r="BK1294" s="217">
        <f>SUM(BK1295:BK1332)</f>
        <v>0</v>
      </c>
    </row>
    <row r="1295" s="2" customFormat="1" ht="16.5" customHeight="1">
      <c r="A1295" s="39"/>
      <c r="B1295" s="40"/>
      <c r="C1295" s="220" t="s">
        <v>2519</v>
      </c>
      <c r="D1295" s="220" t="s">
        <v>136</v>
      </c>
      <c r="E1295" s="221" t="s">
        <v>2520</v>
      </c>
      <c r="F1295" s="222" t="s">
        <v>2521</v>
      </c>
      <c r="G1295" s="223" t="s">
        <v>157</v>
      </c>
      <c r="H1295" s="224">
        <v>175.97</v>
      </c>
      <c r="I1295" s="225"/>
      <c r="J1295" s="226">
        <f>ROUND(I1295*H1295,2)</f>
        <v>0</v>
      </c>
      <c r="K1295" s="227"/>
      <c r="L1295" s="45"/>
      <c r="M1295" s="228" t="s">
        <v>1</v>
      </c>
      <c r="N1295" s="229" t="s">
        <v>42</v>
      </c>
      <c r="O1295" s="92"/>
      <c r="P1295" s="230">
        <f>O1295*H1295</f>
        <v>0</v>
      </c>
      <c r="Q1295" s="230">
        <v>0</v>
      </c>
      <c r="R1295" s="230">
        <f>Q1295*H1295</f>
        <v>0</v>
      </c>
      <c r="S1295" s="230">
        <v>0</v>
      </c>
      <c r="T1295" s="231">
        <f>S1295*H1295</f>
        <v>0</v>
      </c>
      <c r="U1295" s="39"/>
      <c r="V1295" s="39"/>
      <c r="W1295" s="39"/>
      <c r="X1295" s="39"/>
      <c r="Y1295" s="39"/>
      <c r="Z1295" s="39"/>
      <c r="AA1295" s="39"/>
      <c r="AB1295" s="39"/>
      <c r="AC1295" s="39"/>
      <c r="AD1295" s="39"/>
      <c r="AE1295" s="39"/>
      <c r="AR1295" s="232" t="s">
        <v>140</v>
      </c>
      <c r="AT1295" s="232" t="s">
        <v>136</v>
      </c>
      <c r="AU1295" s="232" t="s">
        <v>141</v>
      </c>
      <c r="AY1295" s="18" t="s">
        <v>134</v>
      </c>
      <c r="BE1295" s="233">
        <f>IF(N1295="základní",J1295,0)</f>
        <v>0</v>
      </c>
      <c r="BF1295" s="233">
        <f>IF(N1295="snížená",J1295,0)</f>
        <v>0</v>
      </c>
      <c r="BG1295" s="233">
        <f>IF(N1295="zákl. přenesená",J1295,0)</f>
        <v>0</v>
      </c>
      <c r="BH1295" s="233">
        <f>IF(N1295="sníž. přenesená",J1295,0)</f>
        <v>0</v>
      </c>
      <c r="BI1295" s="233">
        <f>IF(N1295="nulová",J1295,0)</f>
        <v>0</v>
      </c>
      <c r="BJ1295" s="18" t="s">
        <v>141</v>
      </c>
      <c r="BK1295" s="233">
        <f>ROUND(I1295*H1295,2)</f>
        <v>0</v>
      </c>
      <c r="BL1295" s="18" t="s">
        <v>140</v>
      </c>
      <c r="BM1295" s="232" t="s">
        <v>2522</v>
      </c>
    </row>
    <row r="1296" s="13" customFormat="1">
      <c r="A1296" s="13"/>
      <c r="B1296" s="234"/>
      <c r="C1296" s="235"/>
      <c r="D1296" s="236" t="s">
        <v>143</v>
      </c>
      <c r="E1296" s="237" t="s">
        <v>1</v>
      </c>
      <c r="F1296" s="238" t="s">
        <v>2523</v>
      </c>
      <c r="G1296" s="235"/>
      <c r="H1296" s="239">
        <v>42.399999999999999</v>
      </c>
      <c r="I1296" s="240"/>
      <c r="J1296" s="235"/>
      <c r="K1296" s="235"/>
      <c r="L1296" s="241"/>
      <c r="M1296" s="242"/>
      <c r="N1296" s="243"/>
      <c r="O1296" s="243"/>
      <c r="P1296" s="243"/>
      <c r="Q1296" s="243"/>
      <c r="R1296" s="243"/>
      <c r="S1296" s="243"/>
      <c r="T1296" s="244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45" t="s">
        <v>143</v>
      </c>
      <c r="AU1296" s="245" t="s">
        <v>141</v>
      </c>
      <c r="AV1296" s="13" t="s">
        <v>141</v>
      </c>
      <c r="AW1296" s="13" t="s">
        <v>32</v>
      </c>
      <c r="AX1296" s="13" t="s">
        <v>76</v>
      </c>
      <c r="AY1296" s="245" t="s">
        <v>134</v>
      </c>
    </row>
    <row r="1297" s="13" customFormat="1">
      <c r="A1297" s="13"/>
      <c r="B1297" s="234"/>
      <c r="C1297" s="235"/>
      <c r="D1297" s="236" t="s">
        <v>143</v>
      </c>
      <c r="E1297" s="237" t="s">
        <v>1</v>
      </c>
      <c r="F1297" s="238" t="s">
        <v>2524</v>
      </c>
      <c r="G1297" s="235"/>
      <c r="H1297" s="239">
        <v>38.159999999999997</v>
      </c>
      <c r="I1297" s="240"/>
      <c r="J1297" s="235"/>
      <c r="K1297" s="235"/>
      <c r="L1297" s="241"/>
      <c r="M1297" s="242"/>
      <c r="N1297" s="243"/>
      <c r="O1297" s="243"/>
      <c r="P1297" s="243"/>
      <c r="Q1297" s="243"/>
      <c r="R1297" s="243"/>
      <c r="S1297" s="243"/>
      <c r="T1297" s="244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45" t="s">
        <v>143</v>
      </c>
      <c r="AU1297" s="245" t="s">
        <v>141</v>
      </c>
      <c r="AV1297" s="13" t="s">
        <v>141</v>
      </c>
      <c r="AW1297" s="13" t="s">
        <v>32</v>
      </c>
      <c r="AX1297" s="13" t="s">
        <v>76</v>
      </c>
      <c r="AY1297" s="245" t="s">
        <v>134</v>
      </c>
    </row>
    <row r="1298" s="13" customFormat="1">
      <c r="A1298" s="13"/>
      <c r="B1298" s="234"/>
      <c r="C1298" s="235"/>
      <c r="D1298" s="236" t="s">
        <v>143</v>
      </c>
      <c r="E1298" s="237" t="s">
        <v>1</v>
      </c>
      <c r="F1298" s="238" t="s">
        <v>2525</v>
      </c>
      <c r="G1298" s="235"/>
      <c r="H1298" s="239">
        <v>54.100000000000001</v>
      </c>
      <c r="I1298" s="240"/>
      <c r="J1298" s="235"/>
      <c r="K1298" s="235"/>
      <c r="L1298" s="241"/>
      <c r="M1298" s="242"/>
      <c r="N1298" s="243"/>
      <c r="O1298" s="243"/>
      <c r="P1298" s="243"/>
      <c r="Q1298" s="243"/>
      <c r="R1298" s="243"/>
      <c r="S1298" s="243"/>
      <c r="T1298" s="244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45" t="s">
        <v>143</v>
      </c>
      <c r="AU1298" s="245" t="s">
        <v>141</v>
      </c>
      <c r="AV1298" s="13" t="s">
        <v>141</v>
      </c>
      <c r="AW1298" s="13" t="s">
        <v>32</v>
      </c>
      <c r="AX1298" s="13" t="s">
        <v>76</v>
      </c>
      <c r="AY1298" s="245" t="s">
        <v>134</v>
      </c>
    </row>
    <row r="1299" s="13" customFormat="1">
      <c r="A1299" s="13"/>
      <c r="B1299" s="234"/>
      <c r="C1299" s="235"/>
      <c r="D1299" s="236" t="s">
        <v>143</v>
      </c>
      <c r="E1299" s="237" t="s">
        <v>1</v>
      </c>
      <c r="F1299" s="238" t="s">
        <v>2526</v>
      </c>
      <c r="G1299" s="235"/>
      <c r="H1299" s="239">
        <v>41.310000000000002</v>
      </c>
      <c r="I1299" s="240"/>
      <c r="J1299" s="235"/>
      <c r="K1299" s="235"/>
      <c r="L1299" s="241"/>
      <c r="M1299" s="242"/>
      <c r="N1299" s="243"/>
      <c r="O1299" s="243"/>
      <c r="P1299" s="243"/>
      <c r="Q1299" s="243"/>
      <c r="R1299" s="243"/>
      <c r="S1299" s="243"/>
      <c r="T1299" s="244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45" t="s">
        <v>143</v>
      </c>
      <c r="AU1299" s="245" t="s">
        <v>141</v>
      </c>
      <c r="AV1299" s="13" t="s">
        <v>141</v>
      </c>
      <c r="AW1299" s="13" t="s">
        <v>32</v>
      </c>
      <c r="AX1299" s="13" t="s">
        <v>76</v>
      </c>
      <c r="AY1299" s="245" t="s">
        <v>134</v>
      </c>
    </row>
    <row r="1300" s="15" customFormat="1">
      <c r="A1300" s="15"/>
      <c r="B1300" s="257"/>
      <c r="C1300" s="258"/>
      <c r="D1300" s="236" t="s">
        <v>143</v>
      </c>
      <c r="E1300" s="259" t="s">
        <v>1</v>
      </c>
      <c r="F1300" s="260" t="s">
        <v>152</v>
      </c>
      <c r="G1300" s="258"/>
      <c r="H1300" s="261">
        <v>175.97</v>
      </c>
      <c r="I1300" s="262"/>
      <c r="J1300" s="258"/>
      <c r="K1300" s="258"/>
      <c r="L1300" s="263"/>
      <c r="M1300" s="264"/>
      <c r="N1300" s="265"/>
      <c r="O1300" s="265"/>
      <c r="P1300" s="265"/>
      <c r="Q1300" s="265"/>
      <c r="R1300" s="265"/>
      <c r="S1300" s="265"/>
      <c r="T1300" s="266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67" t="s">
        <v>143</v>
      </c>
      <c r="AU1300" s="267" t="s">
        <v>141</v>
      </c>
      <c r="AV1300" s="15" t="s">
        <v>140</v>
      </c>
      <c r="AW1300" s="15" t="s">
        <v>32</v>
      </c>
      <c r="AX1300" s="15" t="s">
        <v>84</v>
      </c>
      <c r="AY1300" s="267" t="s">
        <v>134</v>
      </c>
    </row>
    <row r="1301" s="2" customFormat="1" ht="16.5" customHeight="1">
      <c r="A1301" s="39"/>
      <c r="B1301" s="40"/>
      <c r="C1301" s="220" t="s">
        <v>2527</v>
      </c>
      <c r="D1301" s="220" t="s">
        <v>136</v>
      </c>
      <c r="E1301" s="221" t="s">
        <v>2528</v>
      </c>
      <c r="F1301" s="222" t="s">
        <v>2529</v>
      </c>
      <c r="G1301" s="223" t="s">
        <v>139</v>
      </c>
      <c r="H1301" s="224">
        <v>18.213000000000001</v>
      </c>
      <c r="I1301" s="225"/>
      <c r="J1301" s="226">
        <f>ROUND(I1301*H1301,2)</f>
        <v>0</v>
      </c>
      <c r="K1301" s="227"/>
      <c r="L1301" s="45"/>
      <c r="M1301" s="228" t="s">
        <v>1</v>
      </c>
      <c r="N1301" s="229" t="s">
        <v>42</v>
      </c>
      <c r="O1301" s="92"/>
      <c r="P1301" s="230">
        <f>O1301*H1301</f>
        <v>0</v>
      </c>
      <c r="Q1301" s="230">
        <v>2.5018699999999998</v>
      </c>
      <c r="R1301" s="230">
        <f>Q1301*H1301</f>
        <v>45.566558309999998</v>
      </c>
      <c r="S1301" s="230">
        <v>0</v>
      </c>
      <c r="T1301" s="231">
        <f>S1301*H1301</f>
        <v>0</v>
      </c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R1301" s="232" t="s">
        <v>140</v>
      </c>
      <c r="AT1301" s="232" t="s">
        <v>136</v>
      </c>
      <c r="AU1301" s="232" t="s">
        <v>141</v>
      </c>
      <c r="AY1301" s="18" t="s">
        <v>134</v>
      </c>
      <c r="BE1301" s="233">
        <f>IF(N1301="základní",J1301,0)</f>
        <v>0</v>
      </c>
      <c r="BF1301" s="233">
        <f>IF(N1301="snížená",J1301,0)</f>
        <v>0</v>
      </c>
      <c r="BG1301" s="233">
        <f>IF(N1301="zákl. přenesená",J1301,0)</f>
        <v>0</v>
      </c>
      <c r="BH1301" s="233">
        <f>IF(N1301="sníž. přenesená",J1301,0)</f>
        <v>0</v>
      </c>
      <c r="BI1301" s="233">
        <f>IF(N1301="nulová",J1301,0)</f>
        <v>0</v>
      </c>
      <c r="BJ1301" s="18" t="s">
        <v>141</v>
      </c>
      <c r="BK1301" s="233">
        <f>ROUND(I1301*H1301,2)</f>
        <v>0</v>
      </c>
      <c r="BL1301" s="18" t="s">
        <v>140</v>
      </c>
      <c r="BM1301" s="232" t="s">
        <v>2530</v>
      </c>
    </row>
    <row r="1302" s="13" customFormat="1">
      <c r="A1302" s="13"/>
      <c r="B1302" s="234"/>
      <c r="C1302" s="235"/>
      <c r="D1302" s="236" t="s">
        <v>143</v>
      </c>
      <c r="E1302" s="237" t="s">
        <v>1</v>
      </c>
      <c r="F1302" s="238" t="s">
        <v>2531</v>
      </c>
      <c r="G1302" s="235"/>
      <c r="H1302" s="239">
        <v>17.597000000000001</v>
      </c>
      <c r="I1302" s="240"/>
      <c r="J1302" s="235"/>
      <c r="K1302" s="235"/>
      <c r="L1302" s="241"/>
      <c r="M1302" s="242"/>
      <c r="N1302" s="243"/>
      <c r="O1302" s="243"/>
      <c r="P1302" s="243"/>
      <c r="Q1302" s="243"/>
      <c r="R1302" s="243"/>
      <c r="S1302" s="243"/>
      <c r="T1302" s="244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45" t="s">
        <v>143</v>
      </c>
      <c r="AU1302" s="245" t="s">
        <v>141</v>
      </c>
      <c r="AV1302" s="13" t="s">
        <v>141</v>
      </c>
      <c r="AW1302" s="13" t="s">
        <v>32</v>
      </c>
      <c r="AX1302" s="13" t="s">
        <v>76</v>
      </c>
      <c r="AY1302" s="245" t="s">
        <v>134</v>
      </c>
    </row>
    <row r="1303" s="13" customFormat="1">
      <c r="A1303" s="13"/>
      <c r="B1303" s="234"/>
      <c r="C1303" s="235"/>
      <c r="D1303" s="236" t="s">
        <v>143</v>
      </c>
      <c r="E1303" s="237" t="s">
        <v>1</v>
      </c>
      <c r="F1303" s="238" t="s">
        <v>2532</v>
      </c>
      <c r="G1303" s="235"/>
      <c r="H1303" s="239">
        <v>0.61599999999999999</v>
      </c>
      <c r="I1303" s="240"/>
      <c r="J1303" s="235"/>
      <c r="K1303" s="235"/>
      <c r="L1303" s="241"/>
      <c r="M1303" s="242"/>
      <c r="N1303" s="243"/>
      <c r="O1303" s="243"/>
      <c r="P1303" s="243"/>
      <c r="Q1303" s="243"/>
      <c r="R1303" s="243"/>
      <c r="S1303" s="243"/>
      <c r="T1303" s="244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45" t="s">
        <v>143</v>
      </c>
      <c r="AU1303" s="245" t="s">
        <v>141</v>
      </c>
      <c r="AV1303" s="13" t="s">
        <v>141</v>
      </c>
      <c r="AW1303" s="13" t="s">
        <v>32</v>
      </c>
      <c r="AX1303" s="13" t="s">
        <v>76</v>
      </c>
      <c r="AY1303" s="245" t="s">
        <v>134</v>
      </c>
    </row>
    <row r="1304" s="15" customFormat="1">
      <c r="A1304" s="15"/>
      <c r="B1304" s="257"/>
      <c r="C1304" s="258"/>
      <c r="D1304" s="236" t="s">
        <v>143</v>
      </c>
      <c r="E1304" s="259" t="s">
        <v>1</v>
      </c>
      <c r="F1304" s="260" t="s">
        <v>152</v>
      </c>
      <c r="G1304" s="258"/>
      <c r="H1304" s="261">
        <v>18.213000000000001</v>
      </c>
      <c r="I1304" s="262"/>
      <c r="J1304" s="258"/>
      <c r="K1304" s="258"/>
      <c r="L1304" s="263"/>
      <c r="M1304" s="264"/>
      <c r="N1304" s="265"/>
      <c r="O1304" s="265"/>
      <c r="P1304" s="265"/>
      <c r="Q1304" s="265"/>
      <c r="R1304" s="265"/>
      <c r="S1304" s="265"/>
      <c r="T1304" s="266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T1304" s="267" t="s">
        <v>143</v>
      </c>
      <c r="AU1304" s="267" t="s">
        <v>141</v>
      </c>
      <c r="AV1304" s="15" t="s">
        <v>140</v>
      </c>
      <c r="AW1304" s="15" t="s">
        <v>32</v>
      </c>
      <c r="AX1304" s="15" t="s">
        <v>84</v>
      </c>
      <c r="AY1304" s="267" t="s">
        <v>134</v>
      </c>
    </row>
    <row r="1305" s="2" customFormat="1" ht="16.5" customHeight="1">
      <c r="A1305" s="39"/>
      <c r="B1305" s="40"/>
      <c r="C1305" s="220" t="s">
        <v>2533</v>
      </c>
      <c r="D1305" s="220" t="s">
        <v>136</v>
      </c>
      <c r="E1305" s="221" t="s">
        <v>2453</v>
      </c>
      <c r="F1305" s="222" t="s">
        <v>2454</v>
      </c>
      <c r="G1305" s="223" t="s">
        <v>609</v>
      </c>
      <c r="H1305" s="224">
        <v>0.61399999999999999</v>
      </c>
      <c r="I1305" s="225"/>
      <c r="J1305" s="226">
        <f>ROUND(I1305*H1305,2)</f>
        <v>0</v>
      </c>
      <c r="K1305" s="227"/>
      <c r="L1305" s="45"/>
      <c r="M1305" s="228" t="s">
        <v>1</v>
      </c>
      <c r="N1305" s="229" t="s">
        <v>42</v>
      </c>
      <c r="O1305" s="92"/>
      <c r="P1305" s="230">
        <f>O1305*H1305</f>
        <v>0</v>
      </c>
      <c r="Q1305" s="230">
        <v>1.06277</v>
      </c>
      <c r="R1305" s="230">
        <f>Q1305*H1305</f>
        <v>0.65254077999999993</v>
      </c>
      <c r="S1305" s="230">
        <v>0</v>
      </c>
      <c r="T1305" s="231">
        <f>S1305*H1305</f>
        <v>0</v>
      </c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R1305" s="232" t="s">
        <v>140</v>
      </c>
      <c r="AT1305" s="232" t="s">
        <v>136</v>
      </c>
      <c r="AU1305" s="232" t="s">
        <v>141</v>
      </c>
      <c r="AY1305" s="18" t="s">
        <v>134</v>
      </c>
      <c r="BE1305" s="233">
        <f>IF(N1305="základní",J1305,0)</f>
        <v>0</v>
      </c>
      <c r="BF1305" s="233">
        <f>IF(N1305="snížená",J1305,0)</f>
        <v>0</v>
      </c>
      <c r="BG1305" s="233">
        <f>IF(N1305="zákl. přenesená",J1305,0)</f>
        <v>0</v>
      </c>
      <c r="BH1305" s="233">
        <f>IF(N1305="sníž. přenesená",J1305,0)</f>
        <v>0</v>
      </c>
      <c r="BI1305" s="233">
        <f>IF(N1305="nulová",J1305,0)</f>
        <v>0</v>
      </c>
      <c r="BJ1305" s="18" t="s">
        <v>141</v>
      </c>
      <c r="BK1305" s="233">
        <f>ROUND(I1305*H1305,2)</f>
        <v>0</v>
      </c>
      <c r="BL1305" s="18" t="s">
        <v>140</v>
      </c>
      <c r="BM1305" s="232" t="s">
        <v>2534</v>
      </c>
    </row>
    <row r="1306" s="13" customFormat="1">
      <c r="A1306" s="13"/>
      <c r="B1306" s="234"/>
      <c r="C1306" s="235"/>
      <c r="D1306" s="236" t="s">
        <v>143</v>
      </c>
      <c r="E1306" s="237" t="s">
        <v>1</v>
      </c>
      <c r="F1306" s="238" t="s">
        <v>2535</v>
      </c>
      <c r="G1306" s="235"/>
      <c r="H1306" s="239">
        <v>0.61399999999999999</v>
      </c>
      <c r="I1306" s="240"/>
      <c r="J1306" s="235"/>
      <c r="K1306" s="235"/>
      <c r="L1306" s="241"/>
      <c r="M1306" s="242"/>
      <c r="N1306" s="243"/>
      <c r="O1306" s="243"/>
      <c r="P1306" s="243"/>
      <c r="Q1306" s="243"/>
      <c r="R1306" s="243"/>
      <c r="S1306" s="243"/>
      <c r="T1306" s="244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45" t="s">
        <v>143</v>
      </c>
      <c r="AU1306" s="245" t="s">
        <v>141</v>
      </c>
      <c r="AV1306" s="13" t="s">
        <v>141</v>
      </c>
      <c r="AW1306" s="13" t="s">
        <v>32</v>
      </c>
      <c r="AX1306" s="13" t="s">
        <v>84</v>
      </c>
      <c r="AY1306" s="245" t="s">
        <v>134</v>
      </c>
    </row>
    <row r="1307" s="2" customFormat="1" ht="24.15" customHeight="1">
      <c r="A1307" s="39"/>
      <c r="B1307" s="40"/>
      <c r="C1307" s="220" t="s">
        <v>2536</v>
      </c>
      <c r="D1307" s="220" t="s">
        <v>136</v>
      </c>
      <c r="E1307" s="221" t="s">
        <v>1139</v>
      </c>
      <c r="F1307" s="222" t="s">
        <v>1140</v>
      </c>
      <c r="G1307" s="223" t="s">
        <v>157</v>
      </c>
      <c r="H1307" s="224">
        <v>203.41999999999999</v>
      </c>
      <c r="I1307" s="225"/>
      <c r="J1307" s="226">
        <f>ROUND(I1307*H1307,2)</f>
        <v>0</v>
      </c>
      <c r="K1307" s="227"/>
      <c r="L1307" s="45"/>
      <c r="M1307" s="228" t="s">
        <v>1</v>
      </c>
      <c r="N1307" s="229" t="s">
        <v>42</v>
      </c>
      <c r="O1307" s="92"/>
      <c r="P1307" s="230">
        <f>O1307*H1307</f>
        <v>0</v>
      </c>
      <c r="Q1307" s="230">
        <v>0</v>
      </c>
      <c r="R1307" s="230">
        <f>Q1307*H1307</f>
        <v>0</v>
      </c>
      <c r="S1307" s="230">
        <v>0</v>
      </c>
      <c r="T1307" s="231">
        <f>S1307*H1307</f>
        <v>0</v>
      </c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R1307" s="232" t="s">
        <v>140</v>
      </c>
      <c r="AT1307" s="232" t="s">
        <v>136</v>
      </c>
      <c r="AU1307" s="232" t="s">
        <v>141</v>
      </c>
      <c r="AY1307" s="18" t="s">
        <v>134</v>
      </c>
      <c r="BE1307" s="233">
        <f>IF(N1307="základní",J1307,0)</f>
        <v>0</v>
      </c>
      <c r="BF1307" s="233">
        <f>IF(N1307="snížená",J1307,0)</f>
        <v>0</v>
      </c>
      <c r="BG1307" s="233">
        <f>IF(N1307="zákl. přenesená",J1307,0)</f>
        <v>0</v>
      </c>
      <c r="BH1307" s="233">
        <f>IF(N1307="sníž. přenesená",J1307,0)</f>
        <v>0</v>
      </c>
      <c r="BI1307" s="233">
        <f>IF(N1307="nulová",J1307,0)</f>
        <v>0</v>
      </c>
      <c r="BJ1307" s="18" t="s">
        <v>141</v>
      </c>
      <c r="BK1307" s="233">
        <f>ROUND(I1307*H1307,2)</f>
        <v>0</v>
      </c>
      <c r="BL1307" s="18" t="s">
        <v>140</v>
      </c>
      <c r="BM1307" s="232" t="s">
        <v>2537</v>
      </c>
    </row>
    <row r="1308" s="13" customFormat="1">
      <c r="A1308" s="13"/>
      <c r="B1308" s="234"/>
      <c r="C1308" s="235"/>
      <c r="D1308" s="236" t="s">
        <v>143</v>
      </c>
      <c r="E1308" s="237" t="s">
        <v>1</v>
      </c>
      <c r="F1308" s="238" t="s">
        <v>2538</v>
      </c>
      <c r="G1308" s="235"/>
      <c r="H1308" s="239">
        <v>175.97</v>
      </c>
      <c r="I1308" s="240"/>
      <c r="J1308" s="235"/>
      <c r="K1308" s="235"/>
      <c r="L1308" s="241"/>
      <c r="M1308" s="242"/>
      <c r="N1308" s="243"/>
      <c r="O1308" s="243"/>
      <c r="P1308" s="243"/>
      <c r="Q1308" s="243"/>
      <c r="R1308" s="243"/>
      <c r="S1308" s="243"/>
      <c r="T1308" s="244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T1308" s="245" t="s">
        <v>143</v>
      </c>
      <c r="AU1308" s="245" t="s">
        <v>141</v>
      </c>
      <c r="AV1308" s="13" t="s">
        <v>141</v>
      </c>
      <c r="AW1308" s="13" t="s">
        <v>32</v>
      </c>
      <c r="AX1308" s="13" t="s">
        <v>76</v>
      </c>
      <c r="AY1308" s="245" t="s">
        <v>134</v>
      </c>
    </row>
    <row r="1309" s="13" customFormat="1">
      <c r="A1309" s="13"/>
      <c r="B1309" s="234"/>
      <c r="C1309" s="235"/>
      <c r="D1309" s="236" t="s">
        <v>143</v>
      </c>
      <c r="E1309" s="237" t="s">
        <v>1</v>
      </c>
      <c r="F1309" s="238" t="s">
        <v>2539</v>
      </c>
      <c r="G1309" s="235"/>
      <c r="H1309" s="239">
        <v>27.449999999999999</v>
      </c>
      <c r="I1309" s="240"/>
      <c r="J1309" s="235"/>
      <c r="K1309" s="235"/>
      <c r="L1309" s="241"/>
      <c r="M1309" s="242"/>
      <c r="N1309" s="243"/>
      <c r="O1309" s="243"/>
      <c r="P1309" s="243"/>
      <c r="Q1309" s="243"/>
      <c r="R1309" s="243"/>
      <c r="S1309" s="243"/>
      <c r="T1309" s="244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T1309" s="245" t="s">
        <v>143</v>
      </c>
      <c r="AU1309" s="245" t="s">
        <v>141</v>
      </c>
      <c r="AV1309" s="13" t="s">
        <v>141</v>
      </c>
      <c r="AW1309" s="13" t="s">
        <v>32</v>
      </c>
      <c r="AX1309" s="13" t="s">
        <v>76</v>
      </c>
      <c r="AY1309" s="245" t="s">
        <v>134</v>
      </c>
    </row>
    <row r="1310" s="15" customFormat="1">
      <c r="A1310" s="15"/>
      <c r="B1310" s="257"/>
      <c r="C1310" s="258"/>
      <c r="D1310" s="236" t="s">
        <v>143</v>
      </c>
      <c r="E1310" s="259" t="s">
        <v>1</v>
      </c>
      <c r="F1310" s="260" t="s">
        <v>152</v>
      </c>
      <c r="G1310" s="258"/>
      <c r="H1310" s="261">
        <v>203.41999999999999</v>
      </c>
      <c r="I1310" s="262"/>
      <c r="J1310" s="258"/>
      <c r="K1310" s="258"/>
      <c r="L1310" s="263"/>
      <c r="M1310" s="264"/>
      <c r="N1310" s="265"/>
      <c r="O1310" s="265"/>
      <c r="P1310" s="265"/>
      <c r="Q1310" s="265"/>
      <c r="R1310" s="265"/>
      <c r="S1310" s="265"/>
      <c r="T1310" s="266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T1310" s="267" t="s">
        <v>143</v>
      </c>
      <c r="AU1310" s="267" t="s">
        <v>141</v>
      </c>
      <c r="AV1310" s="15" t="s">
        <v>140</v>
      </c>
      <c r="AW1310" s="15" t="s">
        <v>32</v>
      </c>
      <c r="AX1310" s="15" t="s">
        <v>84</v>
      </c>
      <c r="AY1310" s="267" t="s">
        <v>134</v>
      </c>
    </row>
    <row r="1311" s="2" customFormat="1" ht="16.5" customHeight="1">
      <c r="A1311" s="39"/>
      <c r="B1311" s="40"/>
      <c r="C1311" s="284" t="s">
        <v>2540</v>
      </c>
      <c r="D1311" s="284" t="s">
        <v>1085</v>
      </c>
      <c r="E1311" s="285" t="s">
        <v>1086</v>
      </c>
      <c r="F1311" s="286" t="s">
        <v>1087</v>
      </c>
      <c r="G1311" s="287" t="s">
        <v>1088</v>
      </c>
      <c r="H1311" s="288">
        <v>61.026000000000003</v>
      </c>
      <c r="I1311" s="289"/>
      <c r="J1311" s="290">
        <f>ROUND(I1311*H1311,2)</f>
        <v>0</v>
      </c>
      <c r="K1311" s="291"/>
      <c r="L1311" s="292"/>
      <c r="M1311" s="293" t="s">
        <v>1</v>
      </c>
      <c r="N1311" s="294" t="s">
        <v>42</v>
      </c>
      <c r="O1311" s="92"/>
      <c r="P1311" s="230">
        <f>O1311*H1311</f>
        <v>0</v>
      </c>
      <c r="Q1311" s="230">
        <v>0.001</v>
      </c>
      <c r="R1311" s="230">
        <f>Q1311*H1311</f>
        <v>0.061026000000000004</v>
      </c>
      <c r="S1311" s="230">
        <v>0</v>
      </c>
      <c r="T1311" s="231">
        <f>S1311*H1311</f>
        <v>0</v>
      </c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R1311" s="232" t="s">
        <v>216</v>
      </c>
      <c r="AT1311" s="232" t="s">
        <v>1085</v>
      </c>
      <c r="AU1311" s="232" t="s">
        <v>141</v>
      </c>
      <c r="AY1311" s="18" t="s">
        <v>134</v>
      </c>
      <c r="BE1311" s="233">
        <f>IF(N1311="základní",J1311,0)</f>
        <v>0</v>
      </c>
      <c r="BF1311" s="233">
        <f>IF(N1311="snížená",J1311,0)</f>
        <v>0</v>
      </c>
      <c r="BG1311" s="233">
        <f>IF(N1311="zákl. přenesená",J1311,0)</f>
        <v>0</v>
      </c>
      <c r="BH1311" s="233">
        <f>IF(N1311="sníž. přenesená",J1311,0)</f>
        <v>0</v>
      </c>
      <c r="BI1311" s="233">
        <f>IF(N1311="nulová",J1311,0)</f>
        <v>0</v>
      </c>
      <c r="BJ1311" s="18" t="s">
        <v>141</v>
      </c>
      <c r="BK1311" s="233">
        <f>ROUND(I1311*H1311,2)</f>
        <v>0</v>
      </c>
      <c r="BL1311" s="18" t="s">
        <v>140</v>
      </c>
      <c r="BM1311" s="232" t="s">
        <v>2541</v>
      </c>
    </row>
    <row r="1312" s="13" customFormat="1">
      <c r="A1312" s="13"/>
      <c r="B1312" s="234"/>
      <c r="C1312" s="235"/>
      <c r="D1312" s="236" t="s">
        <v>143</v>
      </c>
      <c r="E1312" s="235"/>
      <c r="F1312" s="238" t="s">
        <v>2542</v>
      </c>
      <c r="G1312" s="235"/>
      <c r="H1312" s="239">
        <v>61.026000000000003</v>
      </c>
      <c r="I1312" s="240"/>
      <c r="J1312" s="235"/>
      <c r="K1312" s="235"/>
      <c r="L1312" s="241"/>
      <c r="M1312" s="242"/>
      <c r="N1312" s="243"/>
      <c r="O1312" s="243"/>
      <c r="P1312" s="243"/>
      <c r="Q1312" s="243"/>
      <c r="R1312" s="243"/>
      <c r="S1312" s="243"/>
      <c r="T1312" s="244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45" t="s">
        <v>143</v>
      </c>
      <c r="AU1312" s="245" t="s">
        <v>141</v>
      </c>
      <c r="AV1312" s="13" t="s">
        <v>141</v>
      </c>
      <c r="AW1312" s="13" t="s">
        <v>4</v>
      </c>
      <c r="AX1312" s="13" t="s">
        <v>84</v>
      </c>
      <c r="AY1312" s="245" t="s">
        <v>134</v>
      </c>
    </row>
    <row r="1313" s="2" customFormat="1" ht="24.15" customHeight="1">
      <c r="A1313" s="39"/>
      <c r="B1313" s="40"/>
      <c r="C1313" s="220" t="s">
        <v>2543</v>
      </c>
      <c r="D1313" s="220" t="s">
        <v>136</v>
      </c>
      <c r="E1313" s="221" t="s">
        <v>1145</v>
      </c>
      <c r="F1313" s="222" t="s">
        <v>1146</v>
      </c>
      <c r="G1313" s="223" t="s">
        <v>157</v>
      </c>
      <c r="H1313" s="224">
        <v>203.41999999999999</v>
      </c>
      <c r="I1313" s="225"/>
      <c r="J1313" s="226">
        <f>ROUND(I1313*H1313,2)</f>
        <v>0</v>
      </c>
      <c r="K1313" s="227"/>
      <c r="L1313" s="45"/>
      <c r="M1313" s="228" t="s">
        <v>1</v>
      </c>
      <c r="N1313" s="229" t="s">
        <v>42</v>
      </c>
      <c r="O1313" s="92"/>
      <c r="P1313" s="230">
        <f>O1313*H1313</f>
        <v>0</v>
      </c>
      <c r="Q1313" s="230">
        <v>0.00040000000000000002</v>
      </c>
      <c r="R1313" s="230">
        <f>Q1313*H1313</f>
        <v>0.081367999999999996</v>
      </c>
      <c r="S1313" s="230">
        <v>0</v>
      </c>
      <c r="T1313" s="231">
        <f>S1313*H1313</f>
        <v>0</v>
      </c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R1313" s="232" t="s">
        <v>304</v>
      </c>
      <c r="AT1313" s="232" t="s">
        <v>136</v>
      </c>
      <c r="AU1313" s="232" t="s">
        <v>141</v>
      </c>
      <c r="AY1313" s="18" t="s">
        <v>134</v>
      </c>
      <c r="BE1313" s="233">
        <f>IF(N1313="základní",J1313,0)</f>
        <v>0</v>
      </c>
      <c r="BF1313" s="233">
        <f>IF(N1313="snížená",J1313,0)</f>
        <v>0</v>
      </c>
      <c r="BG1313" s="233">
        <f>IF(N1313="zákl. přenesená",J1313,0)</f>
        <v>0</v>
      </c>
      <c r="BH1313" s="233">
        <f>IF(N1313="sníž. přenesená",J1313,0)</f>
        <v>0</v>
      </c>
      <c r="BI1313" s="233">
        <f>IF(N1313="nulová",J1313,0)</f>
        <v>0</v>
      </c>
      <c r="BJ1313" s="18" t="s">
        <v>141</v>
      </c>
      <c r="BK1313" s="233">
        <f>ROUND(I1313*H1313,2)</f>
        <v>0</v>
      </c>
      <c r="BL1313" s="18" t="s">
        <v>304</v>
      </c>
      <c r="BM1313" s="232" t="s">
        <v>2544</v>
      </c>
    </row>
    <row r="1314" s="13" customFormat="1">
      <c r="A1314" s="13"/>
      <c r="B1314" s="234"/>
      <c r="C1314" s="235"/>
      <c r="D1314" s="236" t="s">
        <v>143</v>
      </c>
      <c r="E1314" s="235"/>
      <c r="F1314" s="238" t="s">
        <v>2545</v>
      </c>
      <c r="G1314" s="235"/>
      <c r="H1314" s="239">
        <v>203.41999999999999</v>
      </c>
      <c r="I1314" s="240"/>
      <c r="J1314" s="235"/>
      <c r="K1314" s="235"/>
      <c r="L1314" s="241"/>
      <c r="M1314" s="242"/>
      <c r="N1314" s="243"/>
      <c r="O1314" s="243"/>
      <c r="P1314" s="243"/>
      <c r="Q1314" s="243"/>
      <c r="R1314" s="243"/>
      <c r="S1314" s="243"/>
      <c r="T1314" s="244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45" t="s">
        <v>143</v>
      </c>
      <c r="AU1314" s="245" t="s">
        <v>141</v>
      </c>
      <c r="AV1314" s="13" t="s">
        <v>141</v>
      </c>
      <c r="AW1314" s="13" t="s">
        <v>4</v>
      </c>
      <c r="AX1314" s="13" t="s">
        <v>84</v>
      </c>
      <c r="AY1314" s="245" t="s">
        <v>134</v>
      </c>
    </row>
    <row r="1315" s="2" customFormat="1" ht="37.8" customHeight="1">
      <c r="A1315" s="39"/>
      <c r="B1315" s="40"/>
      <c r="C1315" s="284" t="s">
        <v>2546</v>
      </c>
      <c r="D1315" s="284" t="s">
        <v>1085</v>
      </c>
      <c r="E1315" s="285" t="s">
        <v>1149</v>
      </c>
      <c r="F1315" s="286" t="s">
        <v>1150</v>
      </c>
      <c r="G1315" s="287" t="s">
        <v>157</v>
      </c>
      <c r="H1315" s="288">
        <v>236.98400000000001</v>
      </c>
      <c r="I1315" s="289"/>
      <c r="J1315" s="290">
        <f>ROUND(I1315*H1315,2)</f>
        <v>0</v>
      </c>
      <c r="K1315" s="291"/>
      <c r="L1315" s="292"/>
      <c r="M1315" s="293" t="s">
        <v>1</v>
      </c>
      <c r="N1315" s="294" t="s">
        <v>42</v>
      </c>
      <c r="O1315" s="92"/>
      <c r="P1315" s="230">
        <f>O1315*H1315</f>
        <v>0</v>
      </c>
      <c r="Q1315" s="230">
        <v>0.0047999999999999996</v>
      </c>
      <c r="R1315" s="230">
        <f>Q1315*H1315</f>
        <v>1.1375232</v>
      </c>
      <c r="S1315" s="230">
        <v>0</v>
      </c>
      <c r="T1315" s="231">
        <f>S1315*H1315</f>
        <v>0</v>
      </c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R1315" s="232" t="s">
        <v>563</v>
      </c>
      <c r="AT1315" s="232" t="s">
        <v>1085</v>
      </c>
      <c r="AU1315" s="232" t="s">
        <v>141</v>
      </c>
      <c r="AY1315" s="18" t="s">
        <v>134</v>
      </c>
      <c r="BE1315" s="233">
        <f>IF(N1315="základní",J1315,0)</f>
        <v>0</v>
      </c>
      <c r="BF1315" s="233">
        <f>IF(N1315="snížená",J1315,0)</f>
        <v>0</v>
      </c>
      <c r="BG1315" s="233">
        <f>IF(N1315="zákl. přenesená",J1315,0)</f>
        <v>0</v>
      </c>
      <c r="BH1315" s="233">
        <f>IF(N1315="sníž. přenesená",J1315,0)</f>
        <v>0</v>
      </c>
      <c r="BI1315" s="233">
        <f>IF(N1315="nulová",J1315,0)</f>
        <v>0</v>
      </c>
      <c r="BJ1315" s="18" t="s">
        <v>141</v>
      </c>
      <c r="BK1315" s="233">
        <f>ROUND(I1315*H1315,2)</f>
        <v>0</v>
      </c>
      <c r="BL1315" s="18" t="s">
        <v>304</v>
      </c>
      <c r="BM1315" s="232" t="s">
        <v>2547</v>
      </c>
    </row>
    <row r="1316" s="13" customFormat="1">
      <c r="A1316" s="13"/>
      <c r="B1316" s="234"/>
      <c r="C1316" s="235"/>
      <c r="D1316" s="236" t="s">
        <v>143</v>
      </c>
      <c r="E1316" s="235"/>
      <c r="F1316" s="238" t="s">
        <v>2548</v>
      </c>
      <c r="G1316" s="235"/>
      <c r="H1316" s="239">
        <v>236.98400000000001</v>
      </c>
      <c r="I1316" s="240"/>
      <c r="J1316" s="235"/>
      <c r="K1316" s="235"/>
      <c r="L1316" s="241"/>
      <c r="M1316" s="242"/>
      <c r="N1316" s="243"/>
      <c r="O1316" s="243"/>
      <c r="P1316" s="243"/>
      <c r="Q1316" s="243"/>
      <c r="R1316" s="243"/>
      <c r="S1316" s="243"/>
      <c r="T1316" s="244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45" t="s">
        <v>143</v>
      </c>
      <c r="AU1316" s="245" t="s">
        <v>141</v>
      </c>
      <c r="AV1316" s="13" t="s">
        <v>141</v>
      </c>
      <c r="AW1316" s="13" t="s">
        <v>4</v>
      </c>
      <c r="AX1316" s="13" t="s">
        <v>84</v>
      </c>
      <c r="AY1316" s="245" t="s">
        <v>134</v>
      </c>
    </row>
    <row r="1317" s="2" customFormat="1" ht="16.5" customHeight="1">
      <c r="A1317" s="39"/>
      <c r="B1317" s="40"/>
      <c r="C1317" s="220" t="s">
        <v>2549</v>
      </c>
      <c r="D1317" s="220" t="s">
        <v>136</v>
      </c>
      <c r="E1317" s="221" t="s">
        <v>2550</v>
      </c>
      <c r="F1317" s="222" t="s">
        <v>2551</v>
      </c>
      <c r="G1317" s="223" t="s">
        <v>157</v>
      </c>
      <c r="H1317" s="224">
        <v>175.97</v>
      </c>
      <c r="I1317" s="225"/>
      <c r="J1317" s="226">
        <f>ROUND(I1317*H1317,2)</f>
        <v>0</v>
      </c>
      <c r="K1317" s="227"/>
      <c r="L1317" s="45"/>
      <c r="M1317" s="228" t="s">
        <v>1</v>
      </c>
      <c r="N1317" s="229" t="s">
        <v>42</v>
      </c>
      <c r="O1317" s="92"/>
      <c r="P1317" s="230">
        <f>O1317*H1317</f>
        <v>0</v>
      </c>
      <c r="Q1317" s="230">
        <v>0.00012999999999999999</v>
      </c>
      <c r="R1317" s="230">
        <f>Q1317*H1317</f>
        <v>0.022876099999999996</v>
      </c>
      <c r="S1317" s="230">
        <v>0</v>
      </c>
      <c r="T1317" s="231">
        <f>S1317*H1317</f>
        <v>0</v>
      </c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R1317" s="232" t="s">
        <v>140</v>
      </c>
      <c r="AT1317" s="232" t="s">
        <v>136</v>
      </c>
      <c r="AU1317" s="232" t="s">
        <v>141</v>
      </c>
      <c r="AY1317" s="18" t="s">
        <v>134</v>
      </c>
      <c r="BE1317" s="233">
        <f>IF(N1317="základní",J1317,0)</f>
        <v>0</v>
      </c>
      <c r="BF1317" s="233">
        <f>IF(N1317="snížená",J1317,0)</f>
        <v>0</v>
      </c>
      <c r="BG1317" s="233">
        <f>IF(N1317="zákl. přenesená",J1317,0)</f>
        <v>0</v>
      </c>
      <c r="BH1317" s="233">
        <f>IF(N1317="sníž. přenesená",J1317,0)</f>
        <v>0</v>
      </c>
      <c r="BI1317" s="233">
        <f>IF(N1317="nulová",J1317,0)</f>
        <v>0</v>
      </c>
      <c r="BJ1317" s="18" t="s">
        <v>141</v>
      </c>
      <c r="BK1317" s="233">
        <f>ROUND(I1317*H1317,2)</f>
        <v>0</v>
      </c>
      <c r="BL1317" s="18" t="s">
        <v>140</v>
      </c>
      <c r="BM1317" s="232" t="s">
        <v>2552</v>
      </c>
    </row>
    <row r="1318" s="2" customFormat="1" ht="24.15" customHeight="1">
      <c r="A1318" s="39"/>
      <c r="B1318" s="40"/>
      <c r="C1318" s="220" t="s">
        <v>2553</v>
      </c>
      <c r="D1318" s="220" t="s">
        <v>136</v>
      </c>
      <c r="E1318" s="221" t="s">
        <v>2509</v>
      </c>
      <c r="F1318" s="222" t="s">
        <v>2510</v>
      </c>
      <c r="G1318" s="223" t="s">
        <v>157</v>
      </c>
      <c r="H1318" s="224">
        <v>175.97</v>
      </c>
      <c r="I1318" s="225"/>
      <c r="J1318" s="226">
        <f>ROUND(I1318*H1318,2)</f>
        <v>0</v>
      </c>
      <c r="K1318" s="227"/>
      <c r="L1318" s="45"/>
      <c r="M1318" s="228" t="s">
        <v>1</v>
      </c>
      <c r="N1318" s="229" t="s">
        <v>42</v>
      </c>
      <c r="O1318" s="92"/>
      <c r="P1318" s="230">
        <f>O1318*H1318</f>
        <v>0</v>
      </c>
      <c r="Q1318" s="230">
        <v>0</v>
      </c>
      <c r="R1318" s="230">
        <f>Q1318*H1318</f>
        <v>0</v>
      </c>
      <c r="S1318" s="230">
        <v>0</v>
      </c>
      <c r="T1318" s="231">
        <f>S1318*H1318</f>
        <v>0</v>
      </c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R1318" s="232" t="s">
        <v>304</v>
      </c>
      <c r="AT1318" s="232" t="s">
        <v>136</v>
      </c>
      <c r="AU1318" s="232" t="s">
        <v>141</v>
      </c>
      <c r="AY1318" s="18" t="s">
        <v>134</v>
      </c>
      <c r="BE1318" s="233">
        <f>IF(N1318="základní",J1318,0)</f>
        <v>0</v>
      </c>
      <c r="BF1318" s="233">
        <f>IF(N1318="snížená",J1318,0)</f>
        <v>0</v>
      </c>
      <c r="BG1318" s="233">
        <f>IF(N1318="zákl. přenesená",J1318,0)</f>
        <v>0</v>
      </c>
      <c r="BH1318" s="233">
        <f>IF(N1318="sníž. přenesená",J1318,0)</f>
        <v>0</v>
      </c>
      <c r="BI1318" s="233">
        <f>IF(N1318="nulová",J1318,0)</f>
        <v>0</v>
      </c>
      <c r="BJ1318" s="18" t="s">
        <v>141</v>
      </c>
      <c r="BK1318" s="233">
        <f>ROUND(I1318*H1318,2)</f>
        <v>0</v>
      </c>
      <c r="BL1318" s="18" t="s">
        <v>304</v>
      </c>
      <c r="BM1318" s="232" t="s">
        <v>2554</v>
      </c>
    </row>
    <row r="1319" s="2" customFormat="1" ht="24.15" customHeight="1">
      <c r="A1319" s="39"/>
      <c r="B1319" s="40"/>
      <c r="C1319" s="284" t="s">
        <v>2555</v>
      </c>
      <c r="D1319" s="284" t="s">
        <v>1085</v>
      </c>
      <c r="E1319" s="285" t="s">
        <v>2556</v>
      </c>
      <c r="F1319" s="286" t="s">
        <v>2557</v>
      </c>
      <c r="G1319" s="287" t="s">
        <v>157</v>
      </c>
      <c r="H1319" s="288">
        <v>184.76900000000001</v>
      </c>
      <c r="I1319" s="289"/>
      <c r="J1319" s="290">
        <f>ROUND(I1319*H1319,2)</f>
        <v>0</v>
      </c>
      <c r="K1319" s="291"/>
      <c r="L1319" s="292"/>
      <c r="M1319" s="293" t="s">
        <v>1</v>
      </c>
      <c r="N1319" s="294" t="s">
        <v>42</v>
      </c>
      <c r="O1319" s="92"/>
      <c r="P1319" s="230">
        <f>O1319*H1319</f>
        <v>0</v>
      </c>
      <c r="Q1319" s="230">
        <v>0.0028</v>
      </c>
      <c r="R1319" s="230">
        <f>Q1319*H1319</f>
        <v>0.51735319999999996</v>
      </c>
      <c r="S1319" s="230">
        <v>0</v>
      </c>
      <c r="T1319" s="231">
        <f>S1319*H1319</f>
        <v>0</v>
      </c>
      <c r="U1319" s="39"/>
      <c r="V1319" s="39"/>
      <c r="W1319" s="39"/>
      <c r="X1319" s="39"/>
      <c r="Y1319" s="39"/>
      <c r="Z1319" s="39"/>
      <c r="AA1319" s="39"/>
      <c r="AB1319" s="39"/>
      <c r="AC1319" s="39"/>
      <c r="AD1319" s="39"/>
      <c r="AE1319" s="39"/>
      <c r="AR1319" s="232" t="s">
        <v>563</v>
      </c>
      <c r="AT1319" s="232" t="s">
        <v>1085</v>
      </c>
      <c r="AU1319" s="232" t="s">
        <v>141</v>
      </c>
      <c r="AY1319" s="18" t="s">
        <v>134</v>
      </c>
      <c r="BE1319" s="233">
        <f>IF(N1319="základní",J1319,0)</f>
        <v>0</v>
      </c>
      <c r="BF1319" s="233">
        <f>IF(N1319="snížená",J1319,0)</f>
        <v>0</v>
      </c>
      <c r="BG1319" s="233">
        <f>IF(N1319="zákl. přenesená",J1319,0)</f>
        <v>0</v>
      </c>
      <c r="BH1319" s="233">
        <f>IF(N1319="sníž. přenesená",J1319,0)</f>
        <v>0</v>
      </c>
      <c r="BI1319" s="233">
        <f>IF(N1319="nulová",J1319,0)</f>
        <v>0</v>
      </c>
      <c r="BJ1319" s="18" t="s">
        <v>141</v>
      </c>
      <c r="BK1319" s="233">
        <f>ROUND(I1319*H1319,2)</f>
        <v>0</v>
      </c>
      <c r="BL1319" s="18" t="s">
        <v>304</v>
      </c>
      <c r="BM1319" s="232" t="s">
        <v>2558</v>
      </c>
    </row>
    <row r="1320" s="13" customFormat="1">
      <c r="A1320" s="13"/>
      <c r="B1320" s="234"/>
      <c r="C1320" s="235"/>
      <c r="D1320" s="236" t="s">
        <v>143</v>
      </c>
      <c r="E1320" s="235"/>
      <c r="F1320" s="238" t="s">
        <v>2559</v>
      </c>
      <c r="G1320" s="235"/>
      <c r="H1320" s="239">
        <v>184.76900000000001</v>
      </c>
      <c r="I1320" s="240"/>
      <c r="J1320" s="235"/>
      <c r="K1320" s="235"/>
      <c r="L1320" s="241"/>
      <c r="M1320" s="242"/>
      <c r="N1320" s="243"/>
      <c r="O1320" s="243"/>
      <c r="P1320" s="243"/>
      <c r="Q1320" s="243"/>
      <c r="R1320" s="243"/>
      <c r="S1320" s="243"/>
      <c r="T1320" s="244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T1320" s="245" t="s">
        <v>143</v>
      </c>
      <c r="AU1320" s="245" t="s">
        <v>141</v>
      </c>
      <c r="AV1320" s="13" t="s">
        <v>141</v>
      </c>
      <c r="AW1320" s="13" t="s">
        <v>4</v>
      </c>
      <c r="AX1320" s="13" t="s">
        <v>84</v>
      </c>
      <c r="AY1320" s="245" t="s">
        <v>134</v>
      </c>
    </row>
    <row r="1321" s="2" customFormat="1" ht="24.15" customHeight="1">
      <c r="A1321" s="39"/>
      <c r="B1321" s="40"/>
      <c r="C1321" s="284" t="s">
        <v>2560</v>
      </c>
      <c r="D1321" s="284" t="s">
        <v>1085</v>
      </c>
      <c r="E1321" s="285" t="s">
        <v>2561</v>
      </c>
      <c r="F1321" s="286" t="s">
        <v>2562</v>
      </c>
      <c r="G1321" s="287" t="s">
        <v>157</v>
      </c>
      <c r="H1321" s="288">
        <v>184.76900000000001</v>
      </c>
      <c r="I1321" s="289"/>
      <c r="J1321" s="290">
        <f>ROUND(I1321*H1321,2)</f>
        <v>0</v>
      </c>
      <c r="K1321" s="291"/>
      <c r="L1321" s="292"/>
      <c r="M1321" s="293" t="s">
        <v>1</v>
      </c>
      <c r="N1321" s="294" t="s">
        <v>42</v>
      </c>
      <c r="O1321" s="92"/>
      <c r="P1321" s="230">
        <f>O1321*H1321</f>
        <v>0</v>
      </c>
      <c r="Q1321" s="230">
        <v>0.0035000000000000001</v>
      </c>
      <c r="R1321" s="230">
        <f>Q1321*H1321</f>
        <v>0.64669150000000009</v>
      </c>
      <c r="S1321" s="230">
        <v>0</v>
      </c>
      <c r="T1321" s="231">
        <f>S1321*H1321</f>
        <v>0</v>
      </c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R1321" s="232" t="s">
        <v>563</v>
      </c>
      <c r="AT1321" s="232" t="s">
        <v>1085</v>
      </c>
      <c r="AU1321" s="232" t="s">
        <v>141</v>
      </c>
      <c r="AY1321" s="18" t="s">
        <v>134</v>
      </c>
      <c r="BE1321" s="233">
        <f>IF(N1321="základní",J1321,0)</f>
        <v>0</v>
      </c>
      <c r="BF1321" s="233">
        <f>IF(N1321="snížená",J1321,0)</f>
        <v>0</v>
      </c>
      <c r="BG1321" s="233">
        <f>IF(N1321="zákl. přenesená",J1321,0)</f>
        <v>0</v>
      </c>
      <c r="BH1321" s="233">
        <f>IF(N1321="sníž. přenesená",J1321,0)</f>
        <v>0</v>
      </c>
      <c r="BI1321" s="233">
        <f>IF(N1321="nulová",J1321,0)</f>
        <v>0</v>
      </c>
      <c r="BJ1321" s="18" t="s">
        <v>141</v>
      </c>
      <c r="BK1321" s="233">
        <f>ROUND(I1321*H1321,2)</f>
        <v>0</v>
      </c>
      <c r="BL1321" s="18" t="s">
        <v>304</v>
      </c>
      <c r="BM1321" s="232" t="s">
        <v>2563</v>
      </c>
    </row>
    <row r="1322" s="13" customFormat="1">
      <c r="A1322" s="13"/>
      <c r="B1322" s="234"/>
      <c r="C1322" s="235"/>
      <c r="D1322" s="236" t="s">
        <v>143</v>
      </c>
      <c r="E1322" s="235"/>
      <c r="F1322" s="238" t="s">
        <v>2559</v>
      </c>
      <c r="G1322" s="235"/>
      <c r="H1322" s="239">
        <v>184.76900000000001</v>
      </c>
      <c r="I1322" s="240"/>
      <c r="J1322" s="235"/>
      <c r="K1322" s="235"/>
      <c r="L1322" s="241"/>
      <c r="M1322" s="242"/>
      <c r="N1322" s="243"/>
      <c r="O1322" s="243"/>
      <c r="P1322" s="243"/>
      <c r="Q1322" s="243"/>
      <c r="R1322" s="243"/>
      <c r="S1322" s="243"/>
      <c r="T1322" s="244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45" t="s">
        <v>143</v>
      </c>
      <c r="AU1322" s="245" t="s">
        <v>141</v>
      </c>
      <c r="AV1322" s="13" t="s">
        <v>141</v>
      </c>
      <c r="AW1322" s="13" t="s">
        <v>4</v>
      </c>
      <c r="AX1322" s="13" t="s">
        <v>84</v>
      </c>
      <c r="AY1322" s="245" t="s">
        <v>134</v>
      </c>
    </row>
    <row r="1323" s="2" customFormat="1" ht="16.5" customHeight="1">
      <c r="A1323" s="39"/>
      <c r="B1323" s="40"/>
      <c r="C1323" s="220" t="s">
        <v>2564</v>
      </c>
      <c r="D1323" s="220" t="s">
        <v>136</v>
      </c>
      <c r="E1323" s="221" t="s">
        <v>2550</v>
      </c>
      <c r="F1323" s="222" t="s">
        <v>2551</v>
      </c>
      <c r="G1323" s="223" t="s">
        <v>157</v>
      </c>
      <c r="H1323" s="224">
        <v>175.97</v>
      </c>
      <c r="I1323" s="225"/>
      <c r="J1323" s="226">
        <f>ROUND(I1323*H1323,2)</f>
        <v>0</v>
      </c>
      <c r="K1323" s="227"/>
      <c r="L1323" s="45"/>
      <c r="M1323" s="228" t="s">
        <v>1</v>
      </c>
      <c r="N1323" s="229" t="s">
        <v>42</v>
      </c>
      <c r="O1323" s="92"/>
      <c r="P1323" s="230">
        <f>O1323*H1323</f>
        <v>0</v>
      </c>
      <c r="Q1323" s="230">
        <v>0.00012999999999999999</v>
      </c>
      <c r="R1323" s="230">
        <f>Q1323*H1323</f>
        <v>0.022876099999999996</v>
      </c>
      <c r="S1323" s="230">
        <v>0</v>
      </c>
      <c r="T1323" s="231">
        <f>S1323*H1323</f>
        <v>0</v>
      </c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R1323" s="232" t="s">
        <v>140</v>
      </c>
      <c r="AT1323" s="232" t="s">
        <v>136</v>
      </c>
      <c r="AU1323" s="232" t="s">
        <v>141</v>
      </c>
      <c r="AY1323" s="18" t="s">
        <v>134</v>
      </c>
      <c r="BE1323" s="233">
        <f>IF(N1323="základní",J1323,0)</f>
        <v>0</v>
      </c>
      <c r="BF1323" s="233">
        <f>IF(N1323="snížená",J1323,0)</f>
        <v>0</v>
      </c>
      <c r="BG1323" s="233">
        <f>IF(N1323="zákl. přenesená",J1323,0)</f>
        <v>0</v>
      </c>
      <c r="BH1323" s="233">
        <f>IF(N1323="sníž. přenesená",J1323,0)</f>
        <v>0</v>
      </c>
      <c r="BI1323" s="233">
        <f>IF(N1323="nulová",J1323,0)</f>
        <v>0</v>
      </c>
      <c r="BJ1323" s="18" t="s">
        <v>141</v>
      </c>
      <c r="BK1323" s="233">
        <f>ROUND(I1323*H1323,2)</f>
        <v>0</v>
      </c>
      <c r="BL1323" s="18" t="s">
        <v>140</v>
      </c>
      <c r="BM1323" s="232" t="s">
        <v>2565</v>
      </c>
    </row>
    <row r="1324" s="13" customFormat="1">
      <c r="A1324" s="13"/>
      <c r="B1324" s="234"/>
      <c r="C1324" s="235"/>
      <c r="D1324" s="236" t="s">
        <v>143</v>
      </c>
      <c r="E1324" s="237" t="s">
        <v>1</v>
      </c>
      <c r="F1324" s="238" t="s">
        <v>2523</v>
      </c>
      <c r="G1324" s="235"/>
      <c r="H1324" s="239">
        <v>42.399999999999999</v>
      </c>
      <c r="I1324" s="240"/>
      <c r="J1324" s="235"/>
      <c r="K1324" s="235"/>
      <c r="L1324" s="241"/>
      <c r="M1324" s="242"/>
      <c r="N1324" s="243"/>
      <c r="O1324" s="243"/>
      <c r="P1324" s="243"/>
      <c r="Q1324" s="243"/>
      <c r="R1324" s="243"/>
      <c r="S1324" s="243"/>
      <c r="T1324" s="244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45" t="s">
        <v>143</v>
      </c>
      <c r="AU1324" s="245" t="s">
        <v>141</v>
      </c>
      <c r="AV1324" s="13" t="s">
        <v>141</v>
      </c>
      <c r="AW1324" s="13" t="s">
        <v>32</v>
      </c>
      <c r="AX1324" s="13" t="s">
        <v>76</v>
      </c>
      <c r="AY1324" s="245" t="s">
        <v>134</v>
      </c>
    </row>
    <row r="1325" s="13" customFormat="1">
      <c r="A1325" s="13"/>
      <c r="B1325" s="234"/>
      <c r="C1325" s="235"/>
      <c r="D1325" s="236" t="s">
        <v>143</v>
      </c>
      <c r="E1325" s="237" t="s">
        <v>1</v>
      </c>
      <c r="F1325" s="238" t="s">
        <v>2524</v>
      </c>
      <c r="G1325" s="235"/>
      <c r="H1325" s="239">
        <v>38.159999999999997</v>
      </c>
      <c r="I1325" s="240"/>
      <c r="J1325" s="235"/>
      <c r="K1325" s="235"/>
      <c r="L1325" s="241"/>
      <c r="M1325" s="242"/>
      <c r="N1325" s="243"/>
      <c r="O1325" s="243"/>
      <c r="P1325" s="243"/>
      <c r="Q1325" s="243"/>
      <c r="R1325" s="243"/>
      <c r="S1325" s="243"/>
      <c r="T1325" s="244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45" t="s">
        <v>143</v>
      </c>
      <c r="AU1325" s="245" t="s">
        <v>141</v>
      </c>
      <c r="AV1325" s="13" t="s">
        <v>141</v>
      </c>
      <c r="AW1325" s="13" t="s">
        <v>32</v>
      </c>
      <c r="AX1325" s="13" t="s">
        <v>76</v>
      </c>
      <c r="AY1325" s="245" t="s">
        <v>134</v>
      </c>
    </row>
    <row r="1326" s="13" customFormat="1">
      <c r="A1326" s="13"/>
      <c r="B1326" s="234"/>
      <c r="C1326" s="235"/>
      <c r="D1326" s="236" t="s">
        <v>143</v>
      </c>
      <c r="E1326" s="237" t="s">
        <v>1</v>
      </c>
      <c r="F1326" s="238" t="s">
        <v>2525</v>
      </c>
      <c r="G1326" s="235"/>
      <c r="H1326" s="239">
        <v>54.100000000000001</v>
      </c>
      <c r="I1326" s="240"/>
      <c r="J1326" s="235"/>
      <c r="K1326" s="235"/>
      <c r="L1326" s="241"/>
      <c r="M1326" s="242"/>
      <c r="N1326" s="243"/>
      <c r="O1326" s="243"/>
      <c r="P1326" s="243"/>
      <c r="Q1326" s="243"/>
      <c r="R1326" s="243"/>
      <c r="S1326" s="243"/>
      <c r="T1326" s="244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45" t="s">
        <v>143</v>
      </c>
      <c r="AU1326" s="245" t="s">
        <v>141</v>
      </c>
      <c r="AV1326" s="13" t="s">
        <v>141</v>
      </c>
      <c r="AW1326" s="13" t="s">
        <v>32</v>
      </c>
      <c r="AX1326" s="13" t="s">
        <v>76</v>
      </c>
      <c r="AY1326" s="245" t="s">
        <v>134</v>
      </c>
    </row>
    <row r="1327" s="13" customFormat="1">
      <c r="A1327" s="13"/>
      <c r="B1327" s="234"/>
      <c r="C1327" s="235"/>
      <c r="D1327" s="236" t="s">
        <v>143</v>
      </c>
      <c r="E1327" s="237" t="s">
        <v>1</v>
      </c>
      <c r="F1327" s="238" t="s">
        <v>2526</v>
      </c>
      <c r="G1327" s="235"/>
      <c r="H1327" s="239">
        <v>41.310000000000002</v>
      </c>
      <c r="I1327" s="240"/>
      <c r="J1327" s="235"/>
      <c r="K1327" s="235"/>
      <c r="L1327" s="241"/>
      <c r="M1327" s="242"/>
      <c r="N1327" s="243"/>
      <c r="O1327" s="243"/>
      <c r="P1327" s="243"/>
      <c r="Q1327" s="243"/>
      <c r="R1327" s="243"/>
      <c r="S1327" s="243"/>
      <c r="T1327" s="244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45" t="s">
        <v>143</v>
      </c>
      <c r="AU1327" s="245" t="s">
        <v>141</v>
      </c>
      <c r="AV1327" s="13" t="s">
        <v>141</v>
      </c>
      <c r="AW1327" s="13" t="s">
        <v>32</v>
      </c>
      <c r="AX1327" s="13" t="s">
        <v>76</v>
      </c>
      <c r="AY1327" s="245" t="s">
        <v>134</v>
      </c>
    </row>
    <row r="1328" s="15" customFormat="1">
      <c r="A1328" s="15"/>
      <c r="B1328" s="257"/>
      <c r="C1328" s="258"/>
      <c r="D1328" s="236" t="s">
        <v>143</v>
      </c>
      <c r="E1328" s="259" t="s">
        <v>1</v>
      </c>
      <c r="F1328" s="260" t="s">
        <v>152</v>
      </c>
      <c r="G1328" s="258"/>
      <c r="H1328" s="261">
        <v>175.97</v>
      </c>
      <c r="I1328" s="262"/>
      <c r="J1328" s="258"/>
      <c r="K1328" s="258"/>
      <c r="L1328" s="263"/>
      <c r="M1328" s="264"/>
      <c r="N1328" s="265"/>
      <c r="O1328" s="265"/>
      <c r="P1328" s="265"/>
      <c r="Q1328" s="265"/>
      <c r="R1328" s="265"/>
      <c r="S1328" s="265"/>
      <c r="T1328" s="266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T1328" s="267" t="s">
        <v>143</v>
      </c>
      <c r="AU1328" s="267" t="s">
        <v>141</v>
      </c>
      <c r="AV1328" s="15" t="s">
        <v>140</v>
      </c>
      <c r="AW1328" s="15" t="s">
        <v>32</v>
      </c>
      <c r="AX1328" s="15" t="s">
        <v>84</v>
      </c>
      <c r="AY1328" s="267" t="s">
        <v>134</v>
      </c>
    </row>
    <row r="1329" s="2" customFormat="1" ht="24.15" customHeight="1">
      <c r="A1329" s="39"/>
      <c r="B1329" s="40"/>
      <c r="C1329" s="220" t="s">
        <v>2566</v>
      </c>
      <c r="D1329" s="220" t="s">
        <v>136</v>
      </c>
      <c r="E1329" s="221" t="s">
        <v>2567</v>
      </c>
      <c r="F1329" s="222" t="s">
        <v>2568</v>
      </c>
      <c r="G1329" s="223" t="s">
        <v>157</v>
      </c>
      <c r="H1329" s="224">
        <v>175.97</v>
      </c>
      <c r="I1329" s="225"/>
      <c r="J1329" s="226">
        <f>ROUND(I1329*H1329,2)</f>
        <v>0</v>
      </c>
      <c r="K1329" s="227"/>
      <c r="L1329" s="45"/>
      <c r="M1329" s="228" t="s">
        <v>1</v>
      </c>
      <c r="N1329" s="229" t="s">
        <v>42</v>
      </c>
      <c r="O1329" s="92"/>
      <c r="P1329" s="230">
        <f>O1329*H1329</f>
        <v>0</v>
      </c>
      <c r="Q1329" s="230">
        <v>0.154</v>
      </c>
      <c r="R1329" s="230">
        <f>Q1329*H1329</f>
        <v>27.09938</v>
      </c>
      <c r="S1329" s="230">
        <v>0</v>
      </c>
      <c r="T1329" s="231">
        <f>S1329*H1329</f>
        <v>0</v>
      </c>
      <c r="U1329" s="39"/>
      <c r="V1329" s="39"/>
      <c r="W1329" s="39"/>
      <c r="X1329" s="39"/>
      <c r="Y1329" s="39"/>
      <c r="Z1329" s="39"/>
      <c r="AA1329" s="39"/>
      <c r="AB1329" s="39"/>
      <c r="AC1329" s="39"/>
      <c r="AD1329" s="39"/>
      <c r="AE1329" s="39"/>
      <c r="AR1329" s="232" t="s">
        <v>140</v>
      </c>
      <c r="AT1329" s="232" t="s">
        <v>136</v>
      </c>
      <c r="AU1329" s="232" t="s">
        <v>141</v>
      </c>
      <c r="AY1329" s="18" t="s">
        <v>134</v>
      </c>
      <c r="BE1329" s="233">
        <f>IF(N1329="základní",J1329,0)</f>
        <v>0</v>
      </c>
      <c r="BF1329" s="233">
        <f>IF(N1329="snížená",J1329,0)</f>
        <v>0</v>
      </c>
      <c r="BG1329" s="233">
        <f>IF(N1329="zákl. přenesená",J1329,0)</f>
        <v>0</v>
      </c>
      <c r="BH1329" s="233">
        <f>IF(N1329="sníž. přenesená",J1329,0)</f>
        <v>0</v>
      </c>
      <c r="BI1329" s="233">
        <f>IF(N1329="nulová",J1329,0)</f>
        <v>0</v>
      </c>
      <c r="BJ1329" s="18" t="s">
        <v>141</v>
      </c>
      <c r="BK1329" s="233">
        <f>ROUND(I1329*H1329,2)</f>
        <v>0</v>
      </c>
      <c r="BL1329" s="18" t="s">
        <v>140</v>
      </c>
      <c r="BM1329" s="232" t="s">
        <v>2569</v>
      </c>
    </row>
    <row r="1330" s="2" customFormat="1" ht="33" customHeight="1">
      <c r="A1330" s="39"/>
      <c r="B1330" s="40"/>
      <c r="C1330" s="220" t="s">
        <v>2570</v>
      </c>
      <c r="D1330" s="220" t="s">
        <v>136</v>
      </c>
      <c r="E1330" s="221" t="s">
        <v>2571</v>
      </c>
      <c r="F1330" s="222" t="s">
        <v>2572</v>
      </c>
      <c r="G1330" s="223" t="s">
        <v>213</v>
      </c>
      <c r="H1330" s="224">
        <v>175.97</v>
      </c>
      <c r="I1330" s="225"/>
      <c r="J1330" s="226">
        <f>ROUND(I1330*H1330,2)</f>
        <v>0</v>
      </c>
      <c r="K1330" s="227"/>
      <c r="L1330" s="45"/>
      <c r="M1330" s="228" t="s">
        <v>1</v>
      </c>
      <c r="N1330" s="229" t="s">
        <v>42</v>
      </c>
      <c r="O1330" s="92"/>
      <c r="P1330" s="230">
        <f>O1330*H1330</f>
        <v>0</v>
      </c>
      <c r="Q1330" s="230">
        <v>2.0000000000000002E-05</v>
      </c>
      <c r="R1330" s="230">
        <f>Q1330*H1330</f>
        <v>0.0035194000000000002</v>
      </c>
      <c r="S1330" s="230">
        <v>0</v>
      </c>
      <c r="T1330" s="231">
        <f>S1330*H1330</f>
        <v>0</v>
      </c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R1330" s="232" t="s">
        <v>140</v>
      </c>
      <c r="AT1330" s="232" t="s">
        <v>136</v>
      </c>
      <c r="AU1330" s="232" t="s">
        <v>141</v>
      </c>
      <c r="AY1330" s="18" t="s">
        <v>134</v>
      </c>
      <c r="BE1330" s="233">
        <f>IF(N1330="základní",J1330,0)</f>
        <v>0</v>
      </c>
      <c r="BF1330" s="233">
        <f>IF(N1330="snížená",J1330,0)</f>
        <v>0</v>
      </c>
      <c r="BG1330" s="233">
        <f>IF(N1330="zákl. přenesená",J1330,0)</f>
        <v>0</v>
      </c>
      <c r="BH1330" s="233">
        <f>IF(N1330="sníž. přenesená",J1330,0)</f>
        <v>0</v>
      </c>
      <c r="BI1330" s="233">
        <f>IF(N1330="nulová",J1330,0)</f>
        <v>0</v>
      </c>
      <c r="BJ1330" s="18" t="s">
        <v>141</v>
      </c>
      <c r="BK1330" s="233">
        <f>ROUND(I1330*H1330,2)</f>
        <v>0</v>
      </c>
      <c r="BL1330" s="18" t="s">
        <v>140</v>
      </c>
      <c r="BM1330" s="232" t="s">
        <v>2573</v>
      </c>
    </row>
    <row r="1331" s="2" customFormat="1" ht="16.5" customHeight="1">
      <c r="A1331" s="39"/>
      <c r="B1331" s="40"/>
      <c r="C1331" s="220" t="s">
        <v>2574</v>
      </c>
      <c r="D1331" s="220" t="s">
        <v>136</v>
      </c>
      <c r="E1331" s="221" t="s">
        <v>2453</v>
      </c>
      <c r="F1331" s="222" t="s">
        <v>2454</v>
      </c>
      <c r="G1331" s="223" t="s">
        <v>609</v>
      </c>
      <c r="H1331" s="224">
        <v>0.61399999999999999</v>
      </c>
      <c r="I1331" s="225"/>
      <c r="J1331" s="226">
        <f>ROUND(I1331*H1331,2)</f>
        <v>0</v>
      </c>
      <c r="K1331" s="227"/>
      <c r="L1331" s="45"/>
      <c r="M1331" s="228" t="s">
        <v>1</v>
      </c>
      <c r="N1331" s="229" t="s">
        <v>42</v>
      </c>
      <c r="O1331" s="92"/>
      <c r="P1331" s="230">
        <f>O1331*H1331</f>
        <v>0</v>
      </c>
      <c r="Q1331" s="230">
        <v>1.06277</v>
      </c>
      <c r="R1331" s="230">
        <f>Q1331*H1331</f>
        <v>0.65254077999999993</v>
      </c>
      <c r="S1331" s="230">
        <v>0</v>
      </c>
      <c r="T1331" s="231">
        <f>S1331*H1331</f>
        <v>0</v>
      </c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R1331" s="232" t="s">
        <v>140</v>
      </c>
      <c r="AT1331" s="232" t="s">
        <v>136</v>
      </c>
      <c r="AU1331" s="232" t="s">
        <v>141</v>
      </c>
      <c r="AY1331" s="18" t="s">
        <v>134</v>
      </c>
      <c r="BE1331" s="233">
        <f>IF(N1331="základní",J1331,0)</f>
        <v>0</v>
      </c>
      <c r="BF1331" s="233">
        <f>IF(N1331="snížená",J1331,0)</f>
        <v>0</v>
      </c>
      <c r="BG1331" s="233">
        <f>IF(N1331="zákl. přenesená",J1331,0)</f>
        <v>0</v>
      </c>
      <c r="BH1331" s="233">
        <f>IF(N1331="sníž. přenesená",J1331,0)</f>
        <v>0</v>
      </c>
      <c r="BI1331" s="233">
        <f>IF(N1331="nulová",J1331,0)</f>
        <v>0</v>
      </c>
      <c r="BJ1331" s="18" t="s">
        <v>141</v>
      </c>
      <c r="BK1331" s="233">
        <f>ROUND(I1331*H1331,2)</f>
        <v>0</v>
      </c>
      <c r="BL1331" s="18" t="s">
        <v>140</v>
      </c>
      <c r="BM1331" s="232" t="s">
        <v>2575</v>
      </c>
    </row>
    <row r="1332" s="13" customFormat="1">
      <c r="A1332" s="13"/>
      <c r="B1332" s="234"/>
      <c r="C1332" s="235"/>
      <c r="D1332" s="236" t="s">
        <v>143</v>
      </c>
      <c r="E1332" s="237" t="s">
        <v>1</v>
      </c>
      <c r="F1332" s="238" t="s">
        <v>2535</v>
      </c>
      <c r="G1332" s="235"/>
      <c r="H1332" s="239">
        <v>0.61399999999999999</v>
      </c>
      <c r="I1332" s="240"/>
      <c r="J1332" s="235"/>
      <c r="K1332" s="235"/>
      <c r="L1332" s="241"/>
      <c r="M1332" s="242"/>
      <c r="N1332" s="243"/>
      <c r="O1332" s="243"/>
      <c r="P1332" s="243"/>
      <c r="Q1332" s="243"/>
      <c r="R1332" s="243"/>
      <c r="S1332" s="243"/>
      <c r="T1332" s="244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45" t="s">
        <v>143</v>
      </c>
      <c r="AU1332" s="245" t="s">
        <v>141</v>
      </c>
      <c r="AV1332" s="13" t="s">
        <v>141</v>
      </c>
      <c r="AW1332" s="13" t="s">
        <v>32</v>
      </c>
      <c r="AX1332" s="13" t="s">
        <v>84</v>
      </c>
      <c r="AY1332" s="245" t="s">
        <v>134</v>
      </c>
    </row>
    <row r="1333" s="12" customFormat="1" ht="22.8" customHeight="1">
      <c r="A1333" s="12"/>
      <c r="B1333" s="204"/>
      <c r="C1333" s="205"/>
      <c r="D1333" s="206" t="s">
        <v>75</v>
      </c>
      <c r="E1333" s="218" t="s">
        <v>2576</v>
      </c>
      <c r="F1333" s="218" t="s">
        <v>2577</v>
      </c>
      <c r="G1333" s="205"/>
      <c r="H1333" s="205"/>
      <c r="I1333" s="208"/>
      <c r="J1333" s="219">
        <f>BK1333</f>
        <v>0</v>
      </c>
      <c r="K1333" s="205"/>
      <c r="L1333" s="210"/>
      <c r="M1333" s="211"/>
      <c r="N1333" s="212"/>
      <c r="O1333" s="212"/>
      <c r="P1333" s="213">
        <f>SUM(P1334:P1347)</f>
        <v>0</v>
      </c>
      <c r="Q1333" s="212"/>
      <c r="R1333" s="213">
        <f>SUM(R1334:R1347)</f>
        <v>42.831302799999989</v>
      </c>
      <c r="S1333" s="212"/>
      <c r="T1333" s="214">
        <f>SUM(T1334:T1347)</f>
        <v>0</v>
      </c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R1333" s="215" t="s">
        <v>84</v>
      </c>
      <c r="AT1333" s="216" t="s">
        <v>75</v>
      </c>
      <c r="AU1333" s="216" t="s">
        <v>84</v>
      </c>
      <c r="AY1333" s="215" t="s">
        <v>134</v>
      </c>
      <c r="BK1333" s="217">
        <f>SUM(BK1334:BK1347)</f>
        <v>0</v>
      </c>
    </row>
    <row r="1334" s="2" customFormat="1" ht="16.5" customHeight="1">
      <c r="A1334" s="39"/>
      <c r="B1334" s="40"/>
      <c r="C1334" s="220" t="s">
        <v>2578</v>
      </c>
      <c r="D1334" s="220" t="s">
        <v>136</v>
      </c>
      <c r="E1334" s="221" t="s">
        <v>2498</v>
      </c>
      <c r="F1334" s="222" t="s">
        <v>2499</v>
      </c>
      <c r="G1334" s="223" t="s">
        <v>157</v>
      </c>
      <c r="H1334" s="224">
        <v>826.53999999999996</v>
      </c>
      <c r="I1334" s="225"/>
      <c r="J1334" s="226">
        <f>ROUND(I1334*H1334,2)</f>
        <v>0</v>
      </c>
      <c r="K1334" s="227"/>
      <c r="L1334" s="45"/>
      <c r="M1334" s="228" t="s">
        <v>1</v>
      </c>
      <c r="N1334" s="229" t="s">
        <v>42</v>
      </c>
      <c r="O1334" s="92"/>
      <c r="P1334" s="230">
        <f>O1334*H1334</f>
        <v>0</v>
      </c>
      <c r="Q1334" s="230">
        <v>0.00033</v>
      </c>
      <c r="R1334" s="230">
        <f>Q1334*H1334</f>
        <v>0.27275820000000001</v>
      </c>
      <c r="S1334" s="230">
        <v>0</v>
      </c>
      <c r="T1334" s="231">
        <f>S1334*H1334</f>
        <v>0</v>
      </c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R1334" s="232" t="s">
        <v>140</v>
      </c>
      <c r="AT1334" s="232" t="s">
        <v>136</v>
      </c>
      <c r="AU1334" s="232" t="s">
        <v>141</v>
      </c>
      <c r="AY1334" s="18" t="s">
        <v>134</v>
      </c>
      <c r="BE1334" s="233">
        <f>IF(N1334="základní",J1334,0)</f>
        <v>0</v>
      </c>
      <c r="BF1334" s="233">
        <f>IF(N1334="snížená",J1334,0)</f>
        <v>0</v>
      </c>
      <c r="BG1334" s="233">
        <f>IF(N1334="zákl. přenesená",J1334,0)</f>
        <v>0</v>
      </c>
      <c r="BH1334" s="233">
        <f>IF(N1334="sníž. přenesená",J1334,0)</f>
        <v>0</v>
      </c>
      <c r="BI1334" s="233">
        <f>IF(N1334="nulová",J1334,0)</f>
        <v>0</v>
      </c>
      <c r="BJ1334" s="18" t="s">
        <v>141</v>
      </c>
      <c r="BK1334" s="233">
        <f>ROUND(I1334*H1334,2)</f>
        <v>0</v>
      </c>
      <c r="BL1334" s="18" t="s">
        <v>140</v>
      </c>
      <c r="BM1334" s="232" t="s">
        <v>2579</v>
      </c>
    </row>
    <row r="1335" s="2" customFormat="1" ht="24.15" customHeight="1">
      <c r="A1335" s="39"/>
      <c r="B1335" s="40"/>
      <c r="C1335" s="220" t="s">
        <v>2580</v>
      </c>
      <c r="D1335" s="220" t="s">
        <v>136</v>
      </c>
      <c r="E1335" s="221" t="s">
        <v>2509</v>
      </c>
      <c r="F1335" s="222" t="s">
        <v>2510</v>
      </c>
      <c r="G1335" s="223" t="s">
        <v>157</v>
      </c>
      <c r="H1335" s="224">
        <v>826.53999999999996</v>
      </c>
      <c r="I1335" s="225"/>
      <c r="J1335" s="226">
        <f>ROUND(I1335*H1335,2)</f>
        <v>0</v>
      </c>
      <c r="K1335" s="227"/>
      <c r="L1335" s="45"/>
      <c r="M1335" s="228" t="s">
        <v>1</v>
      </c>
      <c r="N1335" s="229" t="s">
        <v>42</v>
      </c>
      <c r="O1335" s="92"/>
      <c r="P1335" s="230">
        <f>O1335*H1335</f>
        <v>0</v>
      </c>
      <c r="Q1335" s="230">
        <v>0</v>
      </c>
      <c r="R1335" s="230">
        <f>Q1335*H1335</f>
        <v>0</v>
      </c>
      <c r="S1335" s="230">
        <v>0</v>
      </c>
      <c r="T1335" s="231">
        <f>S1335*H1335</f>
        <v>0</v>
      </c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R1335" s="232" t="s">
        <v>304</v>
      </c>
      <c r="AT1335" s="232" t="s">
        <v>136</v>
      </c>
      <c r="AU1335" s="232" t="s">
        <v>141</v>
      </c>
      <c r="AY1335" s="18" t="s">
        <v>134</v>
      </c>
      <c r="BE1335" s="233">
        <f>IF(N1335="základní",J1335,0)</f>
        <v>0</v>
      </c>
      <c r="BF1335" s="233">
        <f>IF(N1335="snížená",J1335,0)</f>
        <v>0</v>
      </c>
      <c r="BG1335" s="233">
        <f>IF(N1335="zákl. přenesená",J1335,0)</f>
        <v>0</v>
      </c>
      <c r="BH1335" s="233">
        <f>IF(N1335="sníž. přenesená",J1335,0)</f>
        <v>0</v>
      </c>
      <c r="BI1335" s="233">
        <f>IF(N1335="nulová",J1335,0)</f>
        <v>0</v>
      </c>
      <c r="BJ1335" s="18" t="s">
        <v>141</v>
      </c>
      <c r="BK1335" s="233">
        <f>ROUND(I1335*H1335,2)</f>
        <v>0</v>
      </c>
      <c r="BL1335" s="18" t="s">
        <v>304</v>
      </c>
      <c r="BM1335" s="232" t="s">
        <v>2581</v>
      </c>
    </row>
    <row r="1336" s="13" customFormat="1">
      <c r="A1336" s="13"/>
      <c r="B1336" s="234"/>
      <c r="C1336" s="235"/>
      <c r="D1336" s="236" t="s">
        <v>143</v>
      </c>
      <c r="E1336" s="237" t="s">
        <v>1</v>
      </c>
      <c r="F1336" s="238" t="s">
        <v>2582</v>
      </c>
      <c r="G1336" s="235"/>
      <c r="H1336" s="239">
        <v>275.88999999999999</v>
      </c>
      <c r="I1336" s="240"/>
      <c r="J1336" s="235"/>
      <c r="K1336" s="235"/>
      <c r="L1336" s="241"/>
      <c r="M1336" s="242"/>
      <c r="N1336" s="243"/>
      <c r="O1336" s="243"/>
      <c r="P1336" s="243"/>
      <c r="Q1336" s="243"/>
      <c r="R1336" s="243"/>
      <c r="S1336" s="243"/>
      <c r="T1336" s="244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45" t="s">
        <v>143</v>
      </c>
      <c r="AU1336" s="245" t="s">
        <v>141</v>
      </c>
      <c r="AV1336" s="13" t="s">
        <v>141</v>
      </c>
      <c r="AW1336" s="13" t="s">
        <v>32</v>
      </c>
      <c r="AX1336" s="13" t="s">
        <v>76</v>
      </c>
      <c r="AY1336" s="245" t="s">
        <v>134</v>
      </c>
    </row>
    <row r="1337" s="13" customFormat="1">
      <c r="A1337" s="13"/>
      <c r="B1337" s="234"/>
      <c r="C1337" s="235"/>
      <c r="D1337" s="236" t="s">
        <v>143</v>
      </c>
      <c r="E1337" s="237" t="s">
        <v>1</v>
      </c>
      <c r="F1337" s="238" t="s">
        <v>2583</v>
      </c>
      <c r="G1337" s="235"/>
      <c r="H1337" s="239">
        <v>275.14999999999998</v>
      </c>
      <c r="I1337" s="240"/>
      <c r="J1337" s="235"/>
      <c r="K1337" s="235"/>
      <c r="L1337" s="241"/>
      <c r="M1337" s="242"/>
      <c r="N1337" s="243"/>
      <c r="O1337" s="243"/>
      <c r="P1337" s="243"/>
      <c r="Q1337" s="243"/>
      <c r="R1337" s="243"/>
      <c r="S1337" s="243"/>
      <c r="T1337" s="244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T1337" s="245" t="s">
        <v>143</v>
      </c>
      <c r="AU1337" s="245" t="s">
        <v>141</v>
      </c>
      <c r="AV1337" s="13" t="s">
        <v>141</v>
      </c>
      <c r="AW1337" s="13" t="s">
        <v>32</v>
      </c>
      <c r="AX1337" s="13" t="s">
        <v>76</v>
      </c>
      <c r="AY1337" s="245" t="s">
        <v>134</v>
      </c>
    </row>
    <row r="1338" s="13" customFormat="1">
      <c r="A1338" s="13"/>
      <c r="B1338" s="234"/>
      <c r="C1338" s="235"/>
      <c r="D1338" s="236" t="s">
        <v>143</v>
      </c>
      <c r="E1338" s="237" t="s">
        <v>1</v>
      </c>
      <c r="F1338" s="238" t="s">
        <v>2584</v>
      </c>
      <c r="G1338" s="235"/>
      <c r="H1338" s="239">
        <v>275.5</v>
      </c>
      <c r="I1338" s="240"/>
      <c r="J1338" s="235"/>
      <c r="K1338" s="235"/>
      <c r="L1338" s="241"/>
      <c r="M1338" s="242"/>
      <c r="N1338" s="243"/>
      <c r="O1338" s="243"/>
      <c r="P1338" s="243"/>
      <c r="Q1338" s="243"/>
      <c r="R1338" s="243"/>
      <c r="S1338" s="243"/>
      <c r="T1338" s="244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45" t="s">
        <v>143</v>
      </c>
      <c r="AU1338" s="245" t="s">
        <v>141</v>
      </c>
      <c r="AV1338" s="13" t="s">
        <v>141</v>
      </c>
      <c r="AW1338" s="13" t="s">
        <v>32</v>
      </c>
      <c r="AX1338" s="13" t="s">
        <v>76</v>
      </c>
      <c r="AY1338" s="245" t="s">
        <v>134</v>
      </c>
    </row>
    <row r="1339" s="15" customFormat="1">
      <c r="A1339" s="15"/>
      <c r="B1339" s="257"/>
      <c r="C1339" s="258"/>
      <c r="D1339" s="236" t="s">
        <v>143</v>
      </c>
      <c r="E1339" s="259" t="s">
        <v>1</v>
      </c>
      <c r="F1339" s="260" t="s">
        <v>152</v>
      </c>
      <c r="G1339" s="258"/>
      <c r="H1339" s="261">
        <v>826.53999999999996</v>
      </c>
      <c r="I1339" s="262"/>
      <c r="J1339" s="258"/>
      <c r="K1339" s="258"/>
      <c r="L1339" s="263"/>
      <c r="M1339" s="264"/>
      <c r="N1339" s="265"/>
      <c r="O1339" s="265"/>
      <c r="P1339" s="265"/>
      <c r="Q1339" s="265"/>
      <c r="R1339" s="265"/>
      <c r="S1339" s="265"/>
      <c r="T1339" s="266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T1339" s="267" t="s">
        <v>143</v>
      </c>
      <c r="AU1339" s="267" t="s">
        <v>141</v>
      </c>
      <c r="AV1339" s="15" t="s">
        <v>140</v>
      </c>
      <c r="AW1339" s="15" t="s">
        <v>32</v>
      </c>
      <c r="AX1339" s="15" t="s">
        <v>84</v>
      </c>
      <c r="AY1339" s="267" t="s">
        <v>134</v>
      </c>
    </row>
    <row r="1340" s="2" customFormat="1" ht="24.15" customHeight="1">
      <c r="A1340" s="39"/>
      <c r="B1340" s="40"/>
      <c r="C1340" s="284" t="s">
        <v>2585</v>
      </c>
      <c r="D1340" s="284" t="s">
        <v>1085</v>
      </c>
      <c r="E1340" s="285" t="s">
        <v>2586</v>
      </c>
      <c r="F1340" s="286" t="s">
        <v>2587</v>
      </c>
      <c r="G1340" s="287" t="s">
        <v>157</v>
      </c>
      <c r="H1340" s="288">
        <v>1735.7339999999999</v>
      </c>
      <c r="I1340" s="289"/>
      <c r="J1340" s="290">
        <f>ROUND(I1340*H1340,2)</f>
        <v>0</v>
      </c>
      <c r="K1340" s="291"/>
      <c r="L1340" s="292"/>
      <c r="M1340" s="293" t="s">
        <v>1</v>
      </c>
      <c r="N1340" s="294" t="s">
        <v>42</v>
      </c>
      <c r="O1340" s="92"/>
      <c r="P1340" s="230">
        <f>O1340*H1340</f>
        <v>0</v>
      </c>
      <c r="Q1340" s="230">
        <v>0.0018</v>
      </c>
      <c r="R1340" s="230">
        <f>Q1340*H1340</f>
        <v>3.1243211999999998</v>
      </c>
      <c r="S1340" s="230">
        <v>0</v>
      </c>
      <c r="T1340" s="231">
        <f>S1340*H1340</f>
        <v>0</v>
      </c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R1340" s="232" t="s">
        <v>563</v>
      </c>
      <c r="AT1340" s="232" t="s">
        <v>1085</v>
      </c>
      <c r="AU1340" s="232" t="s">
        <v>141</v>
      </c>
      <c r="AY1340" s="18" t="s">
        <v>134</v>
      </c>
      <c r="BE1340" s="233">
        <f>IF(N1340="základní",J1340,0)</f>
        <v>0</v>
      </c>
      <c r="BF1340" s="233">
        <f>IF(N1340="snížená",J1340,0)</f>
        <v>0</v>
      </c>
      <c r="BG1340" s="233">
        <f>IF(N1340="zákl. přenesená",J1340,0)</f>
        <v>0</v>
      </c>
      <c r="BH1340" s="233">
        <f>IF(N1340="sníž. přenesená",J1340,0)</f>
        <v>0</v>
      </c>
      <c r="BI1340" s="233">
        <f>IF(N1340="nulová",J1340,0)</f>
        <v>0</v>
      </c>
      <c r="BJ1340" s="18" t="s">
        <v>141</v>
      </c>
      <c r="BK1340" s="233">
        <f>ROUND(I1340*H1340,2)</f>
        <v>0</v>
      </c>
      <c r="BL1340" s="18" t="s">
        <v>304</v>
      </c>
      <c r="BM1340" s="232" t="s">
        <v>2588</v>
      </c>
    </row>
    <row r="1341" s="13" customFormat="1">
      <c r="A1341" s="13"/>
      <c r="B1341" s="234"/>
      <c r="C1341" s="235"/>
      <c r="D1341" s="236" t="s">
        <v>143</v>
      </c>
      <c r="E1341" s="235"/>
      <c r="F1341" s="238" t="s">
        <v>2589</v>
      </c>
      <c r="G1341" s="235"/>
      <c r="H1341" s="239">
        <v>1735.7339999999999</v>
      </c>
      <c r="I1341" s="240"/>
      <c r="J1341" s="235"/>
      <c r="K1341" s="235"/>
      <c r="L1341" s="241"/>
      <c r="M1341" s="242"/>
      <c r="N1341" s="243"/>
      <c r="O1341" s="243"/>
      <c r="P1341" s="243"/>
      <c r="Q1341" s="243"/>
      <c r="R1341" s="243"/>
      <c r="S1341" s="243"/>
      <c r="T1341" s="244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T1341" s="245" t="s">
        <v>143</v>
      </c>
      <c r="AU1341" s="245" t="s">
        <v>141</v>
      </c>
      <c r="AV1341" s="13" t="s">
        <v>141</v>
      </c>
      <c r="AW1341" s="13" t="s">
        <v>4</v>
      </c>
      <c r="AX1341" s="13" t="s">
        <v>84</v>
      </c>
      <c r="AY1341" s="245" t="s">
        <v>134</v>
      </c>
    </row>
    <row r="1342" s="2" customFormat="1" ht="37.8" customHeight="1">
      <c r="A1342" s="39"/>
      <c r="B1342" s="40"/>
      <c r="C1342" s="220" t="s">
        <v>2590</v>
      </c>
      <c r="D1342" s="220" t="s">
        <v>136</v>
      </c>
      <c r="E1342" s="221" t="s">
        <v>2505</v>
      </c>
      <c r="F1342" s="222" t="s">
        <v>2506</v>
      </c>
      <c r="G1342" s="223" t="s">
        <v>157</v>
      </c>
      <c r="H1342" s="224">
        <v>826.53999999999996</v>
      </c>
      <c r="I1342" s="225"/>
      <c r="J1342" s="226">
        <f>ROUND(I1342*H1342,2)</f>
        <v>0</v>
      </c>
      <c r="K1342" s="227"/>
      <c r="L1342" s="45"/>
      <c r="M1342" s="228" t="s">
        <v>1</v>
      </c>
      <c r="N1342" s="229" t="s">
        <v>42</v>
      </c>
      <c r="O1342" s="92"/>
      <c r="P1342" s="230">
        <f>O1342*H1342</f>
        <v>0</v>
      </c>
      <c r="Q1342" s="230">
        <v>0.042709999999999998</v>
      </c>
      <c r="R1342" s="230">
        <f>Q1342*H1342</f>
        <v>35.301523399999994</v>
      </c>
      <c r="S1342" s="230">
        <v>0</v>
      </c>
      <c r="T1342" s="231">
        <f>S1342*H1342</f>
        <v>0</v>
      </c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R1342" s="232" t="s">
        <v>304</v>
      </c>
      <c r="AT1342" s="232" t="s">
        <v>136</v>
      </c>
      <c r="AU1342" s="232" t="s">
        <v>141</v>
      </c>
      <c r="AY1342" s="18" t="s">
        <v>134</v>
      </c>
      <c r="BE1342" s="233">
        <f>IF(N1342="základní",J1342,0)</f>
        <v>0</v>
      </c>
      <c r="BF1342" s="233">
        <f>IF(N1342="snížená",J1342,0)</f>
        <v>0</v>
      </c>
      <c r="BG1342" s="233">
        <f>IF(N1342="zákl. přenesená",J1342,0)</f>
        <v>0</v>
      </c>
      <c r="BH1342" s="233">
        <f>IF(N1342="sníž. přenesená",J1342,0)</f>
        <v>0</v>
      </c>
      <c r="BI1342" s="233">
        <f>IF(N1342="nulová",J1342,0)</f>
        <v>0</v>
      </c>
      <c r="BJ1342" s="18" t="s">
        <v>141</v>
      </c>
      <c r="BK1342" s="233">
        <f>ROUND(I1342*H1342,2)</f>
        <v>0</v>
      </c>
      <c r="BL1342" s="18" t="s">
        <v>304</v>
      </c>
      <c r="BM1342" s="232" t="s">
        <v>2591</v>
      </c>
    </row>
    <row r="1343" s="13" customFormat="1">
      <c r="A1343" s="13"/>
      <c r="B1343" s="234"/>
      <c r="C1343" s="235"/>
      <c r="D1343" s="236" t="s">
        <v>143</v>
      </c>
      <c r="E1343" s="237" t="s">
        <v>1</v>
      </c>
      <c r="F1343" s="238" t="s">
        <v>2582</v>
      </c>
      <c r="G1343" s="235"/>
      <c r="H1343" s="239">
        <v>275.88999999999999</v>
      </c>
      <c r="I1343" s="240"/>
      <c r="J1343" s="235"/>
      <c r="K1343" s="235"/>
      <c r="L1343" s="241"/>
      <c r="M1343" s="242"/>
      <c r="N1343" s="243"/>
      <c r="O1343" s="243"/>
      <c r="P1343" s="243"/>
      <c r="Q1343" s="243"/>
      <c r="R1343" s="243"/>
      <c r="S1343" s="243"/>
      <c r="T1343" s="244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45" t="s">
        <v>143</v>
      </c>
      <c r="AU1343" s="245" t="s">
        <v>141</v>
      </c>
      <c r="AV1343" s="13" t="s">
        <v>141</v>
      </c>
      <c r="AW1343" s="13" t="s">
        <v>32</v>
      </c>
      <c r="AX1343" s="13" t="s">
        <v>76</v>
      </c>
      <c r="AY1343" s="245" t="s">
        <v>134</v>
      </c>
    </row>
    <row r="1344" s="13" customFormat="1">
      <c r="A1344" s="13"/>
      <c r="B1344" s="234"/>
      <c r="C1344" s="235"/>
      <c r="D1344" s="236" t="s">
        <v>143</v>
      </c>
      <c r="E1344" s="237" t="s">
        <v>1</v>
      </c>
      <c r="F1344" s="238" t="s">
        <v>2583</v>
      </c>
      <c r="G1344" s="235"/>
      <c r="H1344" s="239">
        <v>275.14999999999998</v>
      </c>
      <c r="I1344" s="240"/>
      <c r="J1344" s="235"/>
      <c r="K1344" s="235"/>
      <c r="L1344" s="241"/>
      <c r="M1344" s="242"/>
      <c r="N1344" s="243"/>
      <c r="O1344" s="243"/>
      <c r="P1344" s="243"/>
      <c r="Q1344" s="243"/>
      <c r="R1344" s="243"/>
      <c r="S1344" s="243"/>
      <c r="T1344" s="244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45" t="s">
        <v>143</v>
      </c>
      <c r="AU1344" s="245" t="s">
        <v>141</v>
      </c>
      <c r="AV1344" s="13" t="s">
        <v>141</v>
      </c>
      <c r="AW1344" s="13" t="s">
        <v>32</v>
      </c>
      <c r="AX1344" s="13" t="s">
        <v>76</v>
      </c>
      <c r="AY1344" s="245" t="s">
        <v>134</v>
      </c>
    </row>
    <row r="1345" s="13" customFormat="1">
      <c r="A1345" s="13"/>
      <c r="B1345" s="234"/>
      <c r="C1345" s="235"/>
      <c r="D1345" s="236" t="s">
        <v>143</v>
      </c>
      <c r="E1345" s="237" t="s">
        <v>1</v>
      </c>
      <c r="F1345" s="238" t="s">
        <v>2584</v>
      </c>
      <c r="G1345" s="235"/>
      <c r="H1345" s="239">
        <v>275.5</v>
      </c>
      <c r="I1345" s="240"/>
      <c r="J1345" s="235"/>
      <c r="K1345" s="235"/>
      <c r="L1345" s="241"/>
      <c r="M1345" s="242"/>
      <c r="N1345" s="243"/>
      <c r="O1345" s="243"/>
      <c r="P1345" s="243"/>
      <c r="Q1345" s="243"/>
      <c r="R1345" s="243"/>
      <c r="S1345" s="243"/>
      <c r="T1345" s="244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45" t="s">
        <v>143</v>
      </c>
      <c r="AU1345" s="245" t="s">
        <v>141</v>
      </c>
      <c r="AV1345" s="13" t="s">
        <v>141</v>
      </c>
      <c r="AW1345" s="13" t="s">
        <v>32</v>
      </c>
      <c r="AX1345" s="13" t="s">
        <v>76</v>
      </c>
      <c r="AY1345" s="245" t="s">
        <v>134</v>
      </c>
    </row>
    <row r="1346" s="15" customFormat="1">
      <c r="A1346" s="15"/>
      <c r="B1346" s="257"/>
      <c r="C1346" s="258"/>
      <c r="D1346" s="236" t="s">
        <v>143</v>
      </c>
      <c r="E1346" s="259" t="s">
        <v>1</v>
      </c>
      <c r="F1346" s="260" t="s">
        <v>152</v>
      </c>
      <c r="G1346" s="258"/>
      <c r="H1346" s="261">
        <v>826.53999999999996</v>
      </c>
      <c r="I1346" s="262"/>
      <c r="J1346" s="258"/>
      <c r="K1346" s="258"/>
      <c r="L1346" s="263"/>
      <c r="M1346" s="264"/>
      <c r="N1346" s="265"/>
      <c r="O1346" s="265"/>
      <c r="P1346" s="265"/>
      <c r="Q1346" s="265"/>
      <c r="R1346" s="265"/>
      <c r="S1346" s="265"/>
      <c r="T1346" s="266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T1346" s="267" t="s">
        <v>143</v>
      </c>
      <c r="AU1346" s="267" t="s">
        <v>141</v>
      </c>
      <c r="AV1346" s="15" t="s">
        <v>140</v>
      </c>
      <c r="AW1346" s="15" t="s">
        <v>32</v>
      </c>
      <c r="AX1346" s="15" t="s">
        <v>84</v>
      </c>
      <c r="AY1346" s="267" t="s">
        <v>134</v>
      </c>
    </row>
    <row r="1347" s="2" customFormat="1" ht="24.15" customHeight="1">
      <c r="A1347" s="39"/>
      <c r="B1347" s="40"/>
      <c r="C1347" s="220" t="s">
        <v>2592</v>
      </c>
      <c r="D1347" s="220" t="s">
        <v>136</v>
      </c>
      <c r="E1347" s="221" t="s">
        <v>2593</v>
      </c>
      <c r="F1347" s="222" t="s">
        <v>2594</v>
      </c>
      <c r="G1347" s="223" t="s">
        <v>157</v>
      </c>
      <c r="H1347" s="224">
        <v>826.53999999999996</v>
      </c>
      <c r="I1347" s="225"/>
      <c r="J1347" s="226">
        <f>ROUND(I1347*H1347,2)</f>
        <v>0</v>
      </c>
      <c r="K1347" s="227"/>
      <c r="L1347" s="45"/>
      <c r="M1347" s="228" t="s">
        <v>1</v>
      </c>
      <c r="N1347" s="229" t="s">
        <v>42</v>
      </c>
      <c r="O1347" s="92"/>
      <c r="P1347" s="230">
        <f>O1347*H1347</f>
        <v>0</v>
      </c>
      <c r="Q1347" s="230">
        <v>0.0050000000000000001</v>
      </c>
      <c r="R1347" s="230">
        <f>Q1347*H1347</f>
        <v>4.1326999999999998</v>
      </c>
      <c r="S1347" s="230">
        <v>0</v>
      </c>
      <c r="T1347" s="231">
        <f>S1347*H1347</f>
        <v>0</v>
      </c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R1347" s="232" t="s">
        <v>304</v>
      </c>
      <c r="AT1347" s="232" t="s">
        <v>136</v>
      </c>
      <c r="AU1347" s="232" t="s">
        <v>141</v>
      </c>
      <c r="AY1347" s="18" t="s">
        <v>134</v>
      </c>
      <c r="BE1347" s="233">
        <f>IF(N1347="základní",J1347,0)</f>
        <v>0</v>
      </c>
      <c r="BF1347" s="233">
        <f>IF(N1347="snížená",J1347,0)</f>
        <v>0</v>
      </c>
      <c r="BG1347" s="233">
        <f>IF(N1347="zákl. přenesená",J1347,0)</f>
        <v>0</v>
      </c>
      <c r="BH1347" s="233">
        <f>IF(N1347="sníž. přenesená",J1347,0)</f>
        <v>0</v>
      </c>
      <c r="BI1347" s="233">
        <f>IF(N1347="nulová",J1347,0)</f>
        <v>0</v>
      </c>
      <c r="BJ1347" s="18" t="s">
        <v>141</v>
      </c>
      <c r="BK1347" s="233">
        <f>ROUND(I1347*H1347,2)</f>
        <v>0</v>
      </c>
      <c r="BL1347" s="18" t="s">
        <v>304</v>
      </c>
      <c r="BM1347" s="232" t="s">
        <v>2595</v>
      </c>
    </row>
    <row r="1348" s="12" customFormat="1" ht="22.8" customHeight="1">
      <c r="A1348" s="12"/>
      <c r="B1348" s="204"/>
      <c r="C1348" s="205"/>
      <c r="D1348" s="206" t="s">
        <v>75</v>
      </c>
      <c r="E1348" s="218" t="s">
        <v>2596</v>
      </c>
      <c r="F1348" s="218" t="s">
        <v>2597</v>
      </c>
      <c r="G1348" s="205"/>
      <c r="H1348" s="205"/>
      <c r="I1348" s="208"/>
      <c r="J1348" s="219">
        <f>BK1348</f>
        <v>0</v>
      </c>
      <c r="K1348" s="205"/>
      <c r="L1348" s="210"/>
      <c r="M1348" s="211"/>
      <c r="N1348" s="212"/>
      <c r="O1348" s="212"/>
      <c r="P1348" s="213">
        <f>SUM(P1349:P1355)</f>
        <v>0</v>
      </c>
      <c r="Q1348" s="212"/>
      <c r="R1348" s="213">
        <f>SUM(R1349:R1355)</f>
        <v>7.8309373999999998</v>
      </c>
      <c r="S1348" s="212"/>
      <c r="T1348" s="214">
        <f>SUM(T1349:T1355)</f>
        <v>0</v>
      </c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R1348" s="215" t="s">
        <v>84</v>
      </c>
      <c r="AT1348" s="216" t="s">
        <v>75</v>
      </c>
      <c r="AU1348" s="216" t="s">
        <v>84</v>
      </c>
      <c r="AY1348" s="215" t="s">
        <v>134</v>
      </c>
      <c r="BK1348" s="217">
        <f>SUM(BK1349:BK1355)</f>
        <v>0</v>
      </c>
    </row>
    <row r="1349" s="2" customFormat="1" ht="16.5" customHeight="1">
      <c r="A1349" s="39"/>
      <c r="B1349" s="40"/>
      <c r="C1349" s="220" t="s">
        <v>2598</v>
      </c>
      <c r="D1349" s="220" t="s">
        <v>136</v>
      </c>
      <c r="E1349" s="221" t="s">
        <v>2498</v>
      </c>
      <c r="F1349" s="222" t="s">
        <v>2499</v>
      </c>
      <c r="G1349" s="223" t="s">
        <v>157</v>
      </c>
      <c r="H1349" s="224">
        <v>144.11000000000001</v>
      </c>
      <c r="I1349" s="225"/>
      <c r="J1349" s="226">
        <f>ROUND(I1349*H1349,2)</f>
        <v>0</v>
      </c>
      <c r="K1349" s="227"/>
      <c r="L1349" s="45"/>
      <c r="M1349" s="228" t="s">
        <v>1</v>
      </c>
      <c r="N1349" s="229" t="s">
        <v>42</v>
      </c>
      <c r="O1349" s="92"/>
      <c r="P1349" s="230">
        <f>O1349*H1349</f>
        <v>0</v>
      </c>
      <c r="Q1349" s="230">
        <v>0.00033</v>
      </c>
      <c r="R1349" s="230">
        <f>Q1349*H1349</f>
        <v>0.047556300000000003</v>
      </c>
      <c r="S1349" s="230">
        <v>0</v>
      </c>
      <c r="T1349" s="231">
        <f>S1349*H1349</f>
        <v>0</v>
      </c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R1349" s="232" t="s">
        <v>140</v>
      </c>
      <c r="AT1349" s="232" t="s">
        <v>136</v>
      </c>
      <c r="AU1349" s="232" t="s">
        <v>141</v>
      </c>
      <c r="AY1349" s="18" t="s">
        <v>134</v>
      </c>
      <c r="BE1349" s="233">
        <f>IF(N1349="základní",J1349,0)</f>
        <v>0</v>
      </c>
      <c r="BF1349" s="233">
        <f>IF(N1349="snížená",J1349,0)</f>
        <v>0</v>
      </c>
      <c r="BG1349" s="233">
        <f>IF(N1349="zákl. přenesená",J1349,0)</f>
        <v>0</v>
      </c>
      <c r="BH1349" s="233">
        <f>IF(N1349="sníž. přenesená",J1349,0)</f>
        <v>0</v>
      </c>
      <c r="BI1349" s="233">
        <f>IF(N1349="nulová",J1349,0)</f>
        <v>0</v>
      </c>
      <c r="BJ1349" s="18" t="s">
        <v>141</v>
      </c>
      <c r="BK1349" s="233">
        <f>ROUND(I1349*H1349,2)</f>
        <v>0</v>
      </c>
      <c r="BL1349" s="18" t="s">
        <v>140</v>
      </c>
      <c r="BM1349" s="232" t="s">
        <v>2599</v>
      </c>
    </row>
    <row r="1350" s="13" customFormat="1">
      <c r="A1350" s="13"/>
      <c r="B1350" s="234"/>
      <c r="C1350" s="235"/>
      <c r="D1350" s="236" t="s">
        <v>143</v>
      </c>
      <c r="E1350" s="237" t="s">
        <v>1</v>
      </c>
      <c r="F1350" s="238" t="s">
        <v>2600</v>
      </c>
      <c r="G1350" s="235"/>
      <c r="H1350" s="239">
        <v>144.11000000000001</v>
      </c>
      <c r="I1350" s="240"/>
      <c r="J1350" s="235"/>
      <c r="K1350" s="235"/>
      <c r="L1350" s="241"/>
      <c r="M1350" s="242"/>
      <c r="N1350" s="243"/>
      <c r="O1350" s="243"/>
      <c r="P1350" s="243"/>
      <c r="Q1350" s="243"/>
      <c r="R1350" s="243"/>
      <c r="S1350" s="243"/>
      <c r="T1350" s="244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45" t="s">
        <v>143</v>
      </c>
      <c r="AU1350" s="245" t="s">
        <v>141</v>
      </c>
      <c r="AV1350" s="13" t="s">
        <v>141</v>
      </c>
      <c r="AW1350" s="13" t="s">
        <v>32</v>
      </c>
      <c r="AX1350" s="13" t="s">
        <v>84</v>
      </c>
      <c r="AY1350" s="245" t="s">
        <v>134</v>
      </c>
    </row>
    <row r="1351" s="2" customFormat="1" ht="24.15" customHeight="1">
      <c r="A1351" s="39"/>
      <c r="B1351" s="40"/>
      <c r="C1351" s="220" t="s">
        <v>2601</v>
      </c>
      <c r="D1351" s="220" t="s">
        <v>136</v>
      </c>
      <c r="E1351" s="221" t="s">
        <v>2509</v>
      </c>
      <c r="F1351" s="222" t="s">
        <v>2510</v>
      </c>
      <c r="G1351" s="223" t="s">
        <v>157</v>
      </c>
      <c r="H1351" s="224">
        <v>144.11000000000001</v>
      </c>
      <c r="I1351" s="225"/>
      <c r="J1351" s="226">
        <f>ROUND(I1351*H1351,2)</f>
        <v>0</v>
      </c>
      <c r="K1351" s="227"/>
      <c r="L1351" s="45"/>
      <c r="M1351" s="228" t="s">
        <v>1</v>
      </c>
      <c r="N1351" s="229" t="s">
        <v>42</v>
      </c>
      <c r="O1351" s="92"/>
      <c r="P1351" s="230">
        <f>O1351*H1351</f>
        <v>0</v>
      </c>
      <c r="Q1351" s="230">
        <v>0</v>
      </c>
      <c r="R1351" s="230">
        <f>Q1351*H1351</f>
        <v>0</v>
      </c>
      <c r="S1351" s="230">
        <v>0</v>
      </c>
      <c r="T1351" s="231">
        <f>S1351*H1351</f>
        <v>0</v>
      </c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R1351" s="232" t="s">
        <v>304</v>
      </c>
      <c r="AT1351" s="232" t="s">
        <v>136</v>
      </c>
      <c r="AU1351" s="232" t="s">
        <v>141</v>
      </c>
      <c r="AY1351" s="18" t="s">
        <v>134</v>
      </c>
      <c r="BE1351" s="233">
        <f>IF(N1351="základní",J1351,0)</f>
        <v>0</v>
      </c>
      <c r="BF1351" s="233">
        <f>IF(N1351="snížená",J1351,0)</f>
        <v>0</v>
      </c>
      <c r="BG1351" s="233">
        <f>IF(N1351="zákl. přenesená",J1351,0)</f>
        <v>0</v>
      </c>
      <c r="BH1351" s="233">
        <f>IF(N1351="sníž. přenesená",J1351,0)</f>
        <v>0</v>
      </c>
      <c r="BI1351" s="233">
        <f>IF(N1351="nulová",J1351,0)</f>
        <v>0</v>
      </c>
      <c r="BJ1351" s="18" t="s">
        <v>141</v>
      </c>
      <c r="BK1351" s="233">
        <f>ROUND(I1351*H1351,2)</f>
        <v>0</v>
      </c>
      <c r="BL1351" s="18" t="s">
        <v>304</v>
      </c>
      <c r="BM1351" s="232" t="s">
        <v>2602</v>
      </c>
    </row>
    <row r="1352" s="2" customFormat="1" ht="24.15" customHeight="1">
      <c r="A1352" s="39"/>
      <c r="B1352" s="40"/>
      <c r="C1352" s="284" t="s">
        <v>2603</v>
      </c>
      <c r="D1352" s="284" t="s">
        <v>1085</v>
      </c>
      <c r="E1352" s="285" t="s">
        <v>2604</v>
      </c>
      <c r="F1352" s="286" t="s">
        <v>2605</v>
      </c>
      <c r="G1352" s="287" t="s">
        <v>157</v>
      </c>
      <c r="H1352" s="288">
        <v>302.63099999999997</v>
      </c>
      <c r="I1352" s="289"/>
      <c r="J1352" s="290">
        <f>ROUND(I1352*H1352,2)</f>
        <v>0</v>
      </c>
      <c r="K1352" s="291"/>
      <c r="L1352" s="292"/>
      <c r="M1352" s="293" t="s">
        <v>1</v>
      </c>
      <c r="N1352" s="294" t="s">
        <v>42</v>
      </c>
      <c r="O1352" s="92"/>
      <c r="P1352" s="230">
        <f>O1352*H1352</f>
        <v>0</v>
      </c>
      <c r="Q1352" s="230">
        <v>0.0030000000000000001</v>
      </c>
      <c r="R1352" s="230">
        <f>Q1352*H1352</f>
        <v>0.90789299999999995</v>
      </c>
      <c r="S1352" s="230">
        <v>0</v>
      </c>
      <c r="T1352" s="231">
        <f>S1352*H1352</f>
        <v>0</v>
      </c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R1352" s="232" t="s">
        <v>563</v>
      </c>
      <c r="AT1352" s="232" t="s">
        <v>1085</v>
      </c>
      <c r="AU1352" s="232" t="s">
        <v>141</v>
      </c>
      <c r="AY1352" s="18" t="s">
        <v>134</v>
      </c>
      <c r="BE1352" s="233">
        <f>IF(N1352="základní",J1352,0)</f>
        <v>0</v>
      </c>
      <c r="BF1352" s="233">
        <f>IF(N1352="snížená",J1352,0)</f>
        <v>0</v>
      </c>
      <c r="BG1352" s="233">
        <f>IF(N1352="zákl. přenesená",J1352,0)</f>
        <v>0</v>
      </c>
      <c r="BH1352" s="233">
        <f>IF(N1352="sníž. přenesená",J1352,0)</f>
        <v>0</v>
      </c>
      <c r="BI1352" s="233">
        <f>IF(N1352="nulová",J1352,0)</f>
        <v>0</v>
      </c>
      <c r="BJ1352" s="18" t="s">
        <v>141</v>
      </c>
      <c r="BK1352" s="233">
        <f>ROUND(I1352*H1352,2)</f>
        <v>0</v>
      </c>
      <c r="BL1352" s="18" t="s">
        <v>304</v>
      </c>
      <c r="BM1352" s="232" t="s">
        <v>2606</v>
      </c>
    </row>
    <row r="1353" s="13" customFormat="1">
      <c r="A1353" s="13"/>
      <c r="B1353" s="234"/>
      <c r="C1353" s="235"/>
      <c r="D1353" s="236" t="s">
        <v>143</v>
      </c>
      <c r="E1353" s="235"/>
      <c r="F1353" s="238" t="s">
        <v>2607</v>
      </c>
      <c r="G1353" s="235"/>
      <c r="H1353" s="239">
        <v>302.63099999999997</v>
      </c>
      <c r="I1353" s="240"/>
      <c r="J1353" s="235"/>
      <c r="K1353" s="235"/>
      <c r="L1353" s="241"/>
      <c r="M1353" s="242"/>
      <c r="N1353" s="243"/>
      <c r="O1353" s="243"/>
      <c r="P1353" s="243"/>
      <c r="Q1353" s="243"/>
      <c r="R1353" s="243"/>
      <c r="S1353" s="243"/>
      <c r="T1353" s="244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45" t="s">
        <v>143</v>
      </c>
      <c r="AU1353" s="245" t="s">
        <v>141</v>
      </c>
      <c r="AV1353" s="13" t="s">
        <v>141</v>
      </c>
      <c r="AW1353" s="13" t="s">
        <v>4</v>
      </c>
      <c r="AX1353" s="13" t="s">
        <v>84</v>
      </c>
      <c r="AY1353" s="245" t="s">
        <v>134</v>
      </c>
    </row>
    <row r="1354" s="2" customFormat="1" ht="37.8" customHeight="1">
      <c r="A1354" s="39"/>
      <c r="B1354" s="40"/>
      <c r="C1354" s="220" t="s">
        <v>2608</v>
      </c>
      <c r="D1354" s="220" t="s">
        <v>136</v>
      </c>
      <c r="E1354" s="221" t="s">
        <v>2505</v>
      </c>
      <c r="F1354" s="222" t="s">
        <v>2506</v>
      </c>
      <c r="G1354" s="223" t="s">
        <v>157</v>
      </c>
      <c r="H1354" s="224">
        <v>144.11000000000001</v>
      </c>
      <c r="I1354" s="225"/>
      <c r="J1354" s="226">
        <f>ROUND(I1354*H1354,2)</f>
        <v>0</v>
      </c>
      <c r="K1354" s="227"/>
      <c r="L1354" s="45"/>
      <c r="M1354" s="228" t="s">
        <v>1</v>
      </c>
      <c r="N1354" s="229" t="s">
        <v>42</v>
      </c>
      <c r="O1354" s="92"/>
      <c r="P1354" s="230">
        <f>O1354*H1354</f>
        <v>0</v>
      </c>
      <c r="Q1354" s="230">
        <v>0.042709999999999998</v>
      </c>
      <c r="R1354" s="230">
        <f>Q1354*H1354</f>
        <v>6.1549380999999999</v>
      </c>
      <c r="S1354" s="230">
        <v>0</v>
      </c>
      <c r="T1354" s="231">
        <f>S1354*H1354</f>
        <v>0</v>
      </c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R1354" s="232" t="s">
        <v>304</v>
      </c>
      <c r="AT1354" s="232" t="s">
        <v>136</v>
      </c>
      <c r="AU1354" s="232" t="s">
        <v>141</v>
      </c>
      <c r="AY1354" s="18" t="s">
        <v>134</v>
      </c>
      <c r="BE1354" s="233">
        <f>IF(N1354="základní",J1354,0)</f>
        <v>0</v>
      </c>
      <c r="BF1354" s="233">
        <f>IF(N1354="snížená",J1354,0)</f>
        <v>0</v>
      </c>
      <c r="BG1354" s="233">
        <f>IF(N1354="zákl. přenesená",J1354,0)</f>
        <v>0</v>
      </c>
      <c r="BH1354" s="233">
        <f>IF(N1354="sníž. přenesená",J1354,0)</f>
        <v>0</v>
      </c>
      <c r="BI1354" s="233">
        <f>IF(N1354="nulová",J1354,0)</f>
        <v>0</v>
      </c>
      <c r="BJ1354" s="18" t="s">
        <v>141</v>
      </c>
      <c r="BK1354" s="233">
        <f>ROUND(I1354*H1354,2)</f>
        <v>0</v>
      </c>
      <c r="BL1354" s="18" t="s">
        <v>304</v>
      </c>
      <c r="BM1354" s="232" t="s">
        <v>2609</v>
      </c>
    </row>
    <row r="1355" s="2" customFormat="1" ht="24.15" customHeight="1">
      <c r="A1355" s="39"/>
      <c r="B1355" s="40"/>
      <c r="C1355" s="220" t="s">
        <v>2610</v>
      </c>
      <c r="D1355" s="220" t="s">
        <v>136</v>
      </c>
      <c r="E1355" s="221" t="s">
        <v>2593</v>
      </c>
      <c r="F1355" s="222" t="s">
        <v>2594</v>
      </c>
      <c r="G1355" s="223" t="s">
        <v>157</v>
      </c>
      <c r="H1355" s="224">
        <v>144.11000000000001</v>
      </c>
      <c r="I1355" s="225"/>
      <c r="J1355" s="226">
        <f>ROUND(I1355*H1355,2)</f>
        <v>0</v>
      </c>
      <c r="K1355" s="227"/>
      <c r="L1355" s="45"/>
      <c r="M1355" s="228" t="s">
        <v>1</v>
      </c>
      <c r="N1355" s="229" t="s">
        <v>42</v>
      </c>
      <c r="O1355" s="92"/>
      <c r="P1355" s="230">
        <f>O1355*H1355</f>
        <v>0</v>
      </c>
      <c r="Q1355" s="230">
        <v>0.0050000000000000001</v>
      </c>
      <c r="R1355" s="230">
        <f>Q1355*H1355</f>
        <v>0.72055000000000013</v>
      </c>
      <c r="S1355" s="230">
        <v>0</v>
      </c>
      <c r="T1355" s="231">
        <f>S1355*H1355</f>
        <v>0</v>
      </c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R1355" s="232" t="s">
        <v>304</v>
      </c>
      <c r="AT1355" s="232" t="s">
        <v>136</v>
      </c>
      <c r="AU1355" s="232" t="s">
        <v>141</v>
      </c>
      <c r="AY1355" s="18" t="s">
        <v>134</v>
      </c>
      <c r="BE1355" s="233">
        <f>IF(N1355="základní",J1355,0)</f>
        <v>0</v>
      </c>
      <c r="BF1355" s="233">
        <f>IF(N1355="snížená",J1355,0)</f>
        <v>0</v>
      </c>
      <c r="BG1355" s="233">
        <f>IF(N1355="zákl. přenesená",J1355,0)</f>
        <v>0</v>
      </c>
      <c r="BH1355" s="233">
        <f>IF(N1355="sníž. přenesená",J1355,0)</f>
        <v>0</v>
      </c>
      <c r="BI1355" s="233">
        <f>IF(N1355="nulová",J1355,0)</f>
        <v>0</v>
      </c>
      <c r="BJ1355" s="18" t="s">
        <v>141</v>
      </c>
      <c r="BK1355" s="233">
        <f>ROUND(I1355*H1355,2)</f>
        <v>0</v>
      </c>
      <c r="BL1355" s="18" t="s">
        <v>304</v>
      </c>
      <c r="BM1355" s="232" t="s">
        <v>2611</v>
      </c>
    </row>
    <row r="1356" s="12" customFormat="1" ht="22.8" customHeight="1">
      <c r="A1356" s="12"/>
      <c r="B1356" s="204"/>
      <c r="C1356" s="205"/>
      <c r="D1356" s="206" t="s">
        <v>75</v>
      </c>
      <c r="E1356" s="218" t="s">
        <v>2612</v>
      </c>
      <c r="F1356" s="218" t="s">
        <v>2613</v>
      </c>
      <c r="G1356" s="205"/>
      <c r="H1356" s="205"/>
      <c r="I1356" s="208"/>
      <c r="J1356" s="219">
        <f>BK1356</f>
        <v>0</v>
      </c>
      <c r="K1356" s="205"/>
      <c r="L1356" s="210"/>
      <c r="M1356" s="211"/>
      <c r="N1356" s="212"/>
      <c r="O1356" s="212"/>
      <c r="P1356" s="213">
        <f>SUM(P1357:P1371)</f>
        <v>0</v>
      </c>
      <c r="Q1356" s="212"/>
      <c r="R1356" s="213">
        <f>SUM(R1357:R1371)</f>
        <v>51.205513490000001</v>
      </c>
      <c r="S1356" s="212"/>
      <c r="T1356" s="214">
        <f>SUM(T1357:T1371)</f>
        <v>0</v>
      </c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R1356" s="215" t="s">
        <v>84</v>
      </c>
      <c r="AT1356" s="216" t="s">
        <v>75</v>
      </c>
      <c r="AU1356" s="216" t="s">
        <v>84</v>
      </c>
      <c r="AY1356" s="215" t="s">
        <v>134</v>
      </c>
      <c r="BK1356" s="217">
        <f>SUM(BK1357:BK1371)</f>
        <v>0</v>
      </c>
    </row>
    <row r="1357" s="2" customFormat="1" ht="33" customHeight="1">
      <c r="A1357" s="39"/>
      <c r="B1357" s="40"/>
      <c r="C1357" s="220" t="s">
        <v>2614</v>
      </c>
      <c r="D1357" s="220" t="s">
        <v>136</v>
      </c>
      <c r="E1357" s="221" t="s">
        <v>2615</v>
      </c>
      <c r="F1357" s="222" t="s">
        <v>2616</v>
      </c>
      <c r="G1357" s="223" t="s">
        <v>139</v>
      </c>
      <c r="H1357" s="224">
        <v>19.227</v>
      </c>
      <c r="I1357" s="225"/>
      <c r="J1357" s="226">
        <f>ROUND(I1357*H1357,2)</f>
        <v>0</v>
      </c>
      <c r="K1357" s="227"/>
      <c r="L1357" s="45"/>
      <c r="M1357" s="228" t="s">
        <v>1</v>
      </c>
      <c r="N1357" s="229" t="s">
        <v>42</v>
      </c>
      <c r="O1357" s="92"/>
      <c r="P1357" s="230">
        <f>O1357*H1357</f>
        <v>0</v>
      </c>
      <c r="Q1357" s="230">
        <v>2.5018699999999998</v>
      </c>
      <c r="R1357" s="230">
        <f>Q1357*H1357</f>
        <v>48.103454489999997</v>
      </c>
      <c r="S1357" s="230">
        <v>0</v>
      </c>
      <c r="T1357" s="231">
        <f>S1357*H1357</f>
        <v>0</v>
      </c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R1357" s="232" t="s">
        <v>304</v>
      </c>
      <c r="AT1357" s="232" t="s">
        <v>136</v>
      </c>
      <c r="AU1357" s="232" t="s">
        <v>141</v>
      </c>
      <c r="AY1357" s="18" t="s">
        <v>134</v>
      </c>
      <c r="BE1357" s="233">
        <f>IF(N1357="základní",J1357,0)</f>
        <v>0</v>
      </c>
      <c r="BF1357" s="233">
        <f>IF(N1357="snížená",J1357,0)</f>
        <v>0</v>
      </c>
      <c r="BG1357" s="233">
        <f>IF(N1357="zákl. přenesená",J1357,0)</f>
        <v>0</v>
      </c>
      <c r="BH1357" s="233">
        <f>IF(N1357="sníž. přenesená",J1357,0)</f>
        <v>0</v>
      </c>
      <c r="BI1357" s="233">
        <f>IF(N1357="nulová",J1357,0)</f>
        <v>0</v>
      </c>
      <c r="BJ1357" s="18" t="s">
        <v>141</v>
      </c>
      <c r="BK1357" s="233">
        <f>ROUND(I1357*H1357,2)</f>
        <v>0</v>
      </c>
      <c r="BL1357" s="18" t="s">
        <v>304</v>
      </c>
      <c r="BM1357" s="232" t="s">
        <v>2617</v>
      </c>
    </row>
    <row r="1358" s="13" customFormat="1">
      <c r="A1358" s="13"/>
      <c r="B1358" s="234"/>
      <c r="C1358" s="235"/>
      <c r="D1358" s="236" t="s">
        <v>143</v>
      </c>
      <c r="E1358" s="237" t="s">
        <v>1</v>
      </c>
      <c r="F1358" s="238" t="s">
        <v>2618</v>
      </c>
      <c r="G1358" s="235"/>
      <c r="H1358" s="239">
        <v>19.227</v>
      </c>
      <c r="I1358" s="240"/>
      <c r="J1358" s="235"/>
      <c r="K1358" s="235"/>
      <c r="L1358" s="241"/>
      <c r="M1358" s="242"/>
      <c r="N1358" s="243"/>
      <c r="O1358" s="243"/>
      <c r="P1358" s="243"/>
      <c r="Q1358" s="243"/>
      <c r="R1358" s="243"/>
      <c r="S1358" s="243"/>
      <c r="T1358" s="244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5" t="s">
        <v>143</v>
      </c>
      <c r="AU1358" s="245" t="s">
        <v>141</v>
      </c>
      <c r="AV1358" s="13" t="s">
        <v>141</v>
      </c>
      <c r="AW1358" s="13" t="s">
        <v>32</v>
      </c>
      <c r="AX1358" s="13" t="s">
        <v>84</v>
      </c>
      <c r="AY1358" s="245" t="s">
        <v>134</v>
      </c>
    </row>
    <row r="1359" s="2" customFormat="1" ht="24.15" customHeight="1">
      <c r="A1359" s="39"/>
      <c r="B1359" s="40"/>
      <c r="C1359" s="220" t="s">
        <v>2619</v>
      </c>
      <c r="D1359" s="220" t="s">
        <v>136</v>
      </c>
      <c r="E1359" s="221" t="s">
        <v>2620</v>
      </c>
      <c r="F1359" s="222" t="s">
        <v>2621</v>
      </c>
      <c r="G1359" s="223" t="s">
        <v>157</v>
      </c>
      <c r="H1359" s="224">
        <v>233.61000000000001</v>
      </c>
      <c r="I1359" s="225"/>
      <c r="J1359" s="226">
        <f>ROUND(I1359*H1359,2)</f>
        <v>0</v>
      </c>
      <c r="K1359" s="227"/>
      <c r="L1359" s="45"/>
      <c r="M1359" s="228" t="s">
        <v>1</v>
      </c>
      <c r="N1359" s="229" t="s">
        <v>42</v>
      </c>
      <c r="O1359" s="92"/>
      <c r="P1359" s="230">
        <f>O1359*H1359</f>
        <v>0</v>
      </c>
      <c r="Q1359" s="230">
        <v>0</v>
      </c>
      <c r="R1359" s="230">
        <f>Q1359*H1359</f>
        <v>0</v>
      </c>
      <c r="S1359" s="230">
        <v>0</v>
      </c>
      <c r="T1359" s="231">
        <f>S1359*H1359</f>
        <v>0</v>
      </c>
      <c r="U1359" s="39"/>
      <c r="V1359" s="39"/>
      <c r="W1359" s="39"/>
      <c r="X1359" s="39"/>
      <c r="Y1359" s="39"/>
      <c r="Z1359" s="39"/>
      <c r="AA1359" s="39"/>
      <c r="AB1359" s="39"/>
      <c r="AC1359" s="39"/>
      <c r="AD1359" s="39"/>
      <c r="AE1359" s="39"/>
      <c r="AR1359" s="232" t="s">
        <v>304</v>
      </c>
      <c r="AT1359" s="232" t="s">
        <v>136</v>
      </c>
      <c r="AU1359" s="232" t="s">
        <v>141</v>
      </c>
      <c r="AY1359" s="18" t="s">
        <v>134</v>
      </c>
      <c r="BE1359" s="233">
        <f>IF(N1359="základní",J1359,0)</f>
        <v>0</v>
      </c>
      <c r="BF1359" s="233">
        <f>IF(N1359="snížená",J1359,0)</f>
        <v>0</v>
      </c>
      <c r="BG1359" s="233">
        <f>IF(N1359="zákl. přenesená",J1359,0)</f>
        <v>0</v>
      </c>
      <c r="BH1359" s="233">
        <f>IF(N1359="sníž. přenesená",J1359,0)</f>
        <v>0</v>
      </c>
      <c r="BI1359" s="233">
        <f>IF(N1359="nulová",J1359,0)</f>
        <v>0</v>
      </c>
      <c r="BJ1359" s="18" t="s">
        <v>141</v>
      </c>
      <c r="BK1359" s="233">
        <f>ROUND(I1359*H1359,2)</f>
        <v>0</v>
      </c>
      <c r="BL1359" s="18" t="s">
        <v>304</v>
      </c>
      <c r="BM1359" s="232" t="s">
        <v>2622</v>
      </c>
    </row>
    <row r="1360" s="13" customFormat="1">
      <c r="A1360" s="13"/>
      <c r="B1360" s="234"/>
      <c r="C1360" s="235"/>
      <c r="D1360" s="236" t="s">
        <v>143</v>
      </c>
      <c r="E1360" s="237" t="s">
        <v>1</v>
      </c>
      <c r="F1360" s="238" t="s">
        <v>2623</v>
      </c>
      <c r="G1360" s="235"/>
      <c r="H1360" s="239">
        <v>192.27000000000001</v>
      </c>
      <c r="I1360" s="240"/>
      <c r="J1360" s="235"/>
      <c r="K1360" s="235"/>
      <c r="L1360" s="241"/>
      <c r="M1360" s="242"/>
      <c r="N1360" s="243"/>
      <c r="O1360" s="243"/>
      <c r="P1360" s="243"/>
      <c r="Q1360" s="243"/>
      <c r="R1360" s="243"/>
      <c r="S1360" s="243"/>
      <c r="T1360" s="244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45" t="s">
        <v>143</v>
      </c>
      <c r="AU1360" s="245" t="s">
        <v>141</v>
      </c>
      <c r="AV1360" s="13" t="s">
        <v>141</v>
      </c>
      <c r="AW1360" s="13" t="s">
        <v>32</v>
      </c>
      <c r="AX1360" s="13" t="s">
        <v>76</v>
      </c>
      <c r="AY1360" s="245" t="s">
        <v>134</v>
      </c>
    </row>
    <row r="1361" s="13" customFormat="1">
      <c r="A1361" s="13"/>
      <c r="B1361" s="234"/>
      <c r="C1361" s="235"/>
      <c r="D1361" s="236" t="s">
        <v>143</v>
      </c>
      <c r="E1361" s="237" t="s">
        <v>1</v>
      </c>
      <c r="F1361" s="238" t="s">
        <v>2624</v>
      </c>
      <c r="G1361" s="235"/>
      <c r="H1361" s="239">
        <v>41.340000000000003</v>
      </c>
      <c r="I1361" s="240"/>
      <c r="J1361" s="235"/>
      <c r="K1361" s="235"/>
      <c r="L1361" s="241"/>
      <c r="M1361" s="242"/>
      <c r="N1361" s="243"/>
      <c r="O1361" s="243"/>
      <c r="P1361" s="243"/>
      <c r="Q1361" s="243"/>
      <c r="R1361" s="243"/>
      <c r="S1361" s="243"/>
      <c r="T1361" s="244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45" t="s">
        <v>143</v>
      </c>
      <c r="AU1361" s="245" t="s">
        <v>141</v>
      </c>
      <c r="AV1361" s="13" t="s">
        <v>141</v>
      </c>
      <c r="AW1361" s="13" t="s">
        <v>32</v>
      </c>
      <c r="AX1361" s="13" t="s">
        <v>76</v>
      </c>
      <c r="AY1361" s="245" t="s">
        <v>134</v>
      </c>
    </row>
    <row r="1362" s="15" customFormat="1">
      <c r="A1362" s="15"/>
      <c r="B1362" s="257"/>
      <c r="C1362" s="258"/>
      <c r="D1362" s="236" t="s">
        <v>143</v>
      </c>
      <c r="E1362" s="259" t="s">
        <v>1</v>
      </c>
      <c r="F1362" s="260" t="s">
        <v>152</v>
      </c>
      <c r="G1362" s="258"/>
      <c r="H1362" s="261">
        <v>233.61000000000001</v>
      </c>
      <c r="I1362" s="262"/>
      <c r="J1362" s="258"/>
      <c r="K1362" s="258"/>
      <c r="L1362" s="263"/>
      <c r="M1362" s="264"/>
      <c r="N1362" s="265"/>
      <c r="O1362" s="265"/>
      <c r="P1362" s="265"/>
      <c r="Q1362" s="265"/>
      <c r="R1362" s="265"/>
      <c r="S1362" s="265"/>
      <c r="T1362" s="266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T1362" s="267" t="s">
        <v>143</v>
      </c>
      <c r="AU1362" s="267" t="s">
        <v>141</v>
      </c>
      <c r="AV1362" s="15" t="s">
        <v>140</v>
      </c>
      <c r="AW1362" s="15" t="s">
        <v>32</v>
      </c>
      <c r="AX1362" s="15" t="s">
        <v>84</v>
      </c>
      <c r="AY1362" s="267" t="s">
        <v>134</v>
      </c>
    </row>
    <row r="1363" s="2" customFormat="1" ht="16.5" customHeight="1">
      <c r="A1363" s="39"/>
      <c r="B1363" s="40"/>
      <c r="C1363" s="284" t="s">
        <v>2625</v>
      </c>
      <c r="D1363" s="284" t="s">
        <v>1085</v>
      </c>
      <c r="E1363" s="285" t="s">
        <v>1086</v>
      </c>
      <c r="F1363" s="286" t="s">
        <v>1087</v>
      </c>
      <c r="G1363" s="287" t="s">
        <v>1088</v>
      </c>
      <c r="H1363" s="288">
        <v>70.082999999999998</v>
      </c>
      <c r="I1363" s="289"/>
      <c r="J1363" s="290">
        <f>ROUND(I1363*H1363,2)</f>
        <v>0</v>
      </c>
      <c r="K1363" s="291"/>
      <c r="L1363" s="292"/>
      <c r="M1363" s="293" t="s">
        <v>1</v>
      </c>
      <c r="N1363" s="294" t="s">
        <v>42</v>
      </c>
      <c r="O1363" s="92"/>
      <c r="P1363" s="230">
        <f>O1363*H1363</f>
        <v>0</v>
      </c>
      <c r="Q1363" s="230">
        <v>0.001</v>
      </c>
      <c r="R1363" s="230">
        <f>Q1363*H1363</f>
        <v>0.070083000000000006</v>
      </c>
      <c r="S1363" s="230">
        <v>0</v>
      </c>
      <c r="T1363" s="231">
        <f>S1363*H1363</f>
        <v>0</v>
      </c>
      <c r="U1363" s="39"/>
      <c r="V1363" s="39"/>
      <c r="W1363" s="39"/>
      <c r="X1363" s="39"/>
      <c r="Y1363" s="39"/>
      <c r="Z1363" s="39"/>
      <c r="AA1363" s="39"/>
      <c r="AB1363" s="39"/>
      <c r="AC1363" s="39"/>
      <c r="AD1363" s="39"/>
      <c r="AE1363" s="39"/>
      <c r="AR1363" s="232" t="s">
        <v>563</v>
      </c>
      <c r="AT1363" s="232" t="s">
        <v>1085</v>
      </c>
      <c r="AU1363" s="232" t="s">
        <v>141</v>
      </c>
      <c r="AY1363" s="18" t="s">
        <v>134</v>
      </c>
      <c r="BE1363" s="233">
        <f>IF(N1363="základní",J1363,0)</f>
        <v>0</v>
      </c>
      <c r="BF1363" s="233">
        <f>IF(N1363="snížená",J1363,0)</f>
        <v>0</v>
      </c>
      <c r="BG1363" s="233">
        <f>IF(N1363="zákl. přenesená",J1363,0)</f>
        <v>0</v>
      </c>
      <c r="BH1363" s="233">
        <f>IF(N1363="sníž. přenesená",J1363,0)</f>
        <v>0</v>
      </c>
      <c r="BI1363" s="233">
        <f>IF(N1363="nulová",J1363,0)</f>
        <v>0</v>
      </c>
      <c r="BJ1363" s="18" t="s">
        <v>141</v>
      </c>
      <c r="BK1363" s="233">
        <f>ROUND(I1363*H1363,2)</f>
        <v>0</v>
      </c>
      <c r="BL1363" s="18" t="s">
        <v>304</v>
      </c>
      <c r="BM1363" s="232" t="s">
        <v>2626</v>
      </c>
    </row>
    <row r="1364" s="13" customFormat="1">
      <c r="A1364" s="13"/>
      <c r="B1364" s="234"/>
      <c r="C1364" s="235"/>
      <c r="D1364" s="236" t="s">
        <v>143</v>
      </c>
      <c r="E1364" s="235"/>
      <c r="F1364" s="238" t="s">
        <v>2627</v>
      </c>
      <c r="G1364" s="235"/>
      <c r="H1364" s="239">
        <v>70.082999999999998</v>
      </c>
      <c r="I1364" s="240"/>
      <c r="J1364" s="235"/>
      <c r="K1364" s="235"/>
      <c r="L1364" s="241"/>
      <c r="M1364" s="242"/>
      <c r="N1364" s="243"/>
      <c r="O1364" s="243"/>
      <c r="P1364" s="243"/>
      <c r="Q1364" s="243"/>
      <c r="R1364" s="243"/>
      <c r="S1364" s="243"/>
      <c r="T1364" s="244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45" t="s">
        <v>143</v>
      </c>
      <c r="AU1364" s="245" t="s">
        <v>141</v>
      </c>
      <c r="AV1364" s="13" t="s">
        <v>141</v>
      </c>
      <c r="AW1364" s="13" t="s">
        <v>4</v>
      </c>
      <c r="AX1364" s="13" t="s">
        <v>84</v>
      </c>
      <c r="AY1364" s="245" t="s">
        <v>134</v>
      </c>
    </row>
    <row r="1365" s="2" customFormat="1" ht="24.15" customHeight="1">
      <c r="A1365" s="39"/>
      <c r="B1365" s="40"/>
      <c r="C1365" s="220" t="s">
        <v>2628</v>
      </c>
      <c r="D1365" s="220" t="s">
        <v>136</v>
      </c>
      <c r="E1365" s="221" t="s">
        <v>2629</v>
      </c>
      <c r="F1365" s="222" t="s">
        <v>2630</v>
      </c>
      <c r="G1365" s="223" t="s">
        <v>157</v>
      </c>
      <c r="H1365" s="224">
        <v>233.61000000000001</v>
      </c>
      <c r="I1365" s="225"/>
      <c r="J1365" s="226">
        <f>ROUND(I1365*H1365,2)</f>
        <v>0</v>
      </c>
      <c r="K1365" s="227"/>
      <c r="L1365" s="45"/>
      <c r="M1365" s="228" t="s">
        <v>1</v>
      </c>
      <c r="N1365" s="229" t="s">
        <v>42</v>
      </c>
      <c r="O1365" s="92"/>
      <c r="P1365" s="230">
        <f>O1365*H1365</f>
        <v>0</v>
      </c>
      <c r="Q1365" s="230">
        <v>0.00088000000000000003</v>
      </c>
      <c r="R1365" s="230">
        <f>Q1365*H1365</f>
        <v>0.20557680000000003</v>
      </c>
      <c r="S1365" s="230">
        <v>0</v>
      </c>
      <c r="T1365" s="231">
        <f>S1365*H1365</f>
        <v>0</v>
      </c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R1365" s="232" t="s">
        <v>304</v>
      </c>
      <c r="AT1365" s="232" t="s">
        <v>136</v>
      </c>
      <c r="AU1365" s="232" t="s">
        <v>141</v>
      </c>
      <c r="AY1365" s="18" t="s">
        <v>134</v>
      </c>
      <c r="BE1365" s="233">
        <f>IF(N1365="základní",J1365,0)</f>
        <v>0</v>
      </c>
      <c r="BF1365" s="233">
        <f>IF(N1365="snížená",J1365,0)</f>
        <v>0</v>
      </c>
      <c r="BG1365" s="233">
        <f>IF(N1365="zákl. přenesená",J1365,0)</f>
        <v>0</v>
      </c>
      <c r="BH1365" s="233">
        <f>IF(N1365="sníž. přenesená",J1365,0)</f>
        <v>0</v>
      </c>
      <c r="BI1365" s="233">
        <f>IF(N1365="nulová",J1365,0)</f>
        <v>0</v>
      </c>
      <c r="BJ1365" s="18" t="s">
        <v>141</v>
      </c>
      <c r="BK1365" s="233">
        <f>ROUND(I1365*H1365,2)</f>
        <v>0</v>
      </c>
      <c r="BL1365" s="18" t="s">
        <v>304</v>
      </c>
      <c r="BM1365" s="232" t="s">
        <v>2631</v>
      </c>
    </row>
    <row r="1366" s="2" customFormat="1" ht="49.05" customHeight="1">
      <c r="A1366" s="39"/>
      <c r="B1366" s="40"/>
      <c r="C1366" s="284" t="s">
        <v>2632</v>
      </c>
      <c r="D1366" s="284" t="s">
        <v>1085</v>
      </c>
      <c r="E1366" s="285" t="s">
        <v>2633</v>
      </c>
      <c r="F1366" s="286" t="s">
        <v>2634</v>
      </c>
      <c r="G1366" s="287" t="s">
        <v>157</v>
      </c>
      <c r="H1366" s="288">
        <v>272.27199999999999</v>
      </c>
      <c r="I1366" s="289"/>
      <c r="J1366" s="290">
        <f>ROUND(I1366*H1366,2)</f>
        <v>0</v>
      </c>
      <c r="K1366" s="291"/>
      <c r="L1366" s="292"/>
      <c r="M1366" s="293" t="s">
        <v>1</v>
      </c>
      <c r="N1366" s="294" t="s">
        <v>42</v>
      </c>
      <c r="O1366" s="92"/>
      <c r="P1366" s="230">
        <f>O1366*H1366</f>
        <v>0</v>
      </c>
      <c r="Q1366" s="230">
        <v>0.0047000000000000002</v>
      </c>
      <c r="R1366" s="230">
        <f>Q1366*H1366</f>
        <v>1.2796784000000001</v>
      </c>
      <c r="S1366" s="230">
        <v>0</v>
      </c>
      <c r="T1366" s="231">
        <f>S1366*H1366</f>
        <v>0</v>
      </c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R1366" s="232" t="s">
        <v>563</v>
      </c>
      <c r="AT1366" s="232" t="s">
        <v>1085</v>
      </c>
      <c r="AU1366" s="232" t="s">
        <v>141</v>
      </c>
      <c r="AY1366" s="18" t="s">
        <v>134</v>
      </c>
      <c r="BE1366" s="233">
        <f>IF(N1366="základní",J1366,0)</f>
        <v>0</v>
      </c>
      <c r="BF1366" s="233">
        <f>IF(N1366="snížená",J1366,0)</f>
        <v>0</v>
      </c>
      <c r="BG1366" s="233">
        <f>IF(N1366="zákl. přenesená",J1366,0)</f>
        <v>0</v>
      </c>
      <c r="BH1366" s="233">
        <f>IF(N1366="sníž. přenesená",J1366,0)</f>
        <v>0</v>
      </c>
      <c r="BI1366" s="233">
        <f>IF(N1366="nulová",J1366,0)</f>
        <v>0</v>
      </c>
      <c r="BJ1366" s="18" t="s">
        <v>141</v>
      </c>
      <c r="BK1366" s="233">
        <f>ROUND(I1366*H1366,2)</f>
        <v>0</v>
      </c>
      <c r="BL1366" s="18" t="s">
        <v>304</v>
      </c>
      <c r="BM1366" s="232" t="s">
        <v>2635</v>
      </c>
    </row>
    <row r="1367" s="13" customFormat="1">
      <c r="A1367" s="13"/>
      <c r="B1367" s="234"/>
      <c r="C1367" s="235"/>
      <c r="D1367" s="236" t="s">
        <v>143</v>
      </c>
      <c r="E1367" s="235"/>
      <c r="F1367" s="238" t="s">
        <v>2636</v>
      </c>
      <c r="G1367" s="235"/>
      <c r="H1367" s="239">
        <v>272.27199999999999</v>
      </c>
      <c r="I1367" s="240"/>
      <c r="J1367" s="235"/>
      <c r="K1367" s="235"/>
      <c r="L1367" s="241"/>
      <c r="M1367" s="242"/>
      <c r="N1367" s="243"/>
      <c r="O1367" s="243"/>
      <c r="P1367" s="243"/>
      <c r="Q1367" s="243"/>
      <c r="R1367" s="243"/>
      <c r="S1367" s="243"/>
      <c r="T1367" s="244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45" t="s">
        <v>143</v>
      </c>
      <c r="AU1367" s="245" t="s">
        <v>141</v>
      </c>
      <c r="AV1367" s="13" t="s">
        <v>141</v>
      </c>
      <c r="AW1367" s="13" t="s">
        <v>4</v>
      </c>
      <c r="AX1367" s="13" t="s">
        <v>84</v>
      </c>
      <c r="AY1367" s="245" t="s">
        <v>134</v>
      </c>
    </row>
    <row r="1368" s="2" customFormat="1" ht="33" customHeight="1">
      <c r="A1368" s="39"/>
      <c r="B1368" s="40"/>
      <c r="C1368" s="220" t="s">
        <v>2637</v>
      </c>
      <c r="D1368" s="220" t="s">
        <v>136</v>
      </c>
      <c r="E1368" s="221" t="s">
        <v>2638</v>
      </c>
      <c r="F1368" s="222" t="s">
        <v>2639</v>
      </c>
      <c r="G1368" s="223" t="s">
        <v>157</v>
      </c>
      <c r="H1368" s="224">
        <v>164.72</v>
      </c>
      <c r="I1368" s="225"/>
      <c r="J1368" s="226">
        <f>ROUND(I1368*H1368,2)</f>
        <v>0</v>
      </c>
      <c r="K1368" s="227"/>
      <c r="L1368" s="45"/>
      <c r="M1368" s="228" t="s">
        <v>1</v>
      </c>
      <c r="N1368" s="229" t="s">
        <v>42</v>
      </c>
      <c r="O1368" s="92"/>
      <c r="P1368" s="230">
        <f>O1368*H1368</f>
        <v>0</v>
      </c>
      <c r="Q1368" s="230">
        <v>0.0020400000000000001</v>
      </c>
      <c r="R1368" s="230">
        <f>Q1368*H1368</f>
        <v>0.33602880000000002</v>
      </c>
      <c r="S1368" s="230">
        <v>0</v>
      </c>
      <c r="T1368" s="231">
        <f>S1368*H1368</f>
        <v>0</v>
      </c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R1368" s="232" t="s">
        <v>304</v>
      </c>
      <c r="AT1368" s="232" t="s">
        <v>136</v>
      </c>
      <c r="AU1368" s="232" t="s">
        <v>141</v>
      </c>
      <c r="AY1368" s="18" t="s">
        <v>134</v>
      </c>
      <c r="BE1368" s="233">
        <f>IF(N1368="základní",J1368,0)</f>
        <v>0</v>
      </c>
      <c r="BF1368" s="233">
        <f>IF(N1368="snížená",J1368,0)</f>
        <v>0</v>
      </c>
      <c r="BG1368" s="233">
        <f>IF(N1368="zákl. přenesená",J1368,0)</f>
        <v>0</v>
      </c>
      <c r="BH1368" s="233">
        <f>IF(N1368="sníž. přenesená",J1368,0)</f>
        <v>0</v>
      </c>
      <c r="BI1368" s="233">
        <f>IF(N1368="nulová",J1368,0)</f>
        <v>0</v>
      </c>
      <c r="BJ1368" s="18" t="s">
        <v>141</v>
      </c>
      <c r="BK1368" s="233">
        <f>ROUND(I1368*H1368,2)</f>
        <v>0</v>
      </c>
      <c r="BL1368" s="18" t="s">
        <v>304</v>
      </c>
      <c r="BM1368" s="232" t="s">
        <v>2640</v>
      </c>
    </row>
    <row r="1369" s="13" customFormat="1">
      <c r="A1369" s="13"/>
      <c r="B1369" s="234"/>
      <c r="C1369" s="235"/>
      <c r="D1369" s="236" t="s">
        <v>143</v>
      </c>
      <c r="E1369" s="237" t="s">
        <v>1</v>
      </c>
      <c r="F1369" s="238" t="s">
        <v>2641</v>
      </c>
      <c r="G1369" s="235"/>
      <c r="H1369" s="239">
        <v>164.72</v>
      </c>
      <c r="I1369" s="240"/>
      <c r="J1369" s="235"/>
      <c r="K1369" s="235"/>
      <c r="L1369" s="241"/>
      <c r="M1369" s="242"/>
      <c r="N1369" s="243"/>
      <c r="O1369" s="243"/>
      <c r="P1369" s="243"/>
      <c r="Q1369" s="243"/>
      <c r="R1369" s="243"/>
      <c r="S1369" s="243"/>
      <c r="T1369" s="244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45" t="s">
        <v>143</v>
      </c>
      <c r="AU1369" s="245" t="s">
        <v>141</v>
      </c>
      <c r="AV1369" s="13" t="s">
        <v>141</v>
      </c>
      <c r="AW1369" s="13" t="s">
        <v>32</v>
      </c>
      <c r="AX1369" s="13" t="s">
        <v>84</v>
      </c>
      <c r="AY1369" s="245" t="s">
        <v>134</v>
      </c>
    </row>
    <row r="1370" s="2" customFormat="1" ht="24.15" customHeight="1">
      <c r="A1370" s="39"/>
      <c r="B1370" s="40"/>
      <c r="C1370" s="284" t="s">
        <v>2642</v>
      </c>
      <c r="D1370" s="284" t="s">
        <v>1085</v>
      </c>
      <c r="E1370" s="285" t="s">
        <v>2643</v>
      </c>
      <c r="F1370" s="286" t="s">
        <v>2644</v>
      </c>
      <c r="G1370" s="287" t="s">
        <v>157</v>
      </c>
      <c r="H1370" s="288">
        <v>345.91199999999998</v>
      </c>
      <c r="I1370" s="289"/>
      <c r="J1370" s="290">
        <f>ROUND(I1370*H1370,2)</f>
        <v>0</v>
      </c>
      <c r="K1370" s="291"/>
      <c r="L1370" s="292"/>
      <c r="M1370" s="293" t="s">
        <v>1</v>
      </c>
      <c r="N1370" s="294" t="s">
        <v>42</v>
      </c>
      <c r="O1370" s="92"/>
      <c r="P1370" s="230">
        <f>O1370*H1370</f>
        <v>0</v>
      </c>
      <c r="Q1370" s="230">
        <v>0.0035000000000000001</v>
      </c>
      <c r="R1370" s="230">
        <f>Q1370*H1370</f>
        <v>1.2106919999999999</v>
      </c>
      <c r="S1370" s="230">
        <v>0</v>
      </c>
      <c r="T1370" s="231">
        <f>S1370*H1370</f>
        <v>0</v>
      </c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/>
      <c r="AR1370" s="232" t="s">
        <v>563</v>
      </c>
      <c r="AT1370" s="232" t="s">
        <v>1085</v>
      </c>
      <c r="AU1370" s="232" t="s">
        <v>141</v>
      </c>
      <c r="AY1370" s="18" t="s">
        <v>134</v>
      </c>
      <c r="BE1370" s="233">
        <f>IF(N1370="základní",J1370,0)</f>
        <v>0</v>
      </c>
      <c r="BF1370" s="233">
        <f>IF(N1370="snížená",J1370,0)</f>
        <v>0</v>
      </c>
      <c r="BG1370" s="233">
        <f>IF(N1370="zákl. přenesená",J1370,0)</f>
        <v>0</v>
      </c>
      <c r="BH1370" s="233">
        <f>IF(N1370="sníž. přenesená",J1370,0)</f>
        <v>0</v>
      </c>
      <c r="BI1370" s="233">
        <f>IF(N1370="nulová",J1370,0)</f>
        <v>0</v>
      </c>
      <c r="BJ1370" s="18" t="s">
        <v>141</v>
      </c>
      <c r="BK1370" s="233">
        <f>ROUND(I1370*H1370,2)</f>
        <v>0</v>
      </c>
      <c r="BL1370" s="18" t="s">
        <v>304</v>
      </c>
      <c r="BM1370" s="232" t="s">
        <v>2645</v>
      </c>
    </row>
    <row r="1371" s="13" customFormat="1">
      <c r="A1371" s="13"/>
      <c r="B1371" s="234"/>
      <c r="C1371" s="235"/>
      <c r="D1371" s="236" t="s">
        <v>143</v>
      </c>
      <c r="E1371" s="235"/>
      <c r="F1371" s="238" t="s">
        <v>2646</v>
      </c>
      <c r="G1371" s="235"/>
      <c r="H1371" s="239">
        <v>345.91199999999998</v>
      </c>
      <c r="I1371" s="240"/>
      <c r="J1371" s="235"/>
      <c r="K1371" s="235"/>
      <c r="L1371" s="241"/>
      <c r="M1371" s="242"/>
      <c r="N1371" s="243"/>
      <c r="O1371" s="243"/>
      <c r="P1371" s="243"/>
      <c r="Q1371" s="243"/>
      <c r="R1371" s="243"/>
      <c r="S1371" s="243"/>
      <c r="T1371" s="244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45" t="s">
        <v>143</v>
      </c>
      <c r="AU1371" s="245" t="s">
        <v>141</v>
      </c>
      <c r="AV1371" s="13" t="s">
        <v>141</v>
      </c>
      <c r="AW1371" s="13" t="s">
        <v>4</v>
      </c>
      <c r="AX1371" s="13" t="s">
        <v>84</v>
      </c>
      <c r="AY1371" s="245" t="s">
        <v>134</v>
      </c>
    </row>
    <row r="1372" s="12" customFormat="1" ht="22.8" customHeight="1">
      <c r="A1372" s="12"/>
      <c r="B1372" s="204"/>
      <c r="C1372" s="205"/>
      <c r="D1372" s="206" t="s">
        <v>75</v>
      </c>
      <c r="E1372" s="218" t="s">
        <v>2647</v>
      </c>
      <c r="F1372" s="218" t="s">
        <v>2648</v>
      </c>
      <c r="G1372" s="205"/>
      <c r="H1372" s="205"/>
      <c r="I1372" s="208"/>
      <c r="J1372" s="219">
        <f>BK1372</f>
        <v>0</v>
      </c>
      <c r="K1372" s="205"/>
      <c r="L1372" s="210"/>
      <c r="M1372" s="211"/>
      <c r="N1372" s="212"/>
      <c r="O1372" s="212"/>
      <c r="P1372" s="213">
        <f>SUM(P1373:P1388)</f>
        <v>0</v>
      </c>
      <c r="Q1372" s="212"/>
      <c r="R1372" s="213">
        <f>SUM(R1373:R1388)</f>
        <v>10.013534100000001</v>
      </c>
      <c r="S1372" s="212"/>
      <c r="T1372" s="214">
        <f>SUM(T1373:T1388)</f>
        <v>0</v>
      </c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R1372" s="215" t="s">
        <v>84</v>
      </c>
      <c r="AT1372" s="216" t="s">
        <v>75</v>
      </c>
      <c r="AU1372" s="216" t="s">
        <v>84</v>
      </c>
      <c r="AY1372" s="215" t="s">
        <v>134</v>
      </c>
      <c r="BK1372" s="217">
        <f>SUM(BK1373:BK1388)</f>
        <v>0</v>
      </c>
    </row>
    <row r="1373" s="2" customFormat="1" ht="24.15" customHeight="1">
      <c r="A1373" s="39"/>
      <c r="B1373" s="40"/>
      <c r="C1373" s="220" t="s">
        <v>2649</v>
      </c>
      <c r="D1373" s="220" t="s">
        <v>136</v>
      </c>
      <c r="E1373" s="221" t="s">
        <v>2650</v>
      </c>
      <c r="F1373" s="222" t="s">
        <v>2651</v>
      </c>
      <c r="G1373" s="223" t="s">
        <v>157</v>
      </c>
      <c r="H1373" s="224">
        <v>207.55500000000001</v>
      </c>
      <c r="I1373" s="225"/>
      <c r="J1373" s="226">
        <f>ROUND(I1373*H1373,2)</f>
        <v>0</v>
      </c>
      <c r="K1373" s="227"/>
      <c r="L1373" s="45"/>
      <c r="M1373" s="228" t="s">
        <v>1</v>
      </c>
      <c r="N1373" s="229" t="s">
        <v>42</v>
      </c>
      <c r="O1373" s="92"/>
      <c r="P1373" s="230">
        <f>O1373*H1373</f>
        <v>0</v>
      </c>
      <c r="Q1373" s="230">
        <v>0</v>
      </c>
      <c r="R1373" s="230">
        <f>Q1373*H1373</f>
        <v>0</v>
      </c>
      <c r="S1373" s="230">
        <v>0</v>
      </c>
      <c r="T1373" s="231">
        <f>S1373*H1373</f>
        <v>0</v>
      </c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R1373" s="232" t="s">
        <v>304</v>
      </c>
      <c r="AT1373" s="232" t="s">
        <v>136</v>
      </c>
      <c r="AU1373" s="232" t="s">
        <v>141</v>
      </c>
      <c r="AY1373" s="18" t="s">
        <v>134</v>
      </c>
      <c r="BE1373" s="233">
        <f>IF(N1373="základní",J1373,0)</f>
        <v>0</v>
      </c>
      <c r="BF1373" s="233">
        <f>IF(N1373="snížená",J1373,0)</f>
        <v>0</v>
      </c>
      <c r="BG1373" s="233">
        <f>IF(N1373="zákl. přenesená",J1373,0)</f>
        <v>0</v>
      </c>
      <c r="BH1373" s="233">
        <f>IF(N1373="sníž. přenesená",J1373,0)</f>
        <v>0</v>
      </c>
      <c r="BI1373" s="233">
        <f>IF(N1373="nulová",J1373,0)</f>
        <v>0</v>
      </c>
      <c r="BJ1373" s="18" t="s">
        <v>141</v>
      </c>
      <c r="BK1373" s="233">
        <f>ROUND(I1373*H1373,2)</f>
        <v>0</v>
      </c>
      <c r="BL1373" s="18" t="s">
        <v>304</v>
      </c>
      <c r="BM1373" s="232" t="s">
        <v>2652</v>
      </c>
    </row>
    <row r="1374" s="13" customFormat="1">
      <c r="A1374" s="13"/>
      <c r="B1374" s="234"/>
      <c r="C1374" s="235"/>
      <c r="D1374" s="236" t="s">
        <v>143</v>
      </c>
      <c r="E1374" s="237" t="s">
        <v>1</v>
      </c>
      <c r="F1374" s="238" t="s">
        <v>2653</v>
      </c>
      <c r="G1374" s="235"/>
      <c r="H1374" s="239">
        <v>190.785</v>
      </c>
      <c r="I1374" s="240"/>
      <c r="J1374" s="235"/>
      <c r="K1374" s="235"/>
      <c r="L1374" s="241"/>
      <c r="M1374" s="242"/>
      <c r="N1374" s="243"/>
      <c r="O1374" s="243"/>
      <c r="P1374" s="243"/>
      <c r="Q1374" s="243"/>
      <c r="R1374" s="243"/>
      <c r="S1374" s="243"/>
      <c r="T1374" s="244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45" t="s">
        <v>143</v>
      </c>
      <c r="AU1374" s="245" t="s">
        <v>141</v>
      </c>
      <c r="AV1374" s="13" t="s">
        <v>141</v>
      </c>
      <c r="AW1374" s="13" t="s">
        <v>32</v>
      </c>
      <c r="AX1374" s="13" t="s">
        <v>76</v>
      </c>
      <c r="AY1374" s="245" t="s">
        <v>134</v>
      </c>
    </row>
    <row r="1375" s="13" customFormat="1">
      <c r="A1375" s="13"/>
      <c r="B1375" s="234"/>
      <c r="C1375" s="235"/>
      <c r="D1375" s="236" t="s">
        <v>143</v>
      </c>
      <c r="E1375" s="237" t="s">
        <v>1</v>
      </c>
      <c r="F1375" s="238" t="s">
        <v>2654</v>
      </c>
      <c r="G1375" s="235"/>
      <c r="H1375" s="239">
        <v>16.77</v>
      </c>
      <c r="I1375" s="240"/>
      <c r="J1375" s="235"/>
      <c r="K1375" s="235"/>
      <c r="L1375" s="241"/>
      <c r="M1375" s="242"/>
      <c r="N1375" s="243"/>
      <c r="O1375" s="243"/>
      <c r="P1375" s="243"/>
      <c r="Q1375" s="243"/>
      <c r="R1375" s="243"/>
      <c r="S1375" s="243"/>
      <c r="T1375" s="244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45" t="s">
        <v>143</v>
      </c>
      <c r="AU1375" s="245" t="s">
        <v>141</v>
      </c>
      <c r="AV1375" s="13" t="s">
        <v>141</v>
      </c>
      <c r="AW1375" s="13" t="s">
        <v>32</v>
      </c>
      <c r="AX1375" s="13" t="s">
        <v>76</v>
      </c>
      <c r="AY1375" s="245" t="s">
        <v>134</v>
      </c>
    </row>
    <row r="1376" s="15" customFormat="1">
      <c r="A1376" s="15"/>
      <c r="B1376" s="257"/>
      <c r="C1376" s="258"/>
      <c r="D1376" s="236" t="s">
        <v>143</v>
      </c>
      <c r="E1376" s="259" t="s">
        <v>1</v>
      </c>
      <c r="F1376" s="260" t="s">
        <v>152</v>
      </c>
      <c r="G1376" s="258"/>
      <c r="H1376" s="261">
        <v>207.55500000000001</v>
      </c>
      <c r="I1376" s="262"/>
      <c r="J1376" s="258"/>
      <c r="K1376" s="258"/>
      <c r="L1376" s="263"/>
      <c r="M1376" s="264"/>
      <c r="N1376" s="265"/>
      <c r="O1376" s="265"/>
      <c r="P1376" s="265"/>
      <c r="Q1376" s="265"/>
      <c r="R1376" s="265"/>
      <c r="S1376" s="265"/>
      <c r="T1376" s="266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T1376" s="267" t="s">
        <v>143</v>
      </c>
      <c r="AU1376" s="267" t="s">
        <v>141</v>
      </c>
      <c r="AV1376" s="15" t="s">
        <v>140</v>
      </c>
      <c r="AW1376" s="15" t="s">
        <v>32</v>
      </c>
      <c r="AX1376" s="15" t="s">
        <v>84</v>
      </c>
      <c r="AY1376" s="267" t="s">
        <v>134</v>
      </c>
    </row>
    <row r="1377" s="2" customFormat="1" ht="49.05" customHeight="1">
      <c r="A1377" s="39"/>
      <c r="B1377" s="40"/>
      <c r="C1377" s="284" t="s">
        <v>2655</v>
      </c>
      <c r="D1377" s="284" t="s">
        <v>1085</v>
      </c>
      <c r="E1377" s="285" t="s">
        <v>2656</v>
      </c>
      <c r="F1377" s="286" t="s">
        <v>2657</v>
      </c>
      <c r="G1377" s="287" t="s">
        <v>157</v>
      </c>
      <c r="H1377" s="288">
        <v>241.905</v>
      </c>
      <c r="I1377" s="289"/>
      <c r="J1377" s="290">
        <f>ROUND(I1377*H1377,2)</f>
        <v>0</v>
      </c>
      <c r="K1377" s="291"/>
      <c r="L1377" s="292"/>
      <c r="M1377" s="293" t="s">
        <v>1</v>
      </c>
      <c r="N1377" s="294" t="s">
        <v>42</v>
      </c>
      <c r="O1377" s="92"/>
      <c r="P1377" s="230">
        <f>O1377*H1377</f>
        <v>0</v>
      </c>
      <c r="Q1377" s="230">
        <v>0.0023</v>
      </c>
      <c r="R1377" s="230">
        <f>Q1377*H1377</f>
        <v>0.55638149999999997</v>
      </c>
      <c r="S1377" s="230">
        <v>0</v>
      </c>
      <c r="T1377" s="231">
        <f>S1377*H1377</f>
        <v>0</v>
      </c>
      <c r="U1377" s="39"/>
      <c r="V1377" s="39"/>
      <c r="W1377" s="39"/>
      <c r="X1377" s="39"/>
      <c r="Y1377" s="39"/>
      <c r="Z1377" s="39"/>
      <c r="AA1377" s="39"/>
      <c r="AB1377" s="39"/>
      <c r="AC1377" s="39"/>
      <c r="AD1377" s="39"/>
      <c r="AE1377" s="39"/>
      <c r="AR1377" s="232" t="s">
        <v>563</v>
      </c>
      <c r="AT1377" s="232" t="s">
        <v>1085</v>
      </c>
      <c r="AU1377" s="232" t="s">
        <v>141</v>
      </c>
      <c r="AY1377" s="18" t="s">
        <v>134</v>
      </c>
      <c r="BE1377" s="233">
        <f>IF(N1377="základní",J1377,0)</f>
        <v>0</v>
      </c>
      <c r="BF1377" s="233">
        <f>IF(N1377="snížená",J1377,0)</f>
        <v>0</v>
      </c>
      <c r="BG1377" s="233">
        <f>IF(N1377="zákl. přenesená",J1377,0)</f>
        <v>0</v>
      </c>
      <c r="BH1377" s="233">
        <f>IF(N1377="sníž. přenesená",J1377,0)</f>
        <v>0</v>
      </c>
      <c r="BI1377" s="233">
        <f>IF(N1377="nulová",J1377,0)</f>
        <v>0</v>
      </c>
      <c r="BJ1377" s="18" t="s">
        <v>141</v>
      </c>
      <c r="BK1377" s="233">
        <f>ROUND(I1377*H1377,2)</f>
        <v>0</v>
      </c>
      <c r="BL1377" s="18" t="s">
        <v>304</v>
      </c>
      <c r="BM1377" s="232" t="s">
        <v>2658</v>
      </c>
    </row>
    <row r="1378" s="13" customFormat="1">
      <c r="A1378" s="13"/>
      <c r="B1378" s="234"/>
      <c r="C1378" s="235"/>
      <c r="D1378" s="236" t="s">
        <v>143</v>
      </c>
      <c r="E1378" s="235"/>
      <c r="F1378" s="238" t="s">
        <v>2659</v>
      </c>
      <c r="G1378" s="235"/>
      <c r="H1378" s="239">
        <v>241.905</v>
      </c>
      <c r="I1378" s="240"/>
      <c r="J1378" s="235"/>
      <c r="K1378" s="235"/>
      <c r="L1378" s="241"/>
      <c r="M1378" s="242"/>
      <c r="N1378" s="243"/>
      <c r="O1378" s="243"/>
      <c r="P1378" s="243"/>
      <c r="Q1378" s="243"/>
      <c r="R1378" s="243"/>
      <c r="S1378" s="243"/>
      <c r="T1378" s="244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45" t="s">
        <v>143</v>
      </c>
      <c r="AU1378" s="245" t="s">
        <v>141</v>
      </c>
      <c r="AV1378" s="13" t="s">
        <v>141</v>
      </c>
      <c r="AW1378" s="13" t="s">
        <v>4</v>
      </c>
      <c r="AX1378" s="13" t="s">
        <v>84</v>
      </c>
      <c r="AY1378" s="245" t="s">
        <v>134</v>
      </c>
    </row>
    <row r="1379" s="2" customFormat="1" ht="33" customHeight="1">
      <c r="A1379" s="39"/>
      <c r="B1379" s="40"/>
      <c r="C1379" s="220" t="s">
        <v>2660</v>
      </c>
      <c r="D1379" s="220" t="s">
        <v>136</v>
      </c>
      <c r="E1379" s="221" t="s">
        <v>2661</v>
      </c>
      <c r="F1379" s="222" t="s">
        <v>2662</v>
      </c>
      <c r="G1379" s="223" t="s">
        <v>157</v>
      </c>
      <c r="H1379" s="224">
        <v>190.785</v>
      </c>
      <c r="I1379" s="225"/>
      <c r="J1379" s="226">
        <f>ROUND(I1379*H1379,2)</f>
        <v>0</v>
      </c>
      <c r="K1379" s="227"/>
      <c r="L1379" s="45"/>
      <c r="M1379" s="228" t="s">
        <v>1</v>
      </c>
      <c r="N1379" s="229" t="s">
        <v>42</v>
      </c>
      <c r="O1379" s="92"/>
      <c r="P1379" s="230">
        <f>O1379*H1379</f>
        <v>0</v>
      </c>
      <c r="Q1379" s="230">
        <v>0.0030599999999999998</v>
      </c>
      <c r="R1379" s="230">
        <f>Q1379*H1379</f>
        <v>0.58380209999999999</v>
      </c>
      <c r="S1379" s="230">
        <v>0</v>
      </c>
      <c r="T1379" s="231">
        <f>S1379*H1379</f>
        <v>0</v>
      </c>
      <c r="U1379" s="39"/>
      <c r="V1379" s="39"/>
      <c r="W1379" s="39"/>
      <c r="X1379" s="39"/>
      <c r="Y1379" s="39"/>
      <c r="Z1379" s="39"/>
      <c r="AA1379" s="39"/>
      <c r="AB1379" s="39"/>
      <c r="AC1379" s="39"/>
      <c r="AD1379" s="39"/>
      <c r="AE1379" s="39"/>
      <c r="AR1379" s="232" t="s">
        <v>304</v>
      </c>
      <c r="AT1379" s="232" t="s">
        <v>136</v>
      </c>
      <c r="AU1379" s="232" t="s">
        <v>141</v>
      </c>
      <c r="AY1379" s="18" t="s">
        <v>134</v>
      </c>
      <c r="BE1379" s="233">
        <f>IF(N1379="základní",J1379,0)</f>
        <v>0</v>
      </c>
      <c r="BF1379" s="233">
        <f>IF(N1379="snížená",J1379,0)</f>
        <v>0</v>
      </c>
      <c r="BG1379" s="233">
        <f>IF(N1379="zákl. přenesená",J1379,0)</f>
        <v>0</v>
      </c>
      <c r="BH1379" s="233">
        <f>IF(N1379="sníž. přenesená",J1379,0)</f>
        <v>0</v>
      </c>
      <c r="BI1379" s="233">
        <f>IF(N1379="nulová",J1379,0)</f>
        <v>0</v>
      </c>
      <c r="BJ1379" s="18" t="s">
        <v>141</v>
      </c>
      <c r="BK1379" s="233">
        <f>ROUND(I1379*H1379,2)</f>
        <v>0</v>
      </c>
      <c r="BL1379" s="18" t="s">
        <v>304</v>
      </c>
      <c r="BM1379" s="232" t="s">
        <v>2663</v>
      </c>
    </row>
    <row r="1380" s="13" customFormat="1">
      <c r="A1380" s="13"/>
      <c r="B1380" s="234"/>
      <c r="C1380" s="235"/>
      <c r="D1380" s="236" t="s">
        <v>143</v>
      </c>
      <c r="E1380" s="237" t="s">
        <v>1</v>
      </c>
      <c r="F1380" s="238" t="s">
        <v>2653</v>
      </c>
      <c r="G1380" s="235"/>
      <c r="H1380" s="239">
        <v>190.785</v>
      </c>
      <c r="I1380" s="240"/>
      <c r="J1380" s="235"/>
      <c r="K1380" s="235"/>
      <c r="L1380" s="241"/>
      <c r="M1380" s="242"/>
      <c r="N1380" s="243"/>
      <c r="O1380" s="243"/>
      <c r="P1380" s="243"/>
      <c r="Q1380" s="243"/>
      <c r="R1380" s="243"/>
      <c r="S1380" s="243"/>
      <c r="T1380" s="244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45" t="s">
        <v>143</v>
      </c>
      <c r="AU1380" s="245" t="s">
        <v>141</v>
      </c>
      <c r="AV1380" s="13" t="s">
        <v>141</v>
      </c>
      <c r="AW1380" s="13" t="s">
        <v>32</v>
      </c>
      <c r="AX1380" s="13" t="s">
        <v>76</v>
      </c>
      <c r="AY1380" s="245" t="s">
        <v>134</v>
      </c>
    </row>
    <row r="1381" s="15" customFormat="1">
      <c r="A1381" s="15"/>
      <c r="B1381" s="257"/>
      <c r="C1381" s="258"/>
      <c r="D1381" s="236" t="s">
        <v>143</v>
      </c>
      <c r="E1381" s="259" t="s">
        <v>1</v>
      </c>
      <c r="F1381" s="260" t="s">
        <v>152</v>
      </c>
      <c r="G1381" s="258"/>
      <c r="H1381" s="261">
        <v>190.785</v>
      </c>
      <c r="I1381" s="262"/>
      <c r="J1381" s="258"/>
      <c r="K1381" s="258"/>
      <c r="L1381" s="263"/>
      <c r="M1381" s="264"/>
      <c r="N1381" s="265"/>
      <c r="O1381" s="265"/>
      <c r="P1381" s="265"/>
      <c r="Q1381" s="265"/>
      <c r="R1381" s="265"/>
      <c r="S1381" s="265"/>
      <c r="T1381" s="266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T1381" s="267" t="s">
        <v>143</v>
      </c>
      <c r="AU1381" s="267" t="s">
        <v>141</v>
      </c>
      <c r="AV1381" s="15" t="s">
        <v>140</v>
      </c>
      <c r="AW1381" s="15" t="s">
        <v>32</v>
      </c>
      <c r="AX1381" s="15" t="s">
        <v>84</v>
      </c>
      <c r="AY1381" s="267" t="s">
        <v>134</v>
      </c>
    </row>
    <row r="1382" s="2" customFormat="1" ht="21.75" customHeight="1">
      <c r="A1382" s="39"/>
      <c r="B1382" s="40"/>
      <c r="C1382" s="284" t="s">
        <v>2664</v>
      </c>
      <c r="D1382" s="284" t="s">
        <v>1085</v>
      </c>
      <c r="E1382" s="285" t="s">
        <v>2665</v>
      </c>
      <c r="F1382" s="286" t="s">
        <v>2666</v>
      </c>
      <c r="G1382" s="287" t="s">
        <v>139</v>
      </c>
      <c r="H1382" s="288">
        <v>17.513999999999999</v>
      </c>
      <c r="I1382" s="289"/>
      <c r="J1382" s="290">
        <f>ROUND(I1382*H1382,2)</f>
        <v>0</v>
      </c>
      <c r="K1382" s="291"/>
      <c r="L1382" s="292"/>
      <c r="M1382" s="293" t="s">
        <v>1</v>
      </c>
      <c r="N1382" s="294" t="s">
        <v>42</v>
      </c>
      <c r="O1382" s="92"/>
      <c r="P1382" s="230">
        <f>O1382*H1382</f>
        <v>0</v>
      </c>
      <c r="Q1382" s="230">
        <v>0.026249999999999999</v>
      </c>
      <c r="R1382" s="230">
        <f>Q1382*H1382</f>
        <v>0.45974249999999994</v>
      </c>
      <c r="S1382" s="230">
        <v>0</v>
      </c>
      <c r="T1382" s="231">
        <f>S1382*H1382</f>
        <v>0</v>
      </c>
      <c r="U1382" s="39"/>
      <c r="V1382" s="39"/>
      <c r="W1382" s="39"/>
      <c r="X1382" s="39"/>
      <c r="Y1382" s="39"/>
      <c r="Z1382" s="39"/>
      <c r="AA1382" s="39"/>
      <c r="AB1382" s="39"/>
      <c r="AC1382" s="39"/>
      <c r="AD1382" s="39"/>
      <c r="AE1382" s="39"/>
      <c r="AR1382" s="232" t="s">
        <v>563</v>
      </c>
      <c r="AT1382" s="232" t="s">
        <v>1085</v>
      </c>
      <c r="AU1382" s="232" t="s">
        <v>141</v>
      </c>
      <c r="AY1382" s="18" t="s">
        <v>134</v>
      </c>
      <c r="BE1382" s="233">
        <f>IF(N1382="základní",J1382,0)</f>
        <v>0</v>
      </c>
      <c r="BF1382" s="233">
        <f>IF(N1382="snížená",J1382,0)</f>
        <v>0</v>
      </c>
      <c r="BG1382" s="233">
        <f>IF(N1382="zákl. přenesená",J1382,0)</f>
        <v>0</v>
      </c>
      <c r="BH1382" s="233">
        <f>IF(N1382="sníž. přenesená",J1382,0)</f>
        <v>0</v>
      </c>
      <c r="BI1382" s="233">
        <f>IF(N1382="nulová",J1382,0)</f>
        <v>0</v>
      </c>
      <c r="BJ1382" s="18" t="s">
        <v>141</v>
      </c>
      <c r="BK1382" s="233">
        <f>ROUND(I1382*H1382,2)</f>
        <v>0</v>
      </c>
      <c r="BL1382" s="18" t="s">
        <v>304</v>
      </c>
      <c r="BM1382" s="232" t="s">
        <v>2667</v>
      </c>
    </row>
    <row r="1383" s="13" customFormat="1">
      <c r="A1383" s="13"/>
      <c r="B1383" s="234"/>
      <c r="C1383" s="235"/>
      <c r="D1383" s="236" t="s">
        <v>143</v>
      </c>
      <c r="E1383" s="237" t="s">
        <v>1</v>
      </c>
      <c r="F1383" s="238" t="s">
        <v>2668</v>
      </c>
      <c r="G1383" s="235"/>
      <c r="H1383" s="239">
        <v>17.170999999999999</v>
      </c>
      <c r="I1383" s="240"/>
      <c r="J1383" s="235"/>
      <c r="K1383" s="235"/>
      <c r="L1383" s="241"/>
      <c r="M1383" s="242"/>
      <c r="N1383" s="243"/>
      <c r="O1383" s="243"/>
      <c r="P1383" s="243"/>
      <c r="Q1383" s="243"/>
      <c r="R1383" s="243"/>
      <c r="S1383" s="243"/>
      <c r="T1383" s="244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45" t="s">
        <v>143</v>
      </c>
      <c r="AU1383" s="245" t="s">
        <v>141</v>
      </c>
      <c r="AV1383" s="13" t="s">
        <v>141</v>
      </c>
      <c r="AW1383" s="13" t="s">
        <v>32</v>
      </c>
      <c r="AX1383" s="13" t="s">
        <v>84</v>
      </c>
      <c r="AY1383" s="245" t="s">
        <v>134</v>
      </c>
    </row>
    <row r="1384" s="13" customFormat="1">
      <c r="A1384" s="13"/>
      <c r="B1384" s="234"/>
      <c r="C1384" s="235"/>
      <c r="D1384" s="236" t="s">
        <v>143</v>
      </c>
      <c r="E1384" s="235"/>
      <c r="F1384" s="238" t="s">
        <v>2669</v>
      </c>
      <c r="G1384" s="235"/>
      <c r="H1384" s="239">
        <v>17.513999999999999</v>
      </c>
      <c r="I1384" s="240"/>
      <c r="J1384" s="235"/>
      <c r="K1384" s="235"/>
      <c r="L1384" s="241"/>
      <c r="M1384" s="242"/>
      <c r="N1384" s="243"/>
      <c r="O1384" s="243"/>
      <c r="P1384" s="243"/>
      <c r="Q1384" s="243"/>
      <c r="R1384" s="243"/>
      <c r="S1384" s="243"/>
      <c r="T1384" s="244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45" t="s">
        <v>143</v>
      </c>
      <c r="AU1384" s="245" t="s">
        <v>141</v>
      </c>
      <c r="AV1384" s="13" t="s">
        <v>141</v>
      </c>
      <c r="AW1384" s="13" t="s">
        <v>4</v>
      </c>
      <c r="AX1384" s="13" t="s">
        <v>84</v>
      </c>
      <c r="AY1384" s="245" t="s">
        <v>134</v>
      </c>
    </row>
    <row r="1385" s="2" customFormat="1" ht="24.15" customHeight="1">
      <c r="A1385" s="39"/>
      <c r="B1385" s="40"/>
      <c r="C1385" s="284" t="s">
        <v>2670</v>
      </c>
      <c r="D1385" s="284" t="s">
        <v>1085</v>
      </c>
      <c r="E1385" s="285" t="s">
        <v>2671</v>
      </c>
      <c r="F1385" s="286" t="s">
        <v>2672</v>
      </c>
      <c r="G1385" s="287" t="s">
        <v>157</v>
      </c>
      <c r="H1385" s="288">
        <v>200.32400000000001</v>
      </c>
      <c r="I1385" s="289"/>
      <c r="J1385" s="290">
        <f>ROUND(I1385*H1385,2)</f>
        <v>0</v>
      </c>
      <c r="K1385" s="291"/>
      <c r="L1385" s="292"/>
      <c r="M1385" s="293" t="s">
        <v>1</v>
      </c>
      <c r="N1385" s="294" t="s">
        <v>42</v>
      </c>
      <c r="O1385" s="92"/>
      <c r="P1385" s="230">
        <f>O1385*H1385</f>
        <v>0</v>
      </c>
      <c r="Q1385" s="230">
        <v>0.017999999999999999</v>
      </c>
      <c r="R1385" s="230">
        <f>Q1385*H1385</f>
        <v>3.6058319999999999</v>
      </c>
      <c r="S1385" s="230">
        <v>0</v>
      </c>
      <c r="T1385" s="231">
        <f>S1385*H1385</f>
        <v>0</v>
      </c>
      <c r="U1385" s="39"/>
      <c r="V1385" s="39"/>
      <c r="W1385" s="39"/>
      <c r="X1385" s="39"/>
      <c r="Y1385" s="39"/>
      <c r="Z1385" s="39"/>
      <c r="AA1385" s="39"/>
      <c r="AB1385" s="39"/>
      <c r="AC1385" s="39"/>
      <c r="AD1385" s="39"/>
      <c r="AE1385" s="39"/>
      <c r="AR1385" s="232" t="s">
        <v>563</v>
      </c>
      <c r="AT1385" s="232" t="s">
        <v>1085</v>
      </c>
      <c r="AU1385" s="232" t="s">
        <v>141</v>
      </c>
      <c r="AY1385" s="18" t="s">
        <v>134</v>
      </c>
      <c r="BE1385" s="233">
        <f>IF(N1385="základní",J1385,0)</f>
        <v>0</v>
      </c>
      <c r="BF1385" s="233">
        <f>IF(N1385="snížená",J1385,0)</f>
        <v>0</v>
      </c>
      <c r="BG1385" s="233">
        <f>IF(N1385="zákl. přenesená",J1385,0)</f>
        <v>0</v>
      </c>
      <c r="BH1385" s="233">
        <f>IF(N1385="sníž. přenesená",J1385,0)</f>
        <v>0</v>
      </c>
      <c r="BI1385" s="233">
        <f>IF(N1385="nulová",J1385,0)</f>
        <v>0</v>
      </c>
      <c r="BJ1385" s="18" t="s">
        <v>141</v>
      </c>
      <c r="BK1385" s="233">
        <f>ROUND(I1385*H1385,2)</f>
        <v>0</v>
      </c>
      <c r="BL1385" s="18" t="s">
        <v>304</v>
      </c>
      <c r="BM1385" s="232" t="s">
        <v>2673</v>
      </c>
    </row>
    <row r="1386" s="13" customFormat="1">
      <c r="A1386" s="13"/>
      <c r="B1386" s="234"/>
      <c r="C1386" s="235"/>
      <c r="D1386" s="236" t="s">
        <v>143</v>
      </c>
      <c r="E1386" s="235"/>
      <c r="F1386" s="238" t="s">
        <v>2674</v>
      </c>
      <c r="G1386" s="235"/>
      <c r="H1386" s="239">
        <v>200.32400000000001</v>
      </c>
      <c r="I1386" s="240"/>
      <c r="J1386" s="235"/>
      <c r="K1386" s="235"/>
      <c r="L1386" s="241"/>
      <c r="M1386" s="242"/>
      <c r="N1386" s="243"/>
      <c r="O1386" s="243"/>
      <c r="P1386" s="243"/>
      <c r="Q1386" s="243"/>
      <c r="R1386" s="243"/>
      <c r="S1386" s="243"/>
      <c r="T1386" s="244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45" t="s">
        <v>143</v>
      </c>
      <c r="AU1386" s="245" t="s">
        <v>141</v>
      </c>
      <c r="AV1386" s="13" t="s">
        <v>141</v>
      </c>
      <c r="AW1386" s="13" t="s">
        <v>4</v>
      </c>
      <c r="AX1386" s="13" t="s">
        <v>84</v>
      </c>
      <c r="AY1386" s="245" t="s">
        <v>134</v>
      </c>
    </row>
    <row r="1387" s="2" customFormat="1" ht="24.15" customHeight="1">
      <c r="A1387" s="39"/>
      <c r="B1387" s="40"/>
      <c r="C1387" s="284" t="s">
        <v>2675</v>
      </c>
      <c r="D1387" s="284" t="s">
        <v>1085</v>
      </c>
      <c r="E1387" s="285" t="s">
        <v>2676</v>
      </c>
      <c r="F1387" s="286" t="s">
        <v>2677</v>
      </c>
      <c r="G1387" s="287" t="s">
        <v>157</v>
      </c>
      <c r="H1387" s="288">
        <v>200.32400000000001</v>
      </c>
      <c r="I1387" s="289"/>
      <c r="J1387" s="290">
        <f>ROUND(I1387*H1387,2)</f>
        <v>0</v>
      </c>
      <c r="K1387" s="291"/>
      <c r="L1387" s="292"/>
      <c r="M1387" s="293" t="s">
        <v>1</v>
      </c>
      <c r="N1387" s="294" t="s">
        <v>42</v>
      </c>
      <c r="O1387" s="92"/>
      <c r="P1387" s="230">
        <f>O1387*H1387</f>
        <v>0</v>
      </c>
      <c r="Q1387" s="230">
        <v>0.024</v>
      </c>
      <c r="R1387" s="230">
        <f>Q1387*H1387</f>
        <v>4.8077760000000005</v>
      </c>
      <c r="S1387" s="230">
        <v>0</v>
      </c>
      <c r="T1387" s="231">
        <f>S1387*H1387</f>
        <v>0</v>
      </c>
      <c r="U1387" s="39"/>
      <c r="V1387" s="39"/>
      <c r="W1387" s="39"/>
      <c r="X1387" s="39"/>
      <c r="Y1387" s="39"/>
      <c r="Z1387" s="39"/>
      <c r="AA1387" s="39"/>
      <c r="AB1387" s="39"/>
      <c r="AC1387" s="39"/>
      <c r="AD1387" s="39"/>
      <c r="AE1387" s="39"/>
      <c r="AR1387" s="232" t="s">
        <v>563</v>
      </c>
      <c r="AT1387" s="232" t="s">
        <v>1085</v>
      </c>
      <c r="AU1387" s="232" t="s">
        <v>141</v>
      </c>
      <c r="AY1387" s="18" t="s">
        <v>134</v>
      </c>
      <c r="BE1387" s="233">
        <f>IF(N1387="základní",J1387,0)</f>
        <v>0</v>
      </c>
      <c r="BF1387" s="233">
        <f>IF(N1387="snížená",J1387,0)</f>
        <v>0</v>
      </c>
      <c r="BG1387" s="233">
        <f>IF(N1387="zákl. přenesená",J1387,0)</f>
        <v>0</v>
      </c>
      <c r="BH1387" s="233">
        <f>IF(N1387="sníž. přenesená",J1387,0)</f>
        <v>0</v>
      </c>
      <c r="BI1387" s="233">
        <f>IF(N1387="nulová",J1387,0)</f>
        <v>0</v>
      </c>
      <c r="BJ1387" s="18" t="s">
        <v>141</v>
      </c>
      <c r="BK1387" s="233">
        <f>ROUND(I1387*H1387,2)</f>
        <v>0</v>
      </c>
      <c r="BL1387" s="18" t="s">
        <v>304</v>
      </c>
      <c r="BM1387" s="232" t="s">
        <v>2678</v>
      </c>
    </row>
    <row r="1388" s="13" customFormat="1">
      <c r="A1388" s="13"/>
      <c r="B1388" s="234"/>
      <c r="C1388" s="235"/>
      <c r="D1388" s="236" t="s">
        <v>143</v>
      </c>
      <c r="E1388" s="235"/>
      <c r="F1388" s="238" t="s">
        <v>2674</v>
      </c>
      <c r="G1388" s="235"/>
      <c r="H1388" s="239">
        <v>200.32400000000001</v>
      </c>
      <c r="I1388" s="240"/>
      <c r="J1388" s="235"/>
      <c r="K1388" s="235"/>
      <c r="L1388" s="241"/>
      <c r="M1388" s="242"/>
      <c r="N1388" s="243"/>
      <c r="O1388" s="243"/>
      <c r="P1388" s="243"/>
      <c r="Q1388" s="243"/>
      <c r="R1388" s="243"/>
      <c r="S1388" s="243"/>
      <c r="T1388" s="244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45" t="s">
        <v>143</v>
      </c>
      <c r="AU1388" s="245" t="s">
        <v>141</v>
      </c>
      <c r="AV1388" s="13" t="s">
        <v>141</v>
      </c>
      <c r="AW1388" s="13" t="s">
        <v>4</v>
      </c>
      <c r="AX1388" s="13" t="s">
        <v>84</v>
      </c>
      <c r="AY1388" s="245" t="s">
        <v>134</v>
      </c>
    </row>
    <row r="1389" s="12" customFormat="1" ht="22.8" customHeight="1">
      <c r="A1389" s="12"/>
      <c r="B1389" s="204"/>
      <c r="C1389" s="205"/>
      <c r="D1389" s="206" t="s">
        <v>75</v>
      </c>
      <c r="E1389" s="218" t="s">
        <v>2679</v>
      </c>
      <c r="F1389" s="218" t="s">
        <v>2680</v>
      </c>
      <c r="G1389" s="205"/>
      <c r="H1389" s="205"/>
      <c r="I1389" s="208"/>
      <c r="J1389" s="219">
        <f>BK1389</f>
        <v>0</v>
      </c>
      <c r="K1389" s="205"/>
      <c r="L1389" s="210"/>
      <c r="M1389" s="211"/>
      <c r="N1389" s="212"/>
      <c r="O1389" s="212"/>
      <c r="P1389" s="213">
        <f>SUM(P1390:P1432)</f>
        <v>0</v>
      </c>
      <c r="Q1389" s="212"/>
      <c r="R1389" s="213">
        <f>SUM(R1390:R1432)</f>
        <v>21.422861499999996</v>
      </c>
      <c r="S1389" s="212"/>
      <c r="T1389" s="214">
        <f>SUM(T1390:T1432)</f>
        <v>0</v>
      </c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R1389" s="215" t="s">
        <v>84</v>
      </c>
      <c r="AT1389" s="216" t="s">
        <v>75</v>
      </c>
      <c r="AU1389" s="216" t="s">
        <v>84</v>
      </c>
      <c r="AY1389" s="215" t="s">
        <v>134</v>
      </c>
      <c r="BK1389" s="217">
        <f>SUM(BK1390:BK1432)</f>
        <v>0</v>
      </c>
    </row>
    <row r="1390" s="2" customFormat="1" ht="21.75" customHeight="1">
      <c r="A1390" s="39"/>
      <c r="B1390" s="40"/>
      <c r="C1390" s="220" t="s">
        <v>2681</v>
      </c>
      <c r="D1390" s="220" t="s">
        <v>136</v>
      </c>
      <c r="E1390" s="221" t="s">
        <v>2682</v>
      </c>
      <c r="F1390" s="222" t="s">
        <v>2683</v>
      </c>
      <c r="G1390" s="223" t="s">
        <v>157</v>
      </c>
      <c r="H1390" s="224">
        <v>355.505</v>
      </c>
      <c r="I1390" s="225"/>
      <c r="J1390" s="226">
        <f>ROUND(I1390*H1390,2)</f>
        <v>0</v>
      </c>
      <c r="K1390" s="227"/>
      <c r="L1390" s="45"/>
      <c r="M1390" s="228" t="s">
        <v>1</v>
      </c>
      <c r="N1390" s="229" t="s">
        <v>42</v>
      </c>
      <c r="O1390" s="92"/>
      <c r="P1390" s="230">
        <f>O1390*H1390</f>
        <v>0</v>
      </c>
      <c r="Q1390" s="230">
        <v>0</v>
      </c>
      <c r="R1390" s="230">
        <f>Q1390*H1390</f>
        <v>0</v>
      </c>
      <c r="S1390" s="230">
        <v>0</v>
      </c>
      <c r="T1390" s="231">
        <f>S1390*H1390</f>
        <v>0</v>
      </c>
      <c r="U1390" s="39"/>
      <c r="V1390" s="39"/>
      <c r="W1390" s="39"/>
      <c r="X1390" s="39"/>
      <c r="Y1390" s="39"/>
      <c r="Z1390" s="39"/>
      <c r="AA1390" s="39"/>
      <c r="AB1390" s="39"/>
      <c r="AC1390" s="39"/>
      <c r="AD1390" s="39"/>
      <c r="AE1390" s="39"/>
      <c r="AR1390" s="232" t="s">
        <v>304</v>
      </c>
      <c r="AT1390" s="232" t="s">
        <v>136</v>
      </c>
      <c r="AU1390" s="232" t="s">
        <v>141</v>
      </c>
      <c r="AY1390" s="18" t="s">
        <v>134</v>
      </c>
      <c r="BE1390" s="233">
        <f>IF(N1390="základní",J1390,0)</f>
        <v>0</v>
      </c>
      <c r="BF1390" s="233">
        <f>IF(N1390="snížená",J1390,0)</f>
        <v>0</v>
      </c>
      <c r="BG1390" s="233">
        <f>IF(N1390="zákl. přenesená",J1390,0)</f>
        <v>0</v>
      </c>
      <c r="BH1390" s="233">
        <f>IF(N1390="sníž. přenesená",J1390,0)</f>
        <v>0</v>
      </c>
      <c r="BI1390" s="233">
        <f>IF(N1390="nulová",J1390,0)</f>
        <v>0</v>
      </c>
      <c r="BJ1390" s="18" t="s">
        <v>141</v>
      </c>
      <c r="BK1390" s="233">
        <f>ROUND(I1390*H1390,2)</f>
        <v>0</v>
      </c>
      <c r="BL1390" s="18" t="s">
        <v>304</v>
      </c>
      <c r="BM1390" s="232" t="s">
        <v>2684</v>
      </c>
    </row>
    <row r="1391" s="13" customFormat="1">
      <c r="A1391" s="13"/>
      <c r="B1391" s="234"/>
      <c r="C1391" s="235"/>
      <c r="D1391" s="236" t="s">
        <v>143</v>
      </c>
      <c r="E1391" s="237" t="s">
        <v>1</v>
      </c>
      <c r="F1391" s="238" t="s">
        <v>2685</v>
      </c>
      <c r="G1391" s="235"/>
      <c r="H1391" s="239">
        <v>355.505</v>
      </c>
      <c r="I1391" s="240"/>
      <c r="J1391" s="235"/>
      <c r="K1391" s="235"/>
      <c r="L1391" s="241"/>
      <c r="M1391" s="242"/>
      <c r="N1391" s="243"/>
      <c r="O1391" s="243"/>
      <c r="P1391" s="243"/>
      <c r="Q1391" s="243"/>
      <c r="R1391" s="243"/>
      <c r="S1391" s="243"/>
      <c r="T1391" s="244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45" t="s">
        <v>143</v>
      </c>
      <c r="AU1391" s="245" t="s">
        <v>141</v>
      </c>
      <c r="AV1391" s="13" t="s">
        <v>141</v>
      </c>
      <c r="AW1391" s="13" t="s">
        <v>32</v>
      </c>
      <c r="AX1391" s="13" t="s">
        <v>84</v>
      </c>
      <c r="AY1391" s="245" t="s">
        <v>134</v>
      </c>
    </row>
    <row r="1392" s="2" customFormat="1" ht="24.15" customHeight="1">
      <c r="A1392" s="39"/>
      <c r="B1392" s="40"/>
      <c r="C1392" s="284" t="s">
        <v>2686</v>
      </c>
      <c r="D1392" s="284" t="s">
        <v>1085</v>
      </c>
      <c r="E1392" s="285" t="s">
        <v>2687</v>
      </c>
      <c r="F1392" s="286" t="s">
        <v>2688</v>
      </c>
      <c r="G1392" s="287" t="s">
        <v>157</v>
      </c>
      <c r="H1392" s="288">
        <v>414.16300000000001</v>
      </c>
      <c r="I1392" s="289"/>
      <c r="J1392" s="290">
        <f>ROUND(I1392*H1392,2)</f>
        <v>0</v>
      </c>
      <c r="K1392" s="291"/>
      <c r="L1392" s="292"/>
      <c r="M1392" s="293" t="s">
        <v>1</v>
      </c>
      <c r="N1392" s="294" t="s">
        <v>42</v>
      </c>
      <c r="O1392" s="92"/>
      <c r="P1392" s="230">
        <f>O1392*H1392</f>
        <v>0</v>
      </c>
      <c r="Q1392" s="230">
        <v>0.00059999999999999995</v>
      </c>
      <c r="R1392" s="230">
        <f>Q1392*H1392</f>
        <v>0.24849779999999999</v>
      </c>
      <c r="S1392" s="230">
        <v>0</v>
      </c>
      <c r="T1392" s="231">
        <f>S1392*H1392</f>
        <v>0</v>
      </c>
      <c r="U1392" s="39"/>
      <c r="V1392" s="39"/>
      <c r="W1392" s="39"/>
      <c r="X1392" s="39"/>
      <c r="Y1392" s="39"/>
      <c r="Z1392" s="39"/>
      <c r="AA1392" s="39"/>
      <c r="AB1392" s="39"/>
      <c r="AC1392" s="39"/>
      <c r="AD1392" s="39"/>
      <c r="AE1392" s="39"/>
      <c r="AR1392" s="232" t="s">
        <v>563</v>
      </c>
      <c r="AT1392" s="232" t="s">
        <v>1085</v>
      </c>
      <c r="AU1392" s="232" t="s">
        <v>141</v>
      </c>
      <c r="AY1392" s="18" t="s">
        <v>134</v>
      </c>
      <c r="BE1392" s="233">
        <f>IF(N1392="základní",J1392,0)</f>
        <v>0</v>
      </c>
      <c r="BF1392" s="233">
        <f>IF(N1392="snížená",J1392,0)</f>
        <v>0</v>
      </c>
      <c r="BG1392" s="233">
        <f>IF(N1392="zákl. přenesená",J1392,0)</f>
        <v>0</v>
      </c>
      <c r="BH1392" s="233">
        <f>IF(N1392="sníž. přenesená",J1392,0)</f>
        <v>0</v>
      </c>
      <c r="BI1392" s="233">
        <f>IF(N1392="nulová",J1392,0)</f>
        <v>0</v>
      </c>
      <c r="BJ1392" s="18" t="s">
        <v>141</v>
      </c>
      <c r="BK1392" s="233">
        <f>ROUND(I1392*H1392,2)</f>
        <v>0</v>
      </c>
      <c r="BL1392" s="18" t="s">
        <v>304</v>
      </c>
      <c r="BM1392" s="232" t="s">
        <v>2689</v>
      </c>
    </row>
    <row r="1393" s="13" customFormat="1">
      <c r="A1393" s="13"/>
      <c r="B1393" s="234"/>
      <c r="C1393" s="235"/>
      <c r="D1393" s="236" t="s">
        <v>143</v>
      </c>
      <c r="E1393" s="235"/>
      <c r="F1393" s="238" t="s">
        <v>2690</v>
      </c>
      <c r="G1393" s="235"/>
      <c r="H1393" s="239">
        <v>414.16300000000001</v>
      </c>
      <c r="I1393" s="240"/>
      <c r="J1393" s="235"/>
      <c r="K1393" s="235"/>
      <c r="L1393" s="241"/>
      <c r="M1393" s="242"/>
      <c r="N1393" s="243"/>
      <c r="O1393" s="243"/>
      <c r="P1393" s="243"/>
      <c r="Q1393" s="243"/>
      <c r="R1393" s="243"/>
      <c r="S1393" s="243"/>
      <c r="T1393" s="244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45" t="s">
        <v>143</v>
      </c>
      <c r="AU1393" s="245" t="s">
        <v>141</v>
      </c>
      <c r="AV1393" s="13" t="s">
        <v>141</v>
      </c>
      <c r="AW1393" s="13" t="s">
        <v>4</v>
      </c>
      <c r="AX1393" s="13" t="s">
        <v>84</v>
      </c>
      <c r="AY1393" s="245" t="s">
        <v>134</v>
      </c>
    </row>
    <row r="1394" s="2" customFormat="1" ht="24.15" customHeight="1">
      <c r="A1394" s="39"/>
      <c r="B1394" s="40"/>
      <c r="C1394" s="220" t="s">
        <v>2691</v>
      </c>
      <c r="D1394" s="220" t="s">
        <v>136</v>
      </c>
      <c r="E1394" s="221" t="s">
        <v>2692</v>
      </c>
      <c r="F1394" s="222" t="s">
        <v>2693</v>
      </c>
      <c r="G1394" s="223" t="s">
        <v>157</v>
      </c>
      <c r="H1394" s="224">
        <v>350.46499999999997</v>
      </c>
      <c r="I1394" s="225"/>
      <c r="J1394" s="226">
        <f>ROUND(I1394*H1394,2)</f>
        <v>0</v>
      </c>
      <c r="K1394" s="227"/>
      <c r="L1394" s="45"/>
      <c r="M1394" s="228" t="s">
        <v>1</v>
      </c>
      <c r="N1394" s="229" t="s">
        <v>42</v>
      </c>
      <c r="O1394" s="92"/>
      <c r="P1394" s="230">
        <f>O1394*H1394</f>
        <v>0</v>
      </c>
      <c r="Q1394" s="230">
        <v>0.00051999999999999995</v>
      </c>
      <c r="R1394" s="230">
        <f>Q1394*H1394</f>
        <v>0.18224179999999998</v>
      </c>
      <c r="S1394" s="230">
        <v>0</v>
      </c>
      <c r="T1394" s="231">
        <f>S1394*H1394</f>
        <v>0</v>
      </c>
      <c r="U1394" s="39"/>
      <c r="V1394" s="39"/>
      <c r="W1394" s="39"/>
      <c r="X1394" s="39"/>
      <c r="Y1394" s="39"/>
      <c r="Z1394" s="39"/>
      <c r="AA1394" s="39"/>
      <c r="AB1394" s="39"/>
      <c r="AC1394" s="39"/>
      <c r="AD1394" s="39"/>
      <c r="AE1394" s="39"/>
      <c r="AR1394" s="232" t="s">
        <v>304</v>
      </c>
      <c r="AT1394" s="232" t="s">
        <v>136</v>
      </c>
      <c r="AU1394" s="232" t="s">
        <v>141</v>
      </c>
      <c r="AY1394" s="18" t="s">
        <v>134</v>
      </c>
      <c r="BE1394" s="233">
        <f>IF(N1394="základní",J1394,0)</f>
        <v>0</v>
      </c>
      <c r="BF1394" s="233">
        <f>IF(N1394="snížená",J1394,0)</f>
        <v>0</v>
      </c>
      <c r="BG1394" s="233">
        <f>IF(N1394="zákl. přenesená",J1394,0)</f>
        <v>0</v>
      </c>
      <c r="BH1394" s="233">
        <f>IF(N1394="sníž. přenesená",J1394,0)</f>
        <v>0</v>
      </c>
      <c r="BI1394" s="233">
        <f>IF(N1394="nulová",J1394,0)</f>
        <v>0</v>
      </c>
      <c r="BJ1394" s="18" t="s">
        <v>141</v>
      </c>
      <c r="BK1394" s="233">
        <f>ROUND(I1394*H1394,2)</f>
        <v>0</v>
      </c>
      <c r="BL1394" s="18" t="s">
        <v>304</v>
      </c>
      <c r="BM1394" s="232" t="s">
        <v>2694</v>
      </c>
    </row>
    <row r="1395" s="13" customFormat="1">
      <c r="A1395" s="13"/>
      <c r="B1395" s="234"/>
      <c r="C1395" s="235"/>
      <c r="D1395" s="236" t="s">
        <v>143</v>
      </c>
      <c r="E1395" s="237" t="s">
        <v>1</v>
      </c>
      <c r="F1395" s="238" t="s">
        <v>2695</v>
      </c>
      <c r="G1395" s="235"/>
      <c r="H1395" s="239">
        <v>359.79000000000002</v>
      </c>
      <c r="I1395" s="240"/>
      <c r="J1395" s="235"/>
      <c r="K1395" s="235"/>
      <c r="L1395" s="241"/>
      <c r="M1395" s="242"/>
      <c r="N1395" s="243"/>
      <c r="O1395" s="243"/>
      <c r="P1395" s="243"/>
      <c r="Q1395" s="243"/>
      <c r="R1395" s="243"/>
      <c r="S1395" s="243"/>
      <c r="T1395" s="244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45" t="s">
        <v>143</v>
      </c>
      <c r="AU1395" s="245" t="s">
        <v>141</v>
      </c>
      <c r="AV1395" s="13" t="s">
        <v>141</v>
      </c>
      <c r="AW1395" s="13" t="s">
        <v>32</v>
      </c>
      <c r="AX1395" s="13" t="s">
        <v>76</v>
      </c>
      <c r="AY1395" s="245" t="s">
        <v>134</v>
      </c>
    </row>
    <row r="1396" s="13" customFormat="1">
      <c r="A1396" s="13"/>
      <c r="B1396" s="234"/>
      <c r="C1396" s="235"/>
      <c r="D1396" s="236" t="s">
        <v>143</v>
      </c>
      <c r="E1396" s="237" t="s">
        <v>1</v>
      </c>
      <c r="F1396" s="238" t="s">
        <v>2696</v>
      </c>
      <c r="G1396" s="235"/>
      <c r="H1396" s="239">
        <v>-5</v>
      </c>
      <c r="I1396" s="240"/>
      <c r="J1396" s="235"/>
      <c r="K1396" s="235"/>
      <c r="L1396" s="241"/>
      <c r="M1396" s="242"/>
      <c r="N1396" s="243"/>
      <c r="O1396" s="243"/>
      <c r="P1396" s="243"/>
      <c r="Q1396" s="243"/>
      <c r="R1396" s="243"/>
      <c r="S1396" s="243"/>
      <c r="T1396" s="244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45" t="s">
        <v>143</v>
      </c>
      <c r="AU1396" s="245" t="s">
        <v>141</v>
      </c>
      <c r="AV1396" s="13" t="s">
        <v>141</v>
      </c>
      <c r="AW1396" s="13" t="s">
        <v>32</v>
      </c>
      <c r="AX1396" s="13" t="s">
        <v>76</v>
      </c>
      <c r="AY1396" s="245" t="s">
        <v>134</v>
      </c>
    </row>
    <row r="1397" s="13" customFormat="1">
      <c r="A1397" s="13"/>
      <c r="B1397" s="234"/>
      <c r="C1397" s="235"/>
      <c r="D1397" s="236" t="s">
        <v>143</v>
      </c>
      <c r="E1397" s="237" t="s">
        <v>1</v>
      </c>
      <c r="F1397" s="238" t="s">
        <v>2697</v>
      </c>
      <c r="G1397" s="235"/>
      <c r="H1397" s="239">
        <v>-2</v>
      </c>
      <c r="I1397" s="240"/>
      <c r="J1397" s="235"/>
      <c r="K1397" s="235"/>
      <c r="L1397" s="241"/>
      <c r="M1397" s="242"/>
      <c r="N1397" s="243"/>
      <c r="O1397" s="243"/>
      <c r="P1397" s="243"/>
      <c r="Q1397" s="243"/>
      <c r="R1397" s="243"/>
      <c r="S1397" s="243"/>
      <c r="T1397" s="244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45" t="s">
        <v>143</v>
      </c>
      <c r="AU1397" s="245" t="s">
        <v>141</v>
      </c>
      <c r="AV1397" s="13" t="s">
        <v>141</v>
      </c>
      <c r="AW1397" s="13" t="s">
        <v>32</v>
      </c>
      <c r="AX1397" s="13" t="s">
        <v>76</v>
      </c>
      <c r="AY1397" s="245" t="s">
        <v>134</v>
      </c>
    </row>
    <row r="1398" s="13" customFormat="1">
      <c r="A1398" s="13"/>
      <c r="B1398" s="234"/>
      <c r="C1398" s="235"/>
      <c r="D1398" s="236" t="s">
        <v>143</v>
      </c>
      <c r="E1398" s="237" t="s">
        <v>1</v>
      </c>
      <c r="F1398" s="238" t="s">
        <v>2698</v>
      </c>
      <c r="G1398" s="235"/>
      <c r="H1398" s="239">
        <v>-2.3250000000000002</v>
      </c>
      <c r="I1398" s="240"/>
      <c r="J1398" s="235"/>
      <c r="K1398" s="235"/>
      <c r="L1398" s="241"/>
      <c r="M1398" s="242"/>
      <c r="N1398" s="243"/>
      <c r="O1398" s="243"/>
      <c r="P1398" s="243"/>
      <c r="Q1398" s="243"/>
      <c r="R1398" s="243"/>
      <c r="S1398" s="243"/>
      <c r="T1398" s="244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45" t="s">
        <v>143</v>
      </c>
      <c r="AU1398" s="245" t="s">
        <v>141</v>
      </c>
      <c r="AV1398" s="13" t="s">
        <v>141</v>
      </c>
      <c r="AW1398" s="13" t="s">
        <v>32</v>
      </c>
      <c r="AX1398" s="13" t="s">
        <v>76</v>
      </c>
      <c r="AY1398" s="245" t="s">
        <v>134</v>
      </c>
    </row>
    <row r="1399" s="15" customFormat="1">
      <c r="A1399" s="15"/>
      <c r="B1399" s="257"/>
      <c r="C1399" s="258"/>
      <c r="D1399" s="236" t="s">
        <v>143</v>
      </c>
      <c r="E1399" s="259" t="s">
        <v>1</v>
      </c>
      <c r="F1399" s="260" t="s">
        <v>152</v>
      </c>
      <c r="G1399" s="258"/>
      <c r="H1399" s="261">
        <v>350.46499999999997</v>
      </c>
      <c r="I1399" s="262"/>
      <c r="J1399" s="258"/>
      <c r="K1399" s="258"/>
      <c r="L1399" s="263"/>
      <c r="M1399" s="264"/>
      <c r="N1399" s="265"/>
      <c r="O1399" s="265"/>
      <c r="P1399" s="265"/>
      <c r="Q1399" s="265"/>
      <c r="R1399" s="265"/>
      <c r="S1399" s="265"/>
      <c r="T1399" s="266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T1399" s="267" t="s">
        <v>143</v>
      </c>
      <c r="AU1399" s="267" t="s">
        <v>141</v>
      </c>
      <c r="AV1399" s="15" t="s">
        <v>140</v>
      </c>
      <c r="AW1399" s="15" t="s">
        <v>32</v>
      </c>
      <c r="AX1399" s="15" t="s">
        <v>84</v>
      </c>
      <c r="AY1399" s="267" t="s">
        <v>134</v>
      </c>
    </row>
    <row r="1400" s="2" customFormat="1" ht="24.15" customHeight="1">
      <c r="A1400" s="39"/>
      <c r="B1400" s="40"/>
      <c r="C1400" s="220" t="s">
        <v>2699</v>
      </c>
      <c r="D1400" s="220" t="s">
        <v>136</v>
      </c>
      <c r="E1400" s="221" t="s">
        <v>2700</v>
      </c>
      <c r="F1400" s="222" t="s">
        <v>2701</v>
      </c>
      <c r="G1400" s="223" t="s">
        <v>157</v>
      </c>
      <c r="H1400" s="224">
        <v>197.63499999999999</v>
      </c>
      <c r="I1400" s="225"/>
      <c r="J1400" s="226">
        <f>ROUND(I1400*H1400,2)</f>
        <v>0</v>
      </c>
      <c r="K1400" s="227"/>
      <c r="L1400" s="45"/>
      <c r="M1400" s="228" t="s">
        <v>1</v>
      </c>
      <c r="N1400" s="229" t="s">
        <v>42</v>
      </c>
      <c r="O1400" s="92"/>
      <c r="P1400" s="230">
        <f>O1400*H1400</f>
        <v>0</v>
      </c>
      <c r="Q1400" s="230">
        <v>0.00051999999999999995</v>
      </c>
      <c r="R1400" s="230">
        <f>Q1400*H1400</f>
        <v>0.10277019999999999</v>
      </c>
      <c r="S1400" s="230">
        <v>0</v>
      </c>
      <c r="T1400" s="231">
        <f>S1400*H1400</f>
        <v>0</v>
      </c>
      <c r="U1400" s="39"/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R1400" s="232" t="s">
        <v>304</v>
      </c>
      <c r="AT1400" s="232" t="s">
        <v>136</v>
      </c>
      <c r="AU1400" s="232" t="s">
        <v>141</v>
      </c>
      <c r="AY1400" s="18" t="s">
        <v>134</v>
      </c>
      <c r="BE1400" s="233">
        <f>IF(N1400="základní",J1400,0)</f>
        <v>0</v>
      </c>
      <c r="BF1400" s="233">
        <f>IF(N1400="snížená",J1400,0)</f>
        <v>0</v>
      </c>
      <c r="BG1400" s="233">
        <f>IF(N1400="zákl. přenesená",J1400,0)</f>
        <v>0</v>
      </c>
      <c r="BH1400" s="233">
        <f>IF(N1400="sníž. přenesená",J1400,0)</f>
        <v>0</v>
      </c>
      <c r="BI1400" s="233">
        <f>IF(N1400="nulová",J1400,0)</f>
        <v>0</v>
      </c>
      <c r="BJ1400" s="18" t="s">
        <v>141</v>
      </c>
      <c r="BK1400" s="233">
        <f>ROUND(I1400*H1400,2)</f>
        <v>0</v>
      </c>
      <c r="BL1400" s="18" t="s">
        <v>304</v>
      </c>
      <c r="BM1400" s="232" t="s">
        <v>2702</v>
      </c>
    </row>
    <row r="1401" s="13" customFormat="1">
      <c r="A1401" s="13"/>
      <c r="B1401" s="234"/>
      <c r="C1401" s="235"/>
      <c r="D1401" s="236" t="s">
        <v>143</v>
      </c>
      <c r="E1401" s="237" t="s">
        <v>1</v>
      </c>
      <c r="F1401" s="238" t="s">
        <v>2703</v>
      </c>
      <c r="G1401" s="235"/>
      <c r="H1401" s="239">
        <v>108.675</v>
      </c>
      <c r="I1401" s="240"/>
      <c r="J1401" s="235"/>
      <c r="K1401" s="235"/>
      <c r="L1401" s="241"/>
      <c r="M1401" s="242"/>
      <c r="N1401" s="243"/>
      <c r="O1401" s="243"/>
      <c r="P1401" s="243"/>
      <c r="Q1401" s="243"/>
      <c r="R1401" s="243"/>
      <c r="S1401" s="243"/>
      <c r="T1401" s="244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T1401" s="245" t="s">
        <v>143</v>
      </c>
      <c r="AU1401" s="245" t="s">
        <v>141</v>
      </c>
      <c r="AV1401" s="13" t="s">
        <v>141</v>
      </c>
      <c r="AW1401" s="13" t="s">
        <v>32</v>
      </c>
      <c r="AX1401" s="13" t="s">
        <v>76</v>
      </c>
      <c r="AY1401" s="245" t="s">
        <v>134</v>
      </c>
    </row>
    <row r="1402" s="13" customFormat="1">
      <c r="A1402" s="13"/>
      <c r="B1402" s="234"/>
      <c r="C1402" s="235"/>
      <c r="D1402" s="236" t="s">
        <v>143</v>
      </c>
      <c r="E1402" s="237" t="s">
        <v>1</v>
      </c>
      <c r="F1402" s="238" t="s">
        <v>2704</v>
      </c>
      <c r="G1402" s="235"/>
      <c r="H1402" s="239">
        <v>11.140000000000001</v>
      </c>
      <c r="I1402" s="240"/>
      <c r="J1402" s="235"/>
      <c r="K1402" s="235"/>
      <c r="L1402" s="241"/>
      <c r="M1402" s="242"/>
      <c r="N1402" s="243"/>
      <c r="O1402" s="243"/>
      <c r="P1402" s="243"/>
      <c r="Q1402" s="243"/>
      <c r="R1402" s="243"/>
      <c r="S1402" s="243"/>
      <c r="T1402" s="244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45" t="s">
        <v>143</v>
      </c>
      <c r="AU1402" s="245" t="s">
        <v>141</v>
      </c>
      <c r="AV1402" s="13" t="s">
        <v>141</v>
      </c>
      <c r="AW1402" s="13" t="s">
        <v>32</v>
      </c>
      <c r="AX1402" s="13" t="s">
        <v>76</v>
      </c>
      <c r="AY1402" s="245" t="s">
        <v>134</v>
      </c>
    </row>
    <row r="1403" s="14" customFormat="1">
      <c r="A1403" s="14"/>
      <c r="B1403" s="246"/>
      <c r="C1403" s="247"/>
      <c r="D1403" s="236" t="s">
        <v>143</v>
      </c>
      <c r="E1403" s="248" t="s">
        <v>1</v>
      </c>
      <c r="F1403" s="249" t="s">
        <v>149</v>
      </c>
      <c r="G1403" s="247"/>
      <c r="H1403" s="250">
        <v>119.815</v>
      </c>
      <c r="I1403" s="251"/>
      <c r="J1403" s="247"/>
      <c r="K1403" s="247"/>
      <c r="L1403" s="252"/>
      <c r="M1403" s="253"/>
      <c r="N1403" s="254"/>
      <c r="O1403" s="254"/>
      <c r="P1403" s="254"/>
      <c r="Q1403" s="254"/>
      <c r="R1403" s="254"/>
      <c r="S1403" s="254"/>
      <c r="T1403" s="255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56" t="s">
        <v>143</v>
      </c>
      <c r="AU1403" s="256" t="s">
        <v>141</v>
      </c>
      <c r="AV1403" s="14" t="s">
        <v>150</v>
      </c>
      <c r="AW1403" s="14" t="s">
        <v>32</v>
      </c>
      <c r="AX1403" s="14" t="s">
        <v>76</v>
      </c>
      <c r="AY1403" s="256" t="s">
        <v>134</v>
      </c>
    </row>
    <row r="1404" s="13" customFormat="1">
      <c r="A1404" s="13"/>
      <c r="B1404" s="234"/>
      <c r="C1404" s="235"/>
      <c r="D1404" s="236" t="s">
        <v>143</v>
      </c>
      <c r="E1404" s="237" t="s">
        <v>1</v>
      </c>
      <c r="F1404" s="238" t="s">
        <v>2705</v>
      </c>
      <c r="G1404" s="235"/>
      <c r="H1404" s="239">
        <v>71.760000000000005</v>
      </c>
      <c r="I1404" s="240"/>
      <c r="J1404" s="235"/>
      <c r="K1404" s="235"/>
      <c r="L1404" s="241"/>
      <c r="M1404" s="242"/>
      <c r="N1404" s="243"/>
      <c r="O1404" s="243"/>
      <c r="P1404" s="243"/>
      <c r="Q1404" s="243"/>
      <c r="R1404" s="243"/>
      <c r="S1404" s="243"/>
      <c r="T1404" s="244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45" t="s">
        <v>143</v>
      </c>
      <c r="AU1404" s="245" t="s">
        <v>141</v>
      </c>
      <c r="AV1404" s="13" t="s">
        <v>141</v>
      </c>
      <c r="AW1404" s="13" t="s">
        <v>32</v>
      </c>
      <c r="AX1404" s="13" t="s">
        <v>76</v>
      </c>
      <c r="AY1404" s="245" t="s">
        <v>134</v>
      </c>
    </row>
    <row r="1405" s="13" customFormat="1">
      <c r="A1405" s="13"/>
      <c r="B1405" s="234"/>
      <c r="C1405" s="235"/>
      <c r="D1405" s="236" t="s">
        <v>143</v>
      </c>
      <c r="E1405" s="237" t="s">
        <v>1</v>
      </c>
      <c r="F1405" s="238" t="s">
        <v>2706</v>
      </c>
      <c r="G1405" s="235"/>
      <c r="H1405" s="239">
        <v>1.8</v>
      </c>
      <c r="I1405" s="240"/>
      <c r="J1405" s="235"/>
      <c r="K1405" s="235"/>
      <c r="L1405" s="241"/>
      <c r="M1405" s="242"/>
      <c r="N1405" s="243"/>
      <c r="O1405" s="243"/>
      <c r="P1405" s="243"/>
      <c r="Q1405" s="243"/>
      <c r="R1405" s="243"/>
      <c r="S1405" s="243"/>
      <c r="T1405" s="244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45" t="s">
        <v>143</v>
      </c>
      <c r="AU1405" s="245" t="s">
        <v>141</v>
      </c>
      <c r="AV1405" s="13" t="s">
        <v>141</v>
      </c>
      <c r="AW1405" s="13" t="s">
        <v>32</v>
      </c>
      <c r="AX1405" s="13" t="s">
        <v>76</v>
      </c>
      <c r="AY1405" s="245" t="s">
        <v>134</v>
      </c>
    </row>
    <row r="1406" s="13" customFormat="1">
      <c r="A1406" s="13"/>
      <c r="B1406" s="234"/>
      <c r="C1406" s="235"/>
      <c r="D1406" s="236" t="s">
        <v>143</v>
      </c>
      <c r="E1406" s="237" t="s">
        <v>1</v>
      </c>
      <c r="F1406" s="238" t="s">
        <v>2707</v>
      </c>
      <c r="G1406" s="235"/>
      <c r="H1406" s="239">
        <v>1.6000000000000001</v>
      </c>
      <c r="I1406" s="240"/>
      <c r="J1406" s="235"/>
      <c r="K1406" s="235"/>
      <c r="L1406" s="241"/>
      <c r="M1406" s="242"/>
      <c r="N1406" s="243"/>
      <c r="O1406" s="243"/>
      <c r="P1406" s="243"/>
      <c r="Q1406" s="243"/>
      <c r="R1406" s="243"/>
      <c r="S1406" s="243"/>
      <c r="T1406" s="244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45" t="s">
        <v>143</v>
      </c>
      <c r="AU1406" s="245" t="s">
        <v>141</v>
      </c>
      <c r="AV1406" s="13" t="s">
        <v>141</v>
      </c>
      <c r="AW1406" s="13" t="s">
        <v>32</v>
      </c>
      <c r="AX1406" s="13" t="s">
        <v>76</v>
      </c>
      <c r="AY1406" s="245" t="s">
        <v>134</v>
      </c>
    </row>
    <row r="1407" s="13" customFormat="1">
      <c r="A1407" s="13"/>
      <c r="B1407" s="234"/>
      <c r="C1407" s="235"/>
      <c r="D1407" s="236" t="s">
        <v>143</v>
      </c>
      <c r="E1407" s="237" t="s">
        <v>1</v>
      </c>
      <c r="F1407" s="238" t="s">
        <v>2708</v>
      </c>
      <c r="G1407" s="235"/>
      <c r="H1407" s="239">
        <v>2.6600000000000001</v>
      </c>
      <c r="I1407" s="240"/>
      <c r="J1407" s="235"/>
      <c r="K1407" s="235"/>
      <c r="L1407" s="241"/>
      <c r="M1407" s="242"/>
      <c r="N1407" s="243"/>
      <c r="O1407" s="243"/>
      <c r="P1407" s="243"/>
      <c r="Q1407" s="243"/>
      <c r="R1407" s="243"/>
      <c r="S1407" s="243"/>
      <c r="T1407" s="244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45" t="s">
        <v>143</v>
      </c>
      <c r="AU1407" s="245" t="s">
        <v>141</v>
      </c>
      <c r="AV1407" s="13" t="s">
        <v>141</v>
      </c>
      <c r="AW1407" s="13" t="s">
        <v>32</v>
      </c>
      <c r="AX1407" s="13" t="s">
        <v>76</v>
      </c>
      <c r="AY1407" s="245" t="s">
        <v>134</v>
      </c>
    </row>
    <row r="1408" s="14" customFormat="1">
      <c r="A1408" s="14"/>
      <c r="B1408" s="246"/>
      <c r="C1408" s="247"/>
      <c r="D1408" s="236" t="s">
        <v>143</v>
      </c>
      <c r="E1408" s="248" t="s">
        <v>1</v>
      </c>
      <c r="F1408" s="249" t="s">
        <v>149</v>
      </c>
      <c r="G1408" s="247"/>
      <c r="H1408" s="250">
        <v>77.819999999999993</v>
      </c>
      <c r="I1408" s="251"/>
      <c r="J1408" s="247"/>
      <c r="K1408" s="247"/>
      <c r="L1408" s="252"/>
      <c r="M1408" s="253"/>
      <c r="N1408" s="254"/>
      <c r="O1408" s="254"/>
      <c r="P1408" s="254"/>
      <c r="Q1408" s="254"/>
      <c r="R1408" s="254"/>
      <c r="S1408" s="254"/>
      <c r="T1408" s="255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56" t="s">
        <v>143</v>
      </c>
      <c r="AU1408" s="256" t="s">
        <v>141</v>
      </c>
      <c r="AV1408" s="14" t="s">
        <v>150</v>
      </c>
      <c r="AW1408" s="14" t="s">
        <v>32</v>
      </c>
      <c r="AX1408" s="14" t="s">
        <v>76</v>
      </c>
      <c r="AY1408" s="256" t="s">
        <v>134</v>
      </c>
    </row>
    <row r="1409" s="15" customFormat="1">
      <c r="A1409" s="15"/>
      <c r="B1409" s="257"/>
      <c r="C1409" s="258"/>
      <c r="D1409" s="236" t="s">
        <v>143</v>
      </c>
      <c r="E1409" s="259" t="s">
        <v>1</v>
      </c>
      <c r="F1409" s="260" t="s">
        <v>152</v>
      </c>
      <c r="G1409" s="258"/>
      <c r="H1409" s="261">
        <v>197.63499999999999</v>
      </c>
      <c r="I1409" s="262"/>
      <c r="J1409" s="258"/>
      <c r="K1409" s="258"/>
      <c r="L1409" s="263"/>
      <c r="M1409" s="264"/>
      <c r="N1409" s="265"/>
      <c r="O1409" s="265"/>
      <c r="P1409" s="265"/>
      <c r="Q1409" s="265"/>
      <c r="R1409" s="265"/>
      <c r="S1409" s="265"/>
      <c r="T1409" s="266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T1409" s="267" t="s">
        <v>143</v>
      </c>
      <c r="AU1409" s="267" t="s">
        <v>141</v>
      </c>
      <c r="AV1409" s="15" t="s">
        <v>140</v>
      </c>
      <c r="AW1409" s="15" t="s">
        <v>32</v>
      </c>
      <c r="AX1409" s="15" t="s">
        <v>84</v>
      </c>
      <c r="AY1409" s="267" t="s">
        <v>134</v>
      </c>
    </row>
    <row r="1410" s="2" customFormat="1" ht="24.15" customHeight="1">
      <c r="A1410" s="39"/>
      <c r="B1410" s="40"/>
      <c r="C1410" s="220" t="s">
        <v>2709</v>
      </c>
      <c r="D1410" s="220" t="s">
        <v>136</v>
      </c>
      <c r="E1410" s="221" t="s">
        <v>2710</v>
      </c>
      <c r="F1410" s="222" t="s">
        <v>2711</v>
      </c>
      <c r="G1410" s="223" t="s">
        <v>157</v>
      </c>
      <c r="H1410" s="224">
        <v>350.46499999999997</v>
      </c>
      <c r="I1410" s="225"/>
      <c r="J1410" s="226">
        <f>ROUND(I1410*H1410,2)</f>
        <v>0</v>
      </c>
      <c r="K1410" s="227"/>
      <c r="L1410" s="45"/>
      <c r="M1410" s="228" t="s">
        <v>1</v>
      </c>
      <c r="N1410" s="229" t="s">
        <v>42</v>
      </c>
      <c r="O1410" s="92"/>
      <c r="P1410" s="230">
        <f>O1410*H1410</f>
        <v>0</v>
      </c>
      <c r="Q1410" s="230">
        <v>0</v>
      </c>
      <c r="R1410" s="230">
        <f>Q1410*H1410</f>
        <v>0</v>
      </c>
      <c r="S1410" s="230">
        <v>0</v>
      </c>
      <c r="T1410" s="231">
        <f>S1410*H1410</f>
        <v>0</v>
      </c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R1410" s="232" t="s">
        <v>304</v>
      </c>
      <c r="AT1410" s="232" t="s">
        <v>136</v>
      </c>
      <c r="AU1410" s="232" t="s">
        <v>141</v>
      </c>
      <c r="AY1410" s="18" t="s">
        <v>134</v>
      </c>
      <c r="BE1410" s="233">
        <f>IF(N1410="základní",J1410,0)</f>
        <v>0</v>
      </c>
      <c r="BF1410" s="233">
        <f>IF(N1410="snížená",J1410,0)</f>
        <v>0</v>
      </c>
      <c r="BG1410" s="233">
        <f>IF(N1410="zákl. přenesená",J1410,0)</f>
        <v>0</v>
      </c>
      <c r="BH1410" s="233">
        <f>IF(N1410="sníž. přenesená",J1410,0)</f>
        <v>0</v>
      </c>
      <c r="BI1410" s="233">
        <f>IF(N1410="nulová",J1410,0)</f>
        <v>0</v>
      </c>
      <c r="BJ1410" s="18" t="s">
        <v>141</v>
      </c>
      <c r="BK1410" s="233">
        <f>ROUND(I1410*H1410,2)</f>
        <v>0</v>
      </c>
      <c r="BL1410" s="18" t="s">
        <v>304</v>
      </c>
      <c r="BM1410" s="232" t="s">
        <v>2712</v>
      </c>
    </row>
    <row r="1411" s="2" customFormat="1" ht="37.8" customHeight="1">
      <c r="A1411" s="39"/>
      <c r="B1411" s="40"/>
      <c r="C1411" s="284" t="s">
        <v>2713</v>
      </c>
      <c r="D1411" s="284" t="s">
        <v>1085</v>
      </c>
      <c r="E1411" s="285" t="s">
        <v>2714</v>
      </c>
      <c r="F1411" s="286" t="s">
        <v>2715</v>
      </c>
      <c r="G1411" s="287" t="s">
        <v>157</v>
      </c>
      <c r="H1411" s="288">
        <v>385.512</v>
      </c>
      <c r="I1411" s="289"/>
      <c r="J1411" s="290">
        <f>ROUND(I1411*H1411,2)</f>
        <v>0</v>
      </c>
      <c r="K1411" s="291"/>
      <c r="L1411" s="292"/>
      <c r="M1411" s="293" t="s">
        <v>1</v>
      </c>
      <c r="N1411" s="294" t="s">
        <v>42</v>
      </c>
      <c r="O1411" s="92"/>
      <c r="P1411" s="230">
        <f>O1411*H1411</f>
        <v>0</v>
      </c>
      <c r="Q1411" s="230">
        <v>0.0023500000000000001</v>
      </c>
      <c r="R1411" s="230">
        <f>Q1411*H1411</f>
        <v>0.90595320000000001</v>
      </c>
      <c r="S1411" s="230">
        <v>0</v>
      </c>
      <c r="T1411" s="231">
        <f>S1411*H1411</f>
        <v>0</v>
      </c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R1411" s="232" t="s">
        <v>563</v>
      </c>
      <c r="AT1411" s="232" t="s">
        <v>1085</v>
      </c>
      <c r="AU1411" s="232" t="s">
        <v>141</v>
      </c>
      <c r="AY1411" s="18" t="s">
        <v>134</v>
      </c>
      <c r="BE1411" s="233">
        <f>IF(N1411="základní",J1411,0)</f>
        <v>0</v>
      </c>
      <c r="BF1411" s="233">
        <f>IF(N1411="snížená",J1411,0)</f>
        <v>0</v>
      </c>
      <c r="BG1411" s="233">
        <f>IF(N1411="zákl. přenesená",J1411,0)</f>
        <v>0</v>
      </c>
      <c r="BH1411" s="233">
        <f>IF(N1411="sníž. přenesená",J1411,0)</f>
        <v>0</v>
      </c>
      <c r="BI1411" s="233">
        <f>IF(N1411="nulová",J1411,0)</f>
        <v>0</v>
      </c>
      <c r="BJ1411" s="18" t="s">
        <v>141</v>
      </c>
      <c r="BK1411" s="233">
        <f>ROUND(I1411*H1411,2)</f>
        <v>0</v>
      </c>
      <c r="BL1411" s="18" t="s">
        <v>304</v>
      </c>
      <c r="BM1411" s="232" t="s">
        <v>2716</v>
      </c>
    </row>
    <row r="1412" s="13" customFormat="1">
      <c r="A1412" s="13"/>
      <c r="B1412" s="234"/>
      <c r="C1412" s="235"/>
      <c r="D1412" s="236" t="s">
        <v>143</v>
      </c>
      <c r="E1412" s="235"/>
      <c r="F1412" s="238" t="s">
        <v>2717</v>
      </c>
      <c r="G1412" s="235"/>
      <c r="H1412" s="239">
        <v>385.512</v>
      </c>
      <c r="I1412" s="240"/>
      <c r="J1412" s="235"/>
      <c r="K1412" s="235"/>
      <c r="L1412" s="241"/>
      <c r="M1412" s="242"/>
      <c r="N1412" s="243"/>
      <c r="O1412" s="243"/>
      <c r="P1412" s="243"/>
      <c r="Q1412" s="243"/>
      <c r="R1412" s="243"/>
      <c r="S1412" s="243"/>
      <c r="T1412" s="244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45" t="s">
        <v>143</v>
      </c>
      <c r="AU1412" s="245" t="s">
        <v>141</v>
      </c>
      <c r="AV1412" s="13" t="s">
        <v>141</v>
      </c>
      <c r="AW1412" s="13" t="s">
        <v>4</v>
      </c>
      <c r="AX1412" s="13" t="s">
        <v>84</v>
      </c>
      <c r="AY1412" s="245" t="s">
        <v>134</v>
      </c>
    </row>
    <row r="1413" s="2" customFormat="1" ht="37.8" customHeight="1">
      <c r="A1413" s="39"/>
      <c r="B1413" s="40"/>
      <c r="C1413" s="220" t="s">
        <v>2718</v>
      </c>
      <c r="D1413" s="220" t="s">
        <v>136</v>
      </c>
      <c r="E1413" s="221" t="s">
        <v>2719</v>
      </c>
      <c r="F1413" s="222" t="s">
        <v>2720</v>
      </c>
      <c r="G1413" s="223" t="s">
        <v>157</v>
      </c>
      <c r="H1413" s="224">
        <v>301</v>
      </c>
      <c r="I1413" s="225"/>
      <c r="J1413" s="226">
        <f>ROUND(I1413*H1413,2)</f>
        <v>0</v>
      </c>
      <c r="K1413" s="227"/>
      <c r="L1413" s="45"/>
      <c r="M1413" s="228" t="s">
        <v>1</v>
      </c>
      <c r="N1413" s="229" t="s">
        <v>42</v>
      </c>
      <c r="O1413" s="92"/>
      <c r="P1413" s="230">
        <f>O1413*H1413</f>
        <v>0</v>
      </c>
      <c r="Q1413" s="230">
        <v>0</v>
      </c>
      <c r="R1413" s="230">
        <f>Q1413*H1413</f>
        <v>0</v>
      </c>
      <c r="S1413" s="230">
        <v>0</v>
      </c>
      <c r="T1413" s="231">
        <f>S1413*H1413</f>
        <v>0</v>
      </c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R1413" s="232" t="s">
        <v>304</v>
      </c>
      <c r="AT1413" s="232" t="s">
        <v>136</v>
      </c>
      <c r="AU1413" s="232" t="s">
        <v>141</v>
      </c>
      <c r="AY1413" s="18" t="s">
        <v>134</v>
      </c>
      <c r="BE1413" s="233">
        <f>IF(N1413="základní",J1413,0)</f>
        <v>0</v>
      </c>
      <c r="BF1413" s="233">
        <f>IF(N1413="snížená",J1413,0)</f>
        <v>0</v>
      </c>
      <c r="BG1413" s="233">
        <f>IF(N1413="zákl. přenesená",J1413,0)</f>
        <v>0</v>
      </c>
      <c r="BH1413" s="233">
        <f>IF(N1413="sníž. přenesená",J1413,0)</f>
        <v>0</v>
      </c>
      <c r="BI1413" s="233">
        <f>IF(N1413="nulová",J1413,0)</f>
        <v>0</v>
      </c>
      <c r="BJ1413" s="18" t="s">
        <v>141</v>
      </c>
      <c r="BK1413" s="233">
        <f>ROUND(I1413*H1413,2)</f>
        <v>0</v>
      </c>
      <c r="BL1413" s="18" t="s">
        <v>304</v>
      </c>
      <c r="BM1413" s="232" t="s">
        <v>2721</v>
      </c>
    </row>
    <row r="1414" s="2" customFormat="1" ht="24.15" customHeight="1">
      <c r="A1414" s="39"/>
      <c r="B1414" s="40"/>
      <c r="C1414" s="284" t="s">
        <v>2722</v>
      </c>
      <c r="D1414" s="284" t="s">
        <v>1085</v>
      </c>
      <c r="E1414" s="285" t="s">
        <v>2723</v>
      </c>
      <c r="F1414" s="286" t="s">
        <v>2724</v>
      </c>
      <c r="G1414" s="287" t="s">
        <v>139</v>
      </c>
      <c r="H1414" s="288">
        <v>18.059999999999999</v>
      </c>
      <c r="I1414" s="289"/>
      <c r="J1414" s="290">
        <f>ROUND(I1414*H1414,2)</f>
        <v>0</v>
      </c>
      <c r="K1414" s="291"/>
      <c r="L1414" s="292"/>
      <c r="M1414" s="293" t="s">
        <v>1</v>
      </c>
      <c r="N1414" s="294" t="s">
        <v>42</v>
      </c>
      <c r="O1414" s="92"/>
      <c r="P1414" s="230">
        <f>O1414*H1414</f>
        <v>0</v>
      </c>
      <c r="Q1414" s="230">
        <v>0.65000000000000002</v>
      </c>
      <c r="R1414" s="230">
        <f>Q1414*H1414</f>
        <v>11.738999999999999</v>
      </c>
      <c r="S1414" s="230">
        <v>0</v>
      </c>
      <c r="T1414" s="231">
        <f>S1414*H1414</f>
        <v>0</v>
      </c>
      <c r="U1414" s="39"/>
      <c r="V1414" s="39"/>
      <c r="W1414" s="39"/>
      <c r="X1414" s="39"/>
      <c r="Y1414" s="39"/>
      <c r="Z1414" s="39"/>
      <c r="AA1414" s="39"/>
      <c r="AB1414" s="39"/>
      <c r="AC1414" s="39"/>
      <c r="AD1414" s="39"/>
      <c r="AE1414" s="39"/>
      <c r="AR1414" s="232" t="s">
        <v>563</v>
      </c>
      <c r="AT1414" s="232" t="s">
        <v>1085</v>
      </c>
      <c r="AU1414" s="232" t="s">
        <v>141</v>
      </c>
      <c r="AY1414" s="18" t="s">
        <v>134</v>
      </c>
      <c r="BE1414" s="233">
        <f>IF(N1414="základní",J1414,0)</f>
        <v>0</v>
      </c>
      <c r="BF1414" s="233">
        <f>IF(N1414="snížená",J1414,0)</f>
        <v>0</v>
      </c>
      <c r="BG1414" s="233">
        <f>IF(N1414="zákl. přenesená",J1414,0)</f>
        <v>0</v>
      </c>
      <c r="BH1414" s="233">
        <f>IF(N1414="sníž. přenesená",J1414,0)</f>
        <v>0</v>
      </c>
      <c r="BI1414" s="233">
        <f>IF(N1414="nulová",J1414,0)</f>
        <v>0</v>
      </c>
      <c r="BJ1414" s="18" t="s">
        <v>141</v>
      </c>
      <c r="BK1414" s="233">
        <f>ROUND(I1414*H1414,2)</f>
        <v>0</v>
      </c>
      <c r="BL1414" s="18" t="s">
        <v>304</v>
      </c>
      <c r="BM1414" s="232" t="s">
        <v>2725</v>
      </c>
    </row>
    <row r="1415" s="13" customFormat="1">
      <c r="A1415" s="13"/>
      <c r="B1415" s="234"/>
      <c r="C1415" s="235"/>
      <c r="D1415" s="236" t="s">
        <v>143</v>
      </c>
      <c r="E1415" s="237" t="s">
        <v>1</v>
      </c>
      <c r="F1415" s="238" t="s">
        <v>2726</v>
      </c>
      <c r="G1415" s="235"/>
      <c r="H1415" s="239">
        <v>18.059999999999999</v>
      </c>
      <c r="I1415" s="240"/>
      <c r="J1415" s="235"/>
      <c r="K1415" s="235"/>
      <c r="L1415" s="241"/>
      <c r="M1415" s="242"/>
      <c r="N1415" s="243"/>
      <c r="O1415" s="243"/>
      <c r="P1415" s="243"/>
      <c r="Q1415" s="243"/>
      <c r="R1415" s="243"/>
      <c r="S1415" s="243"/>
      <c r="T1415" s="244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T1415" s="245" t="s">
        <v>143</v>
      </c>
      <c r="AU1415" s="245" t="s">
        <v>141</v>
      </c>
      <c r="AV1415" s="13" t="s">
        <v>141</v>
      </c>
      <c r="AW1415" s="13" t="s">
        <v>32</v>
      </c>
      <c r="AX1415" s="13" t="s">
        <v>84</v>
      </c>
      <c r="AY1415" s="245" t="s">
        <v>134</v>
      </c>
    </row>
    <row r="1416" s="2" customFormat="1" ht="24.15" customHeight="1">
      <c r="A1416" s="39"/>
      <c r="B1416" s="40"/>
      <c r="C1416" s="220" t="s">
        <v>2727</v>
      </c>
      <c r="D1416" s="220" t="s">
        <v>136</v>
      </c>
      <c r="E1416" s="221" t="s">
        <v>2728</v>
      </c>
      <c r="F1416" s="222" t="s">
        <v>2729</v>
      </c>
      <c r="G1416" s="223" t="s">
        <v>157</v>
      </c>
      <c r="H1416" s="224">
        <v>301</v>
      </c>
      <c r="I1416" s="225"/>
      <c r="J1416" s="226">
        <f>ROUND(I1416*H1416,2)</f>
        <v>0</v>
      </c>
      <c r="K1416" s="227"/>
      <c r="L1416" s="45"/>
      <c r="M1416" s="228" t="s">
        <v>1</v>
      </c>
      <c r="N1416" s="229" t="s">
        <v>42</v>
      </c>
      <c r="O1416" s="92"/>
      <c r="P1416" s="230">
        <f>O1416*H1416</f>
        <v>0</v>
      </c>
      <c r="Q1416" s="230">
        <v>0</v>
      </c>
      <c r="R1416" s="230">
        <f>Q1416*H1416</f>
        <v>0</v>
      </c>
      <c r="S1416" s="230">
        <v>0</v>
      </c>
      <c r="T1416" s="231">
        <f>S1416*H1416</f>
        <v>0</v>
      </c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R1416" s="232" t="s">
        <v>304</v>
      </c>
      <c r="AT1416" s="232" t="s">
        <v>136</v>
      </c>
      <c r="AU1416" s="232" t="s">
        <v>141</v>
      </c>
      <c r="AY1416" s="18" t="s">
        <v>134</v>
      </c>
      <c r="BE1416" s="233">
        <f>IF(N1416="základní",J1416,0)</f>
        <v>0</v>
      </c>
      <c r="BF1416" s="233">
        <f>IF(N1416="snížená",J1416,0)</f>
        <v>0</v>
      </c>
      <c r="BG1416" s="233">
        <f>IF(N1416="zákl. přenesená",J1416,0)</f>
        <v>0</v>
      </c>
      <c r="BH1416" s="233">
        <f>IF(N1416="sníž. přenesená",J1416,0)</f>
        <v>0</v>
      </c>
      <c r="BI1416" s="233">
        <f>IF(N1416="nulová",J1416,0)</f>
        <v>0</v>
      </c>
      <c r="BJ1416" s="18" t="s">
        <v>141</v>
      </c>
      <c r="BK1416" s="233">
        <f>ROUND(I1416*H1416,2)</f>
        <v>0</v>
      </c>
      <c r="BL1416" s="18" t="s">
        <v>304</v>
      </c>
      <c r="BM1416" s="232" t="s">
        <v>2730</v>
      </c>
    </row>
    <row r="1417" s="2" customFormat="1" ht="16.5" customHeight="1">
      <c r="A1417" s="39"/>
      <c r="B1417" s="40"/>
      <c r="C1417" s="284" t="s">
        <v>2731</v>
      </c>
      <c r="D1417" s="284" t="s">
        <v>1085</v>
      </c>
      <c r="E1417" s="285" t="s">
        <v>2732</v>
      </c>
      <c r="F1417" s="286" t="s">
        <v>2733</v>
      </c>
      <c r="G1417" s="287" t="s">
        <v>157</v>
      </c>
      <c r="H1417" s="288">
        <v>301</v>
      </c>
      <c r="I1417" s="289"/>
      <c r="J1417" s="290">
        <f>ROUND(I1417*H1417,2)</f>
        <v>0</v>
      </c>
      <c r="K1417" s="291"/>
      <c r="L1417" s="292"/>
      <c r="M1417" s="293" t="s">
        <v>1</v>
      </c>
      <c r="N1417" s="294" t="s">
        <v>42</v>
      </c>
      <c r="O1417" s="92"/>
      <c r="P1417" s="230">
        <f>O1417*H1417</f>
        <v>0</v>
      </c>
      <c r="Q1417" s="230">
        <v>0.010999999999999999</v>
      </c>
      <c r="R1417" s="230">
        <f>Q1417*H1417</f>
        <v>3.3109999999999999</v>
      </c>
      <c r="S1417" s="230">
        <v>0</v>
      </c>
      <c r="T1417" s="231">
        <f>S1417*H1417</f>
        <v>0</v>
      </c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R1417" s="232" t="s">
        <v>563</v>
      </c>
      <c r="AT1417" s="232" t="s">
        <v>1085</v>
      </c>
      <c r="AU1417" s="232" t="s">
        <v>141</v>
      </c>
      <c r="AY1417" s="18" t="s">
        <v>134</v>
      </c>
      <c r="BE1417" s="233">
        <f>IF(N1417="základní",J1417,0)</f>
        <v>0</v>
      </c>
      <c r="BF1417" s="233">
        <f>IF(N1417="snížená",J1417,0)</f>
        <v>0</v>
      </c>
      <c r="BG1417" s="233">
        <f>IF(N1417="zákl. přenesená",J1417,0)</f>
        <v>0</v>
      </c>
      <c r="BH1417" s="233">
        <f>IF(N1417="sníž. přenesená",J1417,0)</f>
        <v>0</v>
      </c>
      <c r="BI1417" s="233">
        <f>IF(N1417="nulová",J1417,0)</f>
        <v>0</v>
      </c>
      <c r="BJ1417" s="18" t="s">
        <v>141</v>
      </c>
      <c r="BK1417" s="233">
        <f>ROUND(I1417*H1417,2)</f>
        <v>0</v>
      </c>
      <c r="BL1417" s="18" t="s">
        <v>304</v>
      </c>
      <c r="BM1417" s="232" t="s">
        <v>2734</v>
      </c>
    </row>
    <row r="1418" s="2" customFormat="1" ht="24.15" customHeight="1">
      <c r="A1418" s="39"/>
      <c r="B1418" s="40"/>
      <c r="C1418" s="220" t="s">
        <v>2735</v>
      </c>
      <c r="D1418" s="220" t="s">
        <v>136</v>
      </c>
      <c r="E1418" s="221" t="s">
        <v>2736</v>
      </c>
      <c r="F1418" s="222" t="s">
        <v>2737</v>
      </c>
      <c r="G1418" s="223" t="s">
        <v>139</v>
      </c>
      <c r="H1418" s="224">
        <v>2.9169999999999998</v>
      </c>
      <c r="I1418" s="225"/>
      <c r="J1418" s="226">
        <f>ROUND(I1418*H1418,2)</f>
        <v>0</v>
      </c>
      <c r="K1418" s="227"/>
      <c r="L1418" s="45"/>
      <c r="M1418" s="228" t="s">
        <v>1</v>
      </c>
      <c r="N1418" s="229" t="s">
        <v>42</v>
      </c>
      <c r="O1418" s="92"/>
      <c r="P1418" s="230">
        <f>O1418*H1418</f>
        <v>0</v>
      </c>
      <c r="Q1418" s="230">
        <v>0</v>
      </c>
      <c r="R1418" s="230">
        <f>Q1418*H1418</f>
        <v>0</v>
      </c>
      <c r="S1418" s="230">
        <v>0</v>
      </c>
      <c r="T1418" s="231">
        <f>S1418*H1418</f>
        <v>0</v>
      </c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R1418" s="232" t="s">
        <v>304</v>
      </c>
      <c r="AT1418" s="232" t="s">
        <v>136</v>
      </c>
      <c r="AU1418" s="232" t="s">
        <v>141</v>
      </c>
      <c r="AY1418" s="18" t="s">
        <v>134</v>
      </c>
      <c r="BE1418" s="233">
        <f>IF(N1418="základní",J1418,0)</f>
        <v>0</v>
      </c>
      <c r="BF1418" s="233">
        <f>IF(N1418="snížená",J1418,0)</f>
        <v>0</v>
      </c>
      <c r="BG1418" s="233">
        <f>IF(N1418="zákl. přenesená",J1418,0)</f>
        <v>0</v>
      </c>
      <c r="BH1418" s="233">
        <f>IF(N1418="sníž. přenesená",J1418,0)</f>
        <v>0</v>
      </c>
      <c r="BI1418" s="233">
        <f>IF(N1418="nulová",J1418,0)</f>
        <v>0</v>
      </c>
      <c r="BJ1418" s="18" t="s">
        <v>141</v>
      </c>
      <c r="BK1418" s="233">
        <f>ROUND(I1418*H1418,2)</f>
        <v>0</v>
      </c>
      <c r="BL1418" s="18" t="s">
        <v>304</v>
      </c>
      <c r="BM1418" s="232" t="s">
        <v>2738</v>
      </c>
    </row>
    <row r="1419" s="13" customFormat="1">
      <c r="A1419" s="13"/>
      <c r="B1419" s="234"/>
      <c r="C1419" s="235"/>
      <c r="D1419" s="236" t="s">
        <v>143</v>
      </c>
      <c r="E1419" s="237" t="s">
        <v>1</v>
      </c>
      <c r="F1419" s="238" t="s">
        <v>2739</v>
      </c>
      <c r="G1419" s="235"/>
      <c r="H1419" s="239">
        <v>2.9169999999999998</v>
      </c>
      <c r="I1419" s="240"/>
      <c r="J1419" s="235"/>
      <c r="K1419" s="235"/>
      <c r="L1419" s="241"/>
      <c r="M1419" s="242"/>
      <c r="N1419" s="243"/>
      <c r="O1419" s="243"/>
      <c r="P1419" s="243"/>
      <c r="Q1419" s="243"/>
      <c r="R1419" s="243"/>
      <c r="S1419" s="243"/>
      <c r="T1419" s="244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45" t="s">
        <v>143</v>
      </c>
      <c r="AU1419" s="245" t="s">
        <v>141</v>
      </c>
      <c r="AV1419" s="13" t="s">
        <v>141</v>
      </c>
      <c r="AW1419" s="13" t="s">
        <v>32</v>
      </c>
      <c r="AX1419" s="13" t="s">
        <v>84</v>
      </c>
      <c r="AY1419" s="245" t="s">
        <v>134</v>
      </c>
    </row>
    <row r="1420" s="2" customFormat="1" ht="16.5" customHeight="1">
      <c r="A1420" s="39"/>
      <c r="B1420" s="40"/>
      <c r="C1420" s="284" t="s">
        <v>2740</v>
      </c>
      <c r="D1420" s="284" t="s">
        <v>1085</v>
      </c>
      <c r="E1420" s="285" t="s">
        <v>2741</v>
      </c>
      <c r="F1420" s="286" t="s">
        <v>2742</v>
      </c>
      <c r="G1420" s="287" t="s">
        <v>609</v>
      </c>
      <c r="H1420" s="288">
        <v>4.8200000000000003</v>
      </c>
      <c r="I1420" s="289"/>
      <c r="J1420" s="290">
        <f>ROUND(I1420*H1420,2)</f>
        <v>0</v>
      </c>
      <c r="K1420" s="291"/>
      <c r="L1420" s="292"/>
      <c r="M1420" s="293" t="s">
        <v>1</v>
      </c>
      <c r="N1420" s="294" t="s">
        <v>42</v>
      </c>
      <c r="O1420" s="92"/>
      <c r="P1420" s="230">
        <f>O1420*H1420</f>
        <v>0</v>
      </c>
      <c r="Q1420" s="230">
        <v>1</v>
      </c>
      <c r="R1420" s="230">
        <f>Q1420*H1420</f>
        <v>4.8200000000000003</v>
      </c>
      <c r="S1420" s="230">
        <v>0</v>
      </c>
      <c r="T1420" s="231">
        <f>S1420*H1420</f>
        <v>0</v>
      </c>
      <c r="U1420" s="39"/>
      <c r="V1420" s="39"/>
      <c r="W1420" s="39"/>
      <c r="X1420" s="39"/>
      <c r="Y1420" s="39"/>
      <c r="Z1420" s="39"/>
      <c r="AA1420" s="39"/>
      <c r="AB1420" s="39"/>
      <c r="AC1420" s="39"/>
      <c r="AD1420" s="39"/>
      <c r="AE1420" s="39"/>
      <c r="AR1420" s="232" t="s">
        <v>563</v>
      </c>
      <c r="AT1420" s="232" t="s">
        <v>1085</v>
      </c>
      <c r="AU1420" s="232" t="s">
        <v>141</v>
      </c>
      <c r="AY1420" s="18" t="s">
        <v>134</v>
      </c>
      <c r="BE1420" s="233">
        <f>IF(N1420="základní",J1420,0)</f>
        <v>0</v>
      </c>
      <c r="BF1420" s="233">
        <f>IF(N1420="snížená",J1420,0)</f>
        <v>0</v>
      </c>
      <c r="BG1420" s="233">
        <f>IF(N1420="zákl. přenesená",J1420,0)</f>
        <v>0</v>
      </c>
      <c r="BH1420" s="233">
        <f>IF(N1420="sníž. přenesená",J1420,0)</f>
        <v>0</v>
      </c>
      <c r="BI1420" s="233">
        <f>IF(N1420="nulová",J1420,0)</f>
        <v>0</v>
      </c>
      <c r="BJ1420" s="18" t="s">
        <v>141</v>
      </c>
      <c r="BK1420" s="233">
        <f>ROUND(I1420*H1420,2)</f>
        <v>0</v>
      </c>
      <c r="BL1420" s="18" t="s">
        <v>304</v>
      </c>
      <c r="BM1420" s="232" t="s">
        <v>2743</v>
      </c>
    </row>
    <row r="1421" s="13" customFormat="1">
      <c r="A1421" s="13"/>
      <c r="B1421" s="234"/>
      <c r="C1421" s="235"/>
      <c r="D1421" s="236" t="s">
        <v>143</v>
      </c>
      <c r="E1421" s="235"/>
      <c r="F1421" s="238" t="s">
        <v>2744</v>
      </c>
      <c r="G1421" s="235"/>
      <c r="H1421" s="239">
        <v>4.8200000000000003</v>
      </c>
      <c r="I1421" s="240"/>
      <c r="J1421" s="235"/>
      <c r="K1421" s="235"/>
      <c r="L1421" s="241"/>
      <c r="M1421" s="242"/>
      <c r="N1421" s="243"/>
      <c r="O1421" s="243"/>
      <c r="P1421" s="243"/>
      <c r="Q1421" s="243"/>
      <c r="R1421" s="243"/>
      <c r="S1421" s="243"/>
      <c r="T1421" s="244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45" t="s">
        <v>143</v>
      </c>
      <c r="AU1421" s="245" t="s">
        <v>141</v>
      </c>
      <c r="AV1421" s="13" t="s">
        <v>141</v>
      </c>
      <c r="AW1421" s="13" t="s">
        <v>4</v>
      </c>
      <c r="AX1421" s="13" t="s">
        <v>84</v>
      </c>
      <c r="AY1421" s="245" t="s">
        <v>134</v>
      </c>
    </row>
    <row r="1422" s="2" customFormat="1" ht="16.5" customHeight="1">
      <c r="A1422" s="39"/>
      <c r="B1422" s="40"/>
      <c r="C1422" s="220" t="s">
        <v>2745</v>
      </c>
      <c r="D1422" s="220" t="s">
        <v>136</v>
      </c>
      <c r="E1422" s="221" t="s">
        <v>2746</v>
      </c>
      <c r="F1422" s="222" t="s">
        <v>2747</v>
      </c>
      <c r="G1422" s="223" t="s">
        <v>213</v>
      </c>
      <c r="H1422" s="224">
        <v>222.34999999999999</v>
      </c>
      <c r="I1422" s="225"/>
      <c r="J1422" s="226">
        <f>ROUND(I1422*H1422,2)</f>
        <v>0</v>
      </c>
      <c r="K1422" s="227"/>
      <c r="L1422" s="45"/>
      <c r="M1422" s="228" t="s">
        <v>1</v>
      </c>
      <c r="N1422" s="229" t="s">
        <v>42</v>
      </c>
      <c r="O1422" s="92"/>
      <c r="P1422" s="230">
        <f>O1422*H1422</f>
        <v>0</v>
      </c>
      <c r="Q1422" s="230">
        <v>0</v>
      </c>
      <c r="R1422" s="230">
        <f>Q1422*H1422</f>
        <v>0</v>
      </c>
      <c r="S1422" s="230">
        <v>0</v>
      </c>
      <c r="T1422" s="231">
        <f>S1422*H1422</f>
        <v>0</v>
      </c>
      <c r="U1422" s="39"/>
      <c r="V1422" s="39"/>
      <c r="W1422" s="39"/>
      <c r="X1422" s="39"/>
      <c r="Y1422" s="39"/>
      <c r="Z1422" s="39"/>
      <c r="AA1422" s="39"/>
      <c r="AB1422" s="39"/>
      <c r="AC1422" s="39"/>
      <c r="AD1422" s="39"/>
      <c r="AE1422" s="39"/>
      <c r="AR1422" s="232" t="s">
        <v>304</v>
      </c>
      <c r="AT1422" s="232" t="s">
        <v>136</v>
      </c>
      <c r="AU1422" s="232" t="s">
        <v>141</v>
      </c>
      <c r="AY1422" s="18" t="s">
        <v>134</v>
      </c>
      <c r="BE1422" s="233">
        <f>IF(N1422="základní",J1422,0)</f>
        <v>0</v>
      </c>
      <c r="BF1422" s="233">
        <f>IF(N1422="snížená",J1422,0)</f>
        <v>0</v>
      </c>
      <c r="BG1422" s="233">
        <f>IF(N1422="zákl. přenesená",J1422,0)</f>
        <v>0</v>
      </c>
      <c r="BH1422" s="233">
        <f>IF(N1422="sníž. přenesená",J1422,0)</f>
        <v>0</v>
      </c>
      <c r="BI1422" s="233">
        <f>IF(N1422="nulová",J1422,0)</f>
        <v>0</v>
      </c>
      <c r="BJ1422" s="18" t="s">
        <v>141</v>
      </c>
      <c r="BK1422" s="233">
        <f>ROUND(I1422*H1422,2)</f>
        <v>0</v>
      </c>
      <c r="BL1422" s="18" t="s">
        <v>304</v>
      </c>
      <c r="BM1422" s="232" t="s">
        <v>2748</v>
      </c>
    </row>
    <row r="1423" s="13" customFormat="1">
      <c r="A1423" s="13"/>
      <c r="B1423" s="234"/>
      <c r="C1423" s="235"/>
      <c r="D1423" s="236" t="s">
        <v>143</v>
      </c>
      <c r="E1423" s="237" t="s">
        <v>1</v>
      </c>
      <c r="F1423" s="238" t="s">
        <v>2749</v>
      </c>
      <c r="G1423" s="235"/>
      <c r="H1423" s="239">
        <v>60.600000000000001</v>
      </c>
      <c r="I1423" s="240"/>
      <c r="J1423" s="235"/>
      <c r="K1423" s="235"/>
      <c r="L1423" s="241"/>
      <c r="M1423" s="242"/>
      <c r="N1423" s="243"/>
      <c r="O1423" s="243"/>
      <c r="P1423" s="243"/>
      <c r="Q1423" s="243"/>
      <c r="R1423" s="243"/>
      <c r="S1423" s="243"/>
      <c r="T1423" s="244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45" t="s">
        <v>143</v>
      </c>
      <c r="AU1423" s="245" t="s">
        <v>141</v>
      </c>
      <c r="AV1423" s="13" t="s">
        <v>141</v>
      </c>
      <c r="AW1423" s="13" t="s">
        <v>32</v>
      </c>
      <c r="AX1423" s="13" t="s">
        <v>76</v>
      </c>
      <c r="AY1423" s="245" t="s">
        <v>134</v>
      </c>
    </row>
    <row r="1424" s="13" customFormat="1">
      <c r="A1424" s="13"/>
      <c r="B1424" s="234"/>
      <c r="C1424" s="235"/>
      <c r="D1424" s="236" t="s">
        <v>143</v>
      </c>
      <c r="E1424" s="237" t="s">
        <v>1</v>
      </c>
      <c r="F1424" s="238" t="s">
        <v>2750</v>
      </c>
      <c r="G1424" s="235"/>
      <c r="H1424" s="239">
        <v>54.450000000000003</v>
      </c>
      <c r="I1424" s="240"/>
      <c r="J1424" s="235"/>
      <c r="K1424" s="235"/>
      <c r="L1424" s="241"/>
      <c r="M1424" s="242"/>
      <c r="N1424" s="243"/>
      <c r="O1424" s="243"/>
      <c r="P1424" s="243"/>
      <c r="Q1424" s="243"/>
      <c r="R1424" s="243"/>
      <c r="S1424" s="243"/>
      <c r="T1424" s="244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45" t="s">
        <v>143</v>
      </c>
      <c r="AU1424" s="245" t="s">
        <v>141</v>
      </c>
      <c r="AV1424" s="13" t="s">
        <v>141</v>
      </c>
      <c r="AW1424" s="13" t="s">
        <v>32</v>
      </c>
      <c r="AX1424" s="13" t="s">
        <v>76</v>
      </c>
      <c r="AY1424" s="245" t="s">
        <v>134</v>
      </c>
    </row>
    <row r="1425" s="14" customFormat="1">
      <c r="A1425" s="14"/>
      <c r="B1425" s="246"/>
      <c r="C1425" s="247"/>
      <c r="D1425" s="236" t="s">
        <v>143</v>
      </c>
      <c r="E1425" s="248" t="s">
        <v>1</v>
      </c>
      <c r="F1425" s="249" t="s">
        <v>149</v>
      </c>
      <c r="G1425" s="247"/>
      <c r="H1425" s="250">
        <v>115.05000000000001</v>
      </c>
      <c r="I1425" s="251"/>
      <c r="J1425" s="247"/>
      <c r="K1425" s="247"/>
      <c r="L1425" s="252"/>
      <c r="M1425" s="253"/>
      <c r="N1425" s="254"/>
      <c r="O1425" s="254"/>
      <c r="P1425" s="254"/>
      <c r="Q1425" s="254"/>
      <c r="R1425" s="254"/>
      <c r="S1425" s="254"/>
      <c r="T1425" s="255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56" t="s">
        <v>143</v>
      </c>
      <c r="AU1425" s="256" t="s">
        <v>141</v>
      </c>
      <c r="AV1425" s="14" t="s">
        <v>150</v>
      </c>
      <c r="AW1425" s="14" t="s">
        <v>32</v>
      </c>
      <c r="AX1425" s="14" t="s">
        <v>76</v>
      </c>
      <c r="AY1425" s="256" t="s">
        <v>134</v>
      </c>
    </row>
    <row r="1426" s="13" customFormat="1">
      <c r="A1426" s="13"/>
      <c r="B1426" s="234"/>
      <c r="C1426" s="235"/>
      <c r="D1426" s="236" t="s">
        <v>143</v>
      </c>
      <c r="E1426" s="237" t="s">
        <v>1</v>
      </c>
      <c r="F1426" s="238" t="s">
        <v>2751</v>
      </c>
      <c r="G1426" s="235"/>
      <c r="H1426" s="239">
        <v>56.5</v>
      </c>
      <c r="I1426" s="240"/>
      <c r="J1426" s="235"/>
      <c r="K1426" s="235"/>
      <c r="L1426" s="241"/>
      <c r="M1426" s="242"/>
      <c r="N1426" s="243"/>
      <c r="O1426" s="243"/>
      <c r="P1426" s="243"/>
      <c r="Q1426" s="243"/>
      <c r="R1426" s="243"/>
      <c r="S1426" s="243"/>
      <c r="T1426" s="244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45" t="s">
        <v>143</v>
      </c>
      <c r="AU1426" s="245" t="s">
        <v>141</v>
      </c>
      <c r="AV1426" s="13" t="s">
        <v>141</v>
      </c>
      <c r="AW1426" s="13" t="s">
        <v>32</v>
      </c>
      <c r="AX1426" s="13" t="s">
        <v>76</v>
      </c>
      <c r="AY1426" s="245" t="s">
        <v>134</v>
      </c>
    </row>
    <row r="1427" s="13" customFormat="1">
      <c r="A1427" s="13"/>
      <c r="B1427" s="234"/>
      <c r="C1427" s="235"/>
      <c r="D1427" s="236" t="s">
        <v>143</v>
      </c>
      <c r="E1427" s="237" t="s">
        <v>1</v>
      </c>
      <c r="F1427" s="238" t="s">
        <v>2752</v>
      </c>
      <c r="G1427" s="235"/>
      <c r="H1427" s="239">
        <v>25.800000000000001</v>
      </c>
      <c r="I1427" s="240"/>
      <c r="J1427" s="235"/>
      <c r="K1427" s="235"/>
      <c r="L1427" s="241"/>
      <c r="M1427" s="242"/>
      <c r="N1427" s="243"/>
      <c r="O1427" s="243"/>
      <c r="P1427" s="243"/>
      <c r="Q1427" s="243"/>
      <c r="R1427" s="243"/>
      <c r="S1427" s="243"/>
      <c r="T1427" s="244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T1427" s="245" t="s">
        <v>143</v>
      </c>
      <c r="AU1427" s="245" t="s">
        <v>141</v>
      </c>
      <c r="AV1427" s="13" t="s">
        <v>141</v>
      </c>
      <c r="AW1427" s="13" t="s">
        <v>32</v>
      </c>
      <c r="AX1427" s="13" t="s">
        <v>76</v>
      </c>
      <c r="AY1427" s="245" t="s">
        <v>134</v>
      </c>
    </row>
    <row r="1428" s="13" customFormat="1">
      <c r="A1428" s="13"/>
      <c r="B1428" s="234"/>
      <c r="C1428" s="235"/>
      <c r="D1428" s="236" t="s">
        <v>143</v>
      </c>
      <c r="E1428" s="237" t="s">
        <v>1</v>
      </c>
      <c r="F1428" s="238" t="s">
        <v>2753</v>
      </c>
      <c r="G1428" s="235"/>
      <c r="H1428" s="239">
        <v>25</v>
      </c>
      <c r="I1428" s="240"/>
      <c r="J1428" s="235"/>
      <c r="K1428" s="235"/>
      <c r="L1428" s="241"/>
      <c r="M1428" s="242"/>
      <c r="N1428" s="243"/>
      <c r="O1428" s="243"/>
      <c r="P1428" s="243"/>
      <c r="Q1428" s="243"/>
      <c r="R1428" s="243"/>
      <c r="S1428" s="243"/>
      <c r="T1428" s="244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45" t="s">
        <v>143</v>
      </c>
      <c r="AU1428" s="245" t="s">
        <v>141</v>
      </c>
      <c r="AV1428" s="13" t="s">
        <v>141</v>
      </c>
      <c r="AW1428" s="13" t="s">
        <v>32</v>
      </c>
      <c r="AX1428" s="13" t="s">
        <v>76</v>
      </c>
      <c r="AY1428" s="245" t="s">
        <v>134</v>
      </c>
    </row>
    <row r="1429" s="14" customFormat="1">
      <c r="A1429" s="14"/>
      <c r="B1429" s="246"/>
      <c r="C1429" s="247"/>
      <c r="D1429" s="236" t="s">
        <v>143</v>
      </c>
      <c r="E1429" s="248" t="s">
        <v>1</v>
      </c>
      <c r="F1429" s="249" t="s">
        <v>149</v>
      </c>
      <c r="G1429" s="247"/>
      <c r="H1429" s="250">
        <v>107.3</v>
      </c>
      <c r="I1429" s="251"/>
      <c r="J1429" s="247"/>
      <c r="K1429" s="247"/>
      <c r="L1429" s="252"/>
      <c r="M1429" s="253"/>
      <c r="N1429" s="254"/>
      <c r="O1429" s="254"/>
      <c r="P1429" s="254"/>
      <c r="Q1429" s="254"/>
      <c r="R1429" s="254"/>
      <c r="S1429" s="254"/>
      <c r="T1429" s="255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T1429" s="256" t="s">
        <v>143</v>
      </c>
      <c r="AU1429" s="256" t="s">
        <v>141</v>
      </c>
      <c r="AV1429" s="14" t="s">
        <v>150</v>
      </c>
      <c r="AW1429" s="14" t="s">
        <v>32</v>
      </c>
      <c r="AX1429" s="14" t="s">
        <v>76</v>
      </c>
      <c r="AY1429" s="256" t="s">
        <v>134</v>
      </c>
    </row>
    <row r="1430" s="15" customFormat="1">
      <c r="A1430" s="15"/>
      <c r="B1430" s="257"/>
      <c r="C1430" s="258"/>
      <c r="D1430" s="236" t="s">
        <v>143</v>
      </c>
      <c r="E1430" s="259" t="s">
        <v>1</v>
      </c>
      <c r="F1430" s="260" t="s">
        <v>152</v>
      </c>
      <c r="G1430" s="258"/>
      <c r="H1430" s="261">
        <v>222.35000000000002</v>
      </c>
      <c r="I1430" s="262"/>
      <c r="J1430" s="258"/>
      <c r="K1430" s="258"/>
      <c r="L1430" s="263"/>
      <c r="M1430" s="264"/>
      <c r="N1430" s="265"/>
      <c r="O1430" s="265"/>
      <c r="P1430" s="265"/>
      <c r="Q1430" s="265"/>
      <c r="R1430" s="265"/>
      <c r="S1430" s="265"/>
      <c r="T1430" s="266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T1430" s="267" t="s">
        <v>143</v>
      </c>
      <c r="AU1430" s="267" t="s">
        <v>141</v>
      </c>
      <c r="AV1430" s="15" t="s">
        <v>140</v>
      </c>
      <c r="AW1430" s="15" t="s">
        <v>32</v>
      </c>
      <c r="AX1430" s="15" t="s">
        <v>84</v>
      </c>
      <c r="AY1430" s="267" t="s">
        <v>134</v>
      </c>
    </row>
    <row r="1431" s="2" customFormat="1" ht="21.75" customHeight="1">
      <c r="A1431" s="39"/>
      <c r="B1431" s="40"/>
      <c r="C1431" s="284" t="s">
        <v>2754</v>
      </c>
      <c r="D1431" s="284" t="s">
        <v>1085</v>
      </c>
      <c r="E1431" s="285" t="s">
        <v>2755</v>
      </c>
      <c r="F1431" s="286" t="s">
        <v>2756</v>
      </c>
      <c r="G1431" s="287" t="s">
        <v>213</v>
      </c>
      <c r="H1431" s="288">
        <v>226.797</v>
      </c>
      <c r="I1431" s="289"/>
      <c r="J1431" s="290">
        <f>ROUND(I1431*H1431,2)</f>
        <v>0</v>
      </c>
      <c r="K1431" s="291"/>
      <c r="L1431" s="292"/>
      <c r="M1431" s="293" t="s">
        <v>1</v>
      </c>
      <c r="N1431" s="294" t="s">
        <v>42</v>
      </c>
      <c r="O1431" s="92"/>
      <c r="P1431" s="230">
        <f>O1431*H1431</f>
        <v>0</v>
      </c>
      <c r="Q1431" s="230">
        <v>0.00050000000000000001</v>
      </c>
      <c r="R1431" s="230">
        <f>Q1431*H1431</f>
        <v>0.1133985</v>
      </c>
      <c r="S1431" s="230">
        <v>0</v>
      </c>
      <c r="T1431" s="231">
        <f>S1431*H1431</f>
        <v>0</v>
      </c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R1431" s="232" t="s">
        <v>563</v>
      </c>
      <c r="AT1431" s="232" t="s">
        <v>1085</v>
      </c>
      <c r="AU1431" s="232" t="s">
        <v>141</v>
      </c>
      <c r="AY1431" s="18" t="s">
        <v>134</v>
      </c>
      <c r="BE1431" s="233">
        <f>IF(N1431="základní",J1431,0)</f>
        <v>0</v>
      </c>
      <c r="BF1431" s="233">
        <f>IF(N1431="snížená",J1431,0)</f>
        <v>0</v>
      </c>
      <c r="BG1431" s="233">
        <f>IF(N1431="zákl. přenesená",J1431,0)</f>
        <v>0</v>
      </c>
      <c r="BH1431" s="233">
        <f>IF(N1431="sníž. přenesená",J1431,0)</f>
        <v>0</v>
      </c>
      <c r="BI1431" s="233">
        <f>IF(N1431="nulová",J1431,0)</f>
        <v>0</v>
      </c>
      <c r="BJ1431" s="18" t="s">
        <v>141</v>
      </c>
      <c r="BK1431" s="233">
        <f>ROUND(I1431*H1431,2)</f>
        <v>0</v>
      </c>
      <c r="BL1431" s="18" t="s">
        <v>304</v>
      </c>
      <c r="BM1431" s="232" t="s">
        <v>2757</v>
      </c>
    </row>
    <row r="1432" s="13" customFormat="1">
      <c r="A1432" s="13"/>
      <c r="B1432" s="234"/>
      <c r="C1432" s="235"/>
      <c r="D1432" s="236" t="s">
        <v>143</v>
      </c>
      <c r="E1432" s="235"/>
      <c r="F1432" s="238" t="s">
        <v>2758</v>
      </c>
      <c r="G1432" s="235"/>
      <c r="H1432" s="239">
        <v>226.797</v>
      </c>
      <c r="I1432" s="240"/>
      <c r="J1432" s="235"/>
      <c r="K1432" s="235"/>
      <c r="L1432" s="241"/>
      <c r="M1432" s="242"/>
      <c r="N1432" s="243"/>
      <c r="O1432" s="243"/>
      <c r="P1432" s="243"/>
      <c r="Q1432" s="243"/>
      <c r="R1432" s="243"/>
      <c r="S1432" s="243"/>
      <c r="T1432" s="244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45" t="s">
        <v>143</v>
      </c>
      <c r="AU1432" s="245" t="s">
        <v>141</v>
      </c>
      <c r="AV1432" s="13" t="s">
        <v>141</v>
      </c>
      <c r="AW1432" s="13" t="s">
        <v>4</v>
      </c>
      <c r="AX1432" s="13" t="s">
        <v>84</v>
      </c>
      <c r="AY1432" s="245" t="s">
        <v>134</v>
      </c>
    </row>
    <row r="1433" s="12" customFormat="1" ht="22.8" customHeight="1">
      <c r="A1433" s="12"/>
      <c r="B1433" s="204"/>
      <c r="C1433" s="205"/>
      <c r="D1433" s="206" t="s">
        <v>75</v>
      </c>
      <c r="E1433" s="218" t="s">
        <v>1654</v>
      </c>
      <c r="F1433" s="218" t="s">
        <v>2759</v>
      </c>
      <c r="G1433" s="205"/>
      <c r="H1433" s="205"/>
      <c r="I1433" s="208"/>
      <c r="J1433" s="219">
        <f>BK1433</f>
        <v>0</v>
      </c>
      <c r="K1433" s="205"/>
      <c r="L1433" s="210"/>
      <c r="M1433" s="211"/>
      <c r="N1433" s="212"/>
      <c r="O1433" s="212"/>
      <c r="P1433" s="213">
        <f>SUM(P1434:P1436)</f>
        <v>0</v>
      </c>
      <c r="Q1433" s="212"/>
      <c r="R1433" s="213">
        <f>SUM(R1434:R1436)</f>
        <v>0</v>
      </c>
      <c r="S1433" s="212"/>
      <c r="T1433" s="214">
        <f>SUM(T1434:T1436)</f>
        <v>0</v>
      </c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R1433" s="215" t="s">
        <v>84</v>
      </c>
      <c r="AT1433" s="216" t="s">
        <v>75</v>
      </c>
      <c r="AU1433" s="216" t="s">
        <v>84</v>
      </c>
      <c r="AY1433" s="215" t="s">
        <v>134</v>
      </c>
      <c r="BK1433" s="217">
        <f>SUM(BK1434:BK1436)</f>
        <v>0</v>
      </c>
    </row>
    <row r="1434" s="2" customFormat="1" ht="16.5" customHeight="1">
      <c r="A1434" s="39"/>
      <c r="B1434" s="40"/>
      <c r="C1434" s="220" t="s">
        <v>2760</v>
      </c>
      <c r="D1434" s="220" t="s">
        <v>136</v>
      </c>
      <c r="E1434" s="221" t="s">
        <v>550</v>
      </c>
      <c r="F1434" s="222" t="s">
        <v>2761</v>
      </c>
      <c r="G1434" s="223" t="s">
        <v>295</v>
      </c>
      <c r="H1434" s="224">
        <v>1</v>
      </c>
      <c r="I1434" s="225"/>
      <c r="J1434" s="226">
        <f>ROUND(I1434*H1434,2)</f>
        <v>0</v>
      </c>
      <c r="K1434" s="227"/>
      <c r="L1434" s="45"/>
      <c r="M1434" s="228" t="s">
        <v>1</v>
      </c>
      <c r="N1434" s="229" t="s">
        <v>42</v>
      </c>
      <c r="O1434" s="92"/>
      <c r="P1434" s="230">
        <f>O1434*H1434</f>
        <v>0</v>
      </c>
      <c r="Q1434" s="230">
        <v>0</v>
      </c>
      <c r="R1434" s="230">
        <f>Q1434*H1434</f>
        <v>0</v>
      </c>
      <c r="S1434" s="230">
        <v>0</v>
      </c>
      <c r="T1434" s="231">
        <f>S1434*H1434</f>
        <v>0</v>
      </c>
      <c r="U1434" s="39"/>
      <c r="V1434" s="39"/>
      <c r="W1434" s="39"/>
      <c r="X1434" s="39"/>
      <c r="Y1434" s="39"/>
      <c r="Z1434" s="39"/>
      <c r="AA1434" s="39"/>
      <c r="AB1434" s="39"/>
      <c r="AC1434" s="39"/>
      <c r="AD1434" s="39"/>
      <c r="AE1434" s="39"/>
      <c r="AR1434" s="232" t="s">
        <v>140</v>
      </c>
      <c r="AT1434" s="232" t="s">
        <v>136</v>
      </c>
      <c r="AU1434" s="232" t="s">
        <v>141</v>
      </c>
      <c r="AY1434" s="18" t="s">
        <v>134</v>
      </c>
      <c r="BE1434" s="233">
        <f>IF(N1434="základní",J1434,0)</f>
        <v>0</v>
      </c>
      <c r="BF1434" s="233">
        <f>IF(N1434="snížená",J1434,0)</f>
        <v>0</v>
      </c>
      <c r="BG1434" s="233">
        <f>IF(N1434="zákl. přenesená",J1434,0)</f>
        <v>0</v>
      </c>
      <c r="BH1434" s="233">
        <f>IF(N1434="sníž. přenesená",J1434,0)</f>
        <v>0</v>
      </c>
      <c r="BI1434" s="233">
        <f>IF(N1434="nulová",J1434,0)</f>
        <v>0</v>
      </c>
      <c r="BJ1434" s="18" t="s">
        <v>141</v>
      </c>
      <c r="BK1434" s="233">
        <f>ROUND(I1434*H1434,2)</f>
        <v>0</v>
      </c>
      <c r="BL1434" s="18" t="s">
        <v>140</v>
      </c>
      <c r="BM1434" s="232" t="s">
        <v>2762</v>
      </c>
    </row>
    <row r="1435" s="2" customFormat="1" ht="16.5" customHeight="1">
      <c r="A1435" s="39"/>
      <c r="B1435" s="40"/>
      <c r="C1435" s="220" t="s">
        <v>2763</v>
      </c>
      <c r="D1435" s="220" t="s">
        <v>136</v>
      </c>
      <c r="E1435" s="221" t="s">
        <v>2764</v>
      </c>
      <c r="F1435" s="222" t="s">
        <v>2765</v>
      </c>
      <c r="G1435" s="223" t="s">
        <v>295</v>
      </c>
      <c r="H1435" s="224">
        <v>1</v>
      </c>
      <c r="I1435" s="225"/>
      <c r="J1435" s="226">
        <f>ROUND(I1435*H1435,2)</f>
        <v>0</v>
      </c>
      <c r="K1435" s="227"/>
      <c r="L1435" s="45"/>
      <c r="M1435" s="228" t="s">
        <v>1</v>
      </c>
      <c r="N1435" s="229" t="s">
        <v>42</v>
      </c>
      <c r="O1435" s="92"/>
      <c r="P1435" s="230">
        <f>O1435*H1435</f>
        <v>0</v>
      </c>
      <c r="Q1435" s="230">
        <v>0</v>
      </c>
      <c r="R1435" s="230">
        <f>Q1435*H1435</f>
        <v>0</v>
      </c>
      <c r="S1435" s="230">
        <v>0</v>
      </c>
      <c r="T1435" s="231">
        <f>S1435*H1435</f>
        <v>0</v>
      </c>
      <c r="U1435" s="39"/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R1435" s="232" t="s">
        <v>140</v>
      </c>
      <c r="AT1435" s="232" t="s">
        <v>136</v>
      </c>
      <c r="AU1435" s="232" t="s">
        <v>141</v>
      </c>
      <c r="AY1435" s="18" t="s">
        <v>134</v>
      </c>
      <c r="BE1435" s="233">
        <f>IF(N1435="základní",J1435,0)</f>
        <v>0</v>
      </c>
      <c r="BF1435" s="233">
        <f>IF(N1435="snížená",J1435,0)</f>
        <v>0</v>
      </c>
      <c r="BG1435" s="233">
        <f>IF(N1435="zákl. přenesená",J1435,0)</f>
        <v>0</v>
      </c>
      <c r="BH1435" s="233">
        <f>IF(N1435="sníž. přenesená",J1435,0)</f>
        <v>0</v>
      </c>
      <c r="BI1435" s="233">
        <f>IF(N1435="nulová",J1435,0)</f>
        <v>0</v>
      </c>
      <c r="BJ1435" s="18" t="s">
        <v>141</v>
      </c>
      <c r="BK1435" s="233">
        <f>ROUND(I1435*H1435,2)</f>
        <v>0</v>
      </c>
      <c r="BL1435" s="18" t="s">
        <v>140</v>
      </c>
      <c r="BM1435" s="232" t="s">
        <v>2766</v>
      </c>
    </row>
    <row r="1436" s="2" customFormat="1" ht="16.5" customHeight="1">
      <c r="A1436" s="39"/>
      <c r="B1436" s="40"/>
      <c r="C1436" s="220" t="s">
        <v>2767</v>
      </c>
      <c r="D1436" s="220" t="s">
        <v>136</v>
      </c>
      <c r="E1436" s="221" t="s">
        <v>2768</v>
      </c>
      <c r="F1436" s="222" t="s">
        <v>2769</v>
      </c>
      <c r="G1436" s="223" t="s">
        <v>295</v>
      </c>
      <c r="H1436" s="224">
        <v>1</v>
      </c>
      <c r="I1436" s="225"/>
      <c r="J1436" s="226">
        <f>ROUND(I1436*H1436,2)</f>
        <v>0</v>
      </c>
      <c r="K1436" s="227"/>
      <c r="L1436" s="45"/>
      <c r="M1436" s="228" t="s">
        <v>1</v>
      </c>
      <c r="N1436" s="229" t="s">
        <v>42</v>
      </c>
      <c r="O1436" s="92"/>
      <c r="P1436" s="230">
        <f>O1436*H1436</f>
        <v>0</v>
      </c>
      <c r="Q1436" s="230">
        <v>0</v>
      </c>
      <c r="R1436" s="230">
        <f>Q1436*H1436</f>
        <v>0</v>
      </c>
      <c r="S1436" s="230">
        <v>0</v>
      </c>
      <c r="T1436" s="231">
        <f>S1436*H1436</f>
        <v>0</v>
      </c>
      <c r="U1436" s="39"/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R1436" s="232" t="s">
        <v>140</v>
      </c>
      <c r="AT1436" s="232" t="s">
        <v>136</v>
      </c>
      <c r="AU1436" s="232" t="s">
        <v>141</v>
      </c>
      <c r="AY1436" s="18" t="s">
        <v>134</v>
      </c>
      <c r="BE1436" s="233">
        <f>IF(N1436="základní",J1436,0)</f>
        <v>0</v>
      </c>
      <c r="BF1436" s="233">
        <f>IF(N1436="snížená",J1436,0)</f>
        <v>0</v>
      </c>
      <c r="BG1436" s="233">
        <f>IF(N1436="zákl. přenesená",J1436,0)</f>
        <v>0</v>
      </c>
      <c r="BH1436" s="233">
        <f>IF(N1436="sníž. přenesená",J1436,0)</f>
        <v>0</v>
      </c>
      <c r="BI1436" s="233">
        <f>IF(N1436="nulová",J1436,0)</f>
        <v>0</v>
      </c>
      <c r="BJ1436" s="18" t="s">
        <v>141</v>
      </c>
      <c r="BK1436" s="233">
        <f>ROUND(I1436*H1436,2)</f>
        <v>0</v>
      </c>
      <c r="BL1436" s="18" t="s">
        <v>140</v>
      </c>
      <c r="BM1436" s="232" t="s">
        <v>2770</v>
      </c>
    </row>
    <row r="1437" s="12" customFormat="1" ht="22.8" customHeight="1">
      <c r="A1437" s="12"/>
      <c r="B1437" s="204"/>
      <c r="C1437" s="205"/>
      <c r="D1437" s="206" t="s">
        <v>75</v>
      </c>
      <c r="E1437" s="218" t="s">
        <v>1659</v>
      </c>
      <c r="F1437" s="218" t="s">
        <v>635</v>
      </c>
      <c r="G1437" s="205"/>
      <c r="H1437" s="205"/>
      <c r="I1437" s="208"/>
      <c r="J1437" s="219">
        <f>BK1437</f>
        <v>0</v>
      </c>
      <c r="K1437" s="205"/>
      <c r="L1437" s="210"/>
      <c r="M1437" s="211"/>
      <c r="N1437" s="212"/>
      <c r="O1437" s="212"/>
      <c r="P1437" s="213">
        <f>SUM(P1438:P1441)</f>
        <v>0</v>
      </c>
      <c r="Q1437" s="212"/>
      <c r="R1437" s="213">
        <f>SUM(R1438:R1441)</f>
        <v>0</v>
      </c>
      <c r="S1437" s="212"/>
      <c r="T1437" s="214">
        <f>SUM(T1438:T1441)</f>
        <v>0</v>
      </c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R1437" s="215" t="s">
        <v>84</v>
      </c>
      <c r="AT1437" s="216" t="s">
        <v>75</v>
      </c>
      <c r="AU1437" s="216" t="s">
        <v>84</v>
      </c>
      <c r="AY1437" s="215" t="s">
        <v>134</v>
      </c>
      <c r="BK1437" s="217">
        <f>SUM(BK1438:BK1441)</f>
        <v>0</v>
      </c>
    </row>
    <row r="1438" s="2" customFormat="1" ht="33" customHeight="1">
      <c r="A1438" s="39"/>
      <c r="B1438" s="40"/>
      <c r="C1438" s="220" t="s">
        <v>2771</v>
      </c>
      <c r="D1438" s="220" t="s">
        <v>136</v>
      </c>
      <c r="E1438" s="221" t="s">
        <v>637</v>
      </c>
      <c r="F1438" s="222" t="s">
        <v>638</v>
      </c>
      <c r="G1438" s="223" t="s">
        <v>157</v>
      </c>
      <c r="H1438" s="224">
        <v>1574.1600000000001</v>
      </c>
      <c r="I1438" s="225"/>
      <c r="J1438" s="226">
        <f>ROUND(I1438*H1438,2)</f>
        <v>0</v>
      </c>
      <c r="K1438" s="227"/>
      <c r="L1438" s="45"/>
      <c r="M1438" s="228" t="s">
        <v>1</v>
      </c>
      <c r="N1438" s="229" t="s">
        <v>42</v>
      </c>
      <c r="O1438" s="92"/>
      <c r="P1438" s="230">
        <f>O1438*H1438</f>
        <v>0</v>
      </c>
      <c r="Q1438" s="230">
        <v>0</v>
      </c>
      <c r="R1438" s="230">
        <f>Q1438*H1438</f>
        <v>0</v>
      </c>
      <c r="S1438" s="230">
        <v>0</v>
      </c>
      <c r="T1438" s="231">
        <f>S1438*H1438</f>
        <v>0</v>
      </c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R1438" s="232" t="s">
        <v>140</v>
      </c>
      <c r="AT1438" s="232" t="s">
        <v>136</v>
      </c>
      <c r="AU1438" s="232" t="s">
        <v>141</v>
      </c>
      <c r="AY1438" s="18" t="s">
        <v>134</v>
      </c>
      <c r="BE1438" s="233">
        <f>IF(N1438="základní",J1438,0)</f>
        <v>0</v>
      </c>
      <c r="BF1438" s="233">
        <f>IF(N1438="snížená",J1438,0)</f>
        <v>0</v>
      </c>
      <c r="BG1438" s="233">
        <f>IF(N1438="zákl. přenesená",J1438,0)</f>
        <v>0</v>
      </c>
      <c r="BH1438" s="233">
        <f>IF(N1438="sníž. přenesená",J1438,0)</f>
        <v>0</v>
      </c>
      <c r="BI1438" s="233">
        <f>IF(N1438="nulová",J1438,0)</f>
        <v>0</v>
      </c>
      <c r="BJ1438" s="18" t="s">
        <v>141</v>
      </c>
      <c r="BK1438" s="233">
        <f>ROUND(I1438*H1438,2)</f>
        <v>0</v>
      </c>
      <c r="BL1438" s="18" t="s">
        <v>140</v>
      </c>
      <c r="BM1438" s="232" t="s">
        <v>2772</v>
      </c>
    </row>
    <row r="1439" s="13" customFormat="1">
      <c r="A1439" s="13"/>
      <c r="B1439" s="234"/>
      <c r="C1439" s="235"/>
      <c r="D1439" s="236" t="s">
        <v>143</v>
      </c>
      <c r="E1439" s="237" t="s">
        <v>1</v>
      </c>
      <c r="F1439" s="238" t="s">
        <v>2773</v>
      </c>
      <c r="G1439" s="235"/>
      <c r="H1439" s="239">
        <v>766.89999999999998</v>
      </c>
      <c r="I1439" s="240"/>
      <c r="J1439" s="235"/>
      <c r="K1439" s="235"/>
      <c r="L1439" s="241"/>
      <c r="M1439" s="242"/>
      <c r="N1439" s="243"/>
      <c r="O1439" s="243"/>
      <c r="P1439" s="243"/>
      <c r="Q1439" s="243"/>
      <c r="R1439" s="243"/>
      <c r="S1439" s="243"/>
      <c r="T1439" s="244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45" t="s">
        <v>143</v>
      </c>
      <c r="AU1439" s="245" t="s">
        <v>141</v>
      </c>
      <c r="AV1439" s="13" t="s">
        <v>141</v>
      </c>
      <c r="AW1439" s="13" t="s">
        <v>32</v>
      </c>
      <c r="AX1439" s="13" t="s">
        <v>76</v>
      </c>
      <c r="AY1439" s="245" t="s">
        <v>134</v>
      </c>
    </row>
    <row r="1440" s="13" customFormat="1">
      <c r="A1440" s="13"/>
      <c r="B1440" s="234"/>
      <c r="C1440" s="235"/>
      <c r="D1440" s="236" t="s">
        <v>143</v>
      </c>
      <c r="E1440" s="237" t="s">
        <v>1</v>
      </c>
      <c r="F1440" s="238" t="s">
        <v>2774</v>
      </c>
      <c r="G1440" s="235"/>
      <c r="H1440" s="239">
        <v>807.25999999999999</v>
      </c>
      <c r="I1440" s="240"/>
      <c r="J1440" s="235"/>
      <c r="K1440" s="235"/>
      <c r="L1440" s="241"/>
      <c r="M1440" s="242"/>
      <c r="N1440" s="243"/>
      <c r="O1440" s="243"/>
      <c r="P1440" s="243"/>
      <c r="Q1440" s="243"/>
      <c r="R1440" s="243"/>
      <c r="S1440" s="243"/>
      <c r="T1440" s="244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45" t="s">
        <v>143</v>
      </c>
      <c r="AU1440" s="245" t="s">
        <v>141</v>
      </c>
      <c r="AV1440" s="13" t="s">
        <v>141</v>
      </c>
      <c r="AW1440" s="13" t="s">
        <v>32</v>
      </c>
      <c r="AX1440" s="13" t="s">
        <v>76</v>
      </c>
      <c r="AY1440" s="245" t="s">
        <v>134</v>
      </c>
    </row>
    <row r="1441" s="15" customFormat="1">
      <c r="A1441" s="15"/>
      <c r="B1441" s="257"/>
      <c r="C1441" s="258"/>
      <c r="D1441" s="236" t="s">
        <v>143</v>
      </c>
      <c r="E1441" s="259" t="s">
        <v>1</v>
      </c>
      <c r="F1441" s="260" t="s">
        <v>152</v>
      </c>
      <c r="G1441" s="258"/>
      <c r="H1441" s="261">
        <v>1574.1600000000001</v>
      </c>
      <c r="I1441" s="262"/>
      <c r="J1441" s="258"/>
      <c r="K1441" s="258"/>
      <c r="L1441" s="263"/>
      <c r="M1441" s="264"/>
      <c r="N1441" s="265"/>
      <c r="O1441" s="265"/>
      <c r="P1441" s="265"/>
      <c r="Q1441" s="265"/>
      <c r="R1441" s="265"/>
      <c r="S1441" s="265"/>
      <c r="T1441" s="266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T1441" s="267" t="s">
        <v>143</v>
      </c>
      <c r="AU1441" s="267" t="s">
        <v>141</v>
      </c>
      <c r="AV1441" s="15" t="s">
        <v>140</v>
      </c>
      <c r="AW1441" s="15" t="s">
        <v>32</v>
      </c>
      <c r="AX1441" s="15" t="s">
        <v>84</v>
      </c>
      <c r="AY1441" s="267" t="s">
        <v>134</v>
      </c>
    </row>
    <row r="1442" s="12" customFormat="1" ht="22.8" customHeight="1">
      <c r="A1442" s="12"/>
      <c r="B1442" s="204"/>
      <c r="C1442" s="205"/>
      <c r="D1442" s="206" t="s">
        <v>75</v>
      </c>
      <c r="E1442" s="218" t="s">
        <v>1663</v>
      </c>
      <c r="F1442" s="218" t="s">
        <v>2775</v>
      </c>
      <c r="G1442" s="205"/>
      <c r="H1442" s="205"/>
      <c r="I1442" s="208"/>
      <c r="J1442" s="219">
        <f>BK1442</f>
        <v>0</v>
      </c>
      <c r="K1442" s="205"/>
      <c r="L1442" s="210"/>
      <c r="M1442" s="211"/>
      <c r="N1442" s="212"/>
      <c r="O1442" s="212"/>
      <c r="P1442" s="213">
        <f>P1443</f>
        <v>0</v>
      </c>
      <c r="Q1442" s="212"/>
      <c r="R1442" s="213">
        <f>R1443</f>
        <v>0.062966400000000006</v>
      </c>
      <c r="S1442" s="212"/>
      <c r="T1442" s="214">
        <f>T1443</f>
        <v>0</v>
      </c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R1442" s="215" t="s">
        <v>84</v>
      </c>
      <c r="AT1442" s="216" t="s">
        <v>75</v>
      </c>
      <c r="AU1442" s="216" t="s">
        <v>84</v>
      </c>
      <c r="AY1442" s="215" t="s">
        <v>134</v>
      </c>
      <c r="BK1442" s="217">
        <f>BK1443</f>
        <v>0</v>
      </c>
    </row>
    <row r="1443" s="2" customFormat="1" ht="24.15" customHeight="1">
      <c r="A1443" s="39"/>
      <c r="B1443" s="40"/>
      <c r="C1443" s="220" t="s">
        <v>2776</v>
      </c>
      <c r="D1443" s="220" t="s">
        <v>136</v>
      </c>
      <c r="E1443" s="221" t="s">
        <v>2777</v>
      </c>
      <c r="F1443" s="222" t="s">
        <v>2778</v>
      </c>
      <c r="G1443" s="223" t="s">
        <v>157</v>
      </c>
      <c r="H1443" s="224">
        <v>1574.1600000000001</v>
      </c>
      <c r="I1443" s="225"/>
      <c r="J1443" s="226">
        <f>ROUND(I1443*H1443,2)</f>
        <v>0</v>
      </c>
      <c r="K1443" s="227"/>
      <c r="L1443" s="45"/>
      <c r="M1443" s="228" t="s">
        <v>1</v>
      </c>
      <c r="N1443" s="229" t="s">
        <v>42</v>
      </c>
      <c r="O1443" s="92"/>
      <c r="P1443" s="230">
        <f>O1443*H1443</f>
        <v>0</v>
      </c>
      <c r="Q1443" s="230">
        <v>4.0000000000000003E-05</v>
      </c>
      <c r="R1443" s="230">
        <f>Q1443*H1443</f>
        <v>0.062966400000000006</v>
      </c>
      <c r="S1443" s="230">
        <v>0</v>
      </c>
      <c r="T1443" s="231">
        <f>S1443*H1443</f>
        <v>0</v>
      </c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R1443" s="232" t="s">
        <v>140</v>
      </c>
      <c r="AT1443" s="232" t="s">
        <v>136</v>
      </c>
      <c r="AU1443" s="232" t="s">
        <v>141</v>
      </c>
      <c r="AY1443" s="18" t="s">
        <v>134</v>
      </c>
      <c r="BE1443" s="233">
        <f>IF(N1443="základní",J1443,0)</f>
        <v>0</v>
      </c>
      <c r="BF1443" s="233">
        <f>IF(N1443="snížená",J1443,0)</f>
        <v>0</v>
      </c>
      <c r="BG1443" s="233">
        <f>IF(N1443="zákl. přenesená",J1443,0)</f>
        <v>0</v>
      </c>
      <c r="BH1443" s="233">
        <f>IF(N1443="sníž. přenesená",J1443,0)</f>
        <v>0</v>
      </c>
      <c r="BI1443" s="233">
        <f>IF(N1443="nulová",J1443,0)</f>
        <v>0</v>
      </c>
      <c r="BJ1443" s="18" t="s">
        <v>141</v>
      </c>
      <c r="BK1443" s="233">
        <f>ROUND(I1443*H1443,2)</f>
        <v>0</v>
      </c>
      <c r="BL1443" s="18" t="s">
        <v>140</v>
      </c>
      <c r="BM1443" s="232" t="s">
        <v>2779</v>
      </c>
    </row>
    <row r="1444" s="12" customFormat="1" ht="22.8" customHeight="1">
      <c r="A1444" s="12"/>
      <c r="B1444" s="204"/>
      <c r="C1444" s="205"/>
      <c r="D1444" s="206" t="s">
        <v>75</v>
      </c>
      <c r="E1444" s="218" t="s">
        <v>604</v>
      </c>
      <c r="F1444" s="218" t="s">
        <v>605</v>
      </c>
      <c r="G1444" s="205"/>
      <c r="H1444" s="205"/>
      <c r="I1444" s="208"/>
      <c r="J1444" s="219">
        <f>BK1444</f>
        <v>0</v>
      </c>
      <c r="K1444" s="205"/>
      <c r="L1444" s="210"/>
      <c r="M1444" s="211"/>
      <c r="N1444" s="212"/>
      <c r="O1444" s="212"/>
      <c r="P1444" s="213">
        <f>SUM(P1445:P1449)</f>
        <v>0</v>
      </c>
      <c r="Q1444" s="212"/>
      <c r="R1444" s="213">
        <f>SUM(R1445:R1449)</f>
        <v>0</v>
      </c>
      <c r="S1444" s="212"/>
      <c r="T1444" s="214">
        <f>SUM(T1445:T1449)</f>
        <v>0</v>
      </c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R1444" s="215" t="s">
        <v>84</v>
      </c>
      <c r="AT1444" s="216" t="s">
        <v>75</v>
      </c>
      <c r="AU1444" s="216" t="s">
        <v>84</v>
      </c>
      <c r="AY1444" s="215" t="s">
        <v>134</v>
      </c>
      <c r="BK1444" s="217">
        <f>SUM(BK1445:BK1449)</f>
        <v>0</v>
      </c>
    </row>
    <row r="1445" s="2" customFormat="1" ht="24.15" customHeight="1">
      <c r="A1445" s="39"/>
      <c r="B1445" s="40"/>
      <c r="C1445" s="220" t="s">
        <v>2780</v>
      </c>
      <c r="D1445" s="220" t="s">
        <v>136</v>
      </c>
      <c r="E1445" s="221" t="s">
        <v>607</v>
      </c>
      <c r="F1445" s="222" t="s">
        <v>608</v>
      </c>
      <c r="G1445" s="223" t="s">
        <v>609</v>
      </c>
      <c r="H1445" s="224">
        <v>20.780999999999999</v>
      </c>
      <c r="I1445" s="225"/>
      <c r="J1445" s="226">
        <f>ROUND(I1445*H1445,2)</f>
        <v>0</v>
      </c>
      <c r="K1445" s="227"/>
      <c r="L1445" s="45"/>
      <c r="M1445" s="228" t="s">
        <v>1</v>
      </c>
      <c r="N1445" s="229" t="s">
        <v>42</v>
      </c>
      <c r="O1445" s="92"/>
      <c r="P1445" s="230">
        <f>O1445*H1445</f>
        <v>0</v>
      </c>
      <c r="Q1445" s="230">
        <v>0</v>
      </c>
      <c r="R1445" s="230">
        <f>Q1445*H1445</f>
        <v>0</v>
      </c>
      <c r="S1445" s="230">
        <v>0</v>
      </c>
      <c r="T1445" s="231">
        <f>S1445*H1445</f>
        <v>0</v>
      </c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R1445" s="232" t="s">
        <v>140</v>
      </c>
      <c r="AT1445" s="232" t="s">
        <v>136</v>
      </c>
      <c r="AU1445" s="232" t="s">
        <v>141</v>
      </c>
      <c r="AY1445" s="18" t="s">
        <v>134</v>
      </c>
      <c r="BE1445" s="233">
        <f>IF(N1445="základní",J1445,0)</f>
        <v>0</v>
      </c>
      <c r="BF1445" s="233">
        <f>IF(N1445="snížená",J1445,0)</f>
        <v>0</v>
      </c>
      <c r="BG1445" s="233">
        <f>IF(N1445="zákl. přenesená",J1445,0)</f>
        <v>0</v>
      </c>
      <c r="BH1445" s="233">
        <f>IF(N1445="sníž. přenesená",J1445,0)</f>
        <v>0</v>
      </c>
      <c r="BI1445" s="233">
        <f>IF(N1445="nulová",J1445,0)</f>
        <v>0</v>
      </c>
      <c r="BJ1445" s="18" t="s">
        <v>141</v>
      </c>
      <c r="BK1445" s="233">
        <f>ROUND(I1445*H1445,2)</f>
        <v>0</v>
      </c>
      <c r="BL1445" s="18" t="s">
        <v>140</v>
      </c>
      <c r="BM1445" s="232" t="s">
        <v>2781</v>
      </c>
    </row>
    <row r="1446" s="2" customFormat="1" ht="24.15" customHeight="1">
      <c r="A1446" s="39"/>
      <c r="B1446" s="40"/>
      <c r="C1446" s="220" t="s">
        <v>2782</v>
      </c>
      <c r="D1446" s="220" t="s">
        <v>136</v>
      </c>
      <c r="E1446" s="221" t="s">
        <v>612</v>
      </c>
      <c r="F1446" s="222" t="s">
        <v>613</v>
      </c>
      <c r="G1446" s="223" t="s">
        <v>609</v>
      </c>
      <c r="H1446" s="224">
        <v>20.780999999999999</v>
      </c>
      <c r="I1446" s="225"/>
      <c r="J1446" s="226">
        <f>ROUND(I1446*H1446,2)</f>
        <v>0</v>
      </c>
      <c r="K1446" s="227"/>
      <c r="L1446" s="45"/>
      <c r="M1446" s="228" t="s">
        <v>1</v>
      </c>
      <c r="N1446" s="229" t="s">
        <v>42</v>
      </c>
      <c r="O1446" s="92"/>
      <c r="P1446" s="230">
        <f>O1446*H1446</f>
        <v>0</v>
      </c>
      <c r="Q1446" s="230">
        <v>0</v>
      </c>
      <c r="R1446" s="230">
        <f>Q1446*H1446</f>
        <v>0</v>
      </c>
      <c r="S1446" s="230">
        <v>0</v>
      </c>
      <c r="T1446" s="231">
        <f>S1446*H1446</f>
        <v>0</v>
      </c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R1446" s="232" t="s">
        <v>140</v>
      </c>
      <c r="AT1446" s="232" t="s">
        <v>136</v>
      </c>
      <c r="AU1446" s="232" t="s">
        <v>141</v>
      </c>
      <c r="AY1446" s="18" t="s">
        <v>134</v>
      </c>
      <c r="BE1446" s="233">
        <f>IF(N1446="základní",J1446,0)</f>
        <v>0</v>
      </c>
      <c r="BF1446" s="233">
        <f>IF(N1446="snížená",J1446,0)</f>
        <v>0</v>
      </c>
      <c r="BG1446" s="233">
        <f>IF(N1446="zákl. přenesená",J1446,0)</f>
        <v>0</v>
      </c>
      <c r="BH1446" s="233">
        <f>IF(N1446="sníž. přenesená",J1446,0)</f>
        <v>0</v>
      </c>
      <c r="BI1446" s="233">
        <f>IF(N1446="nulová",J1446,0)</f>
        <v>0</v>
      </c>
      <c r="BJ1446" s="18" t="s">
        <v>141</v>
      </c>
      <c r="BK1446" s="233">
        <f>ROUND(I1446*H1446,2)</f>
        <v>0</v>
      </c>
      <c r="BL1446" s="18" t="s">
        <v>140</v>
      </c>
      <c r="BM1446" s="232" t="s">
        <v>2783</v>
      </c>
    </row>
    <row r="1447" s="2" customFormat="1" ht="24.15" customHeight="1">
      <c r="A1447" s="39"/>
      <c r="B1447" s="40"/>
      <c r="C1447" s="220" t="s">
        <v>2784</v>
      </c>
      <c r="D1447" s="220" t="s">
        <v>136</v>
      </c>
      <c r="E1447" s="221" t="s">
        <v>616</v>
      </c>
      <c r="F1447" s="222" t="s">
        <v>617</v>
      </c>
      <c r="G1447" s="223" t="s">
        <v>609</v>
      </c>
      <c r="H1447" s="224">
        <v>394.839</v>
      </c>
      <c r="I1447" s="225"/>
      <c r="J1447" s="226">
        <f>ROUND(I1447*H1447,2)</f>
        <v>0</v>
      </c>
      <c r="K1447" s="227"/>
      <c r="L1447" s="45"/>
      <c r="M1447" s="228" t="s">
        <v>1</v>
      </c>
      <c r="N1447" s="229" t="s">
        <v>42</v>
      </c>
      <c r="O1447" s="92"/>
      <c r="P1447" s="230">
        <f>O1447*H1447</f>
        <v>0</v>
      </c>
      <c r="Q1447" s="230">
        <v>0</v>
      </c>
      <c r="R1447" s="230">
        <f>Q1447*H1447</f>
        <v>0</v>
      </c>
      <c r="S1447" s="230">
        <v>0</v>
      </c>
      <c r="T1447" s="231">
        <f>S1447*H1447</f>
        <v>0</v>
      </c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R1447" s="232" t="s">
        <v>140</v>
      </c>
      <c r="AT1447" s="232" t="s">
        <v>136</v>
      </c>
      <c r="AU1447" s="232" t="s">
        <v>141</v>
      </c>
      <c r="AY1447" s="18" t="s">
        <v>134</v>
      </c>
      <c r="BE1447" s="233">
        <f>IF(N1447="základní",J1447,0)</f>
        <v>0</v>
      </c>
      <c r="BF1447" s="233">
        <f>IF(N1447="snížená",J1447,0)</f>
        <v>0</v>
      </c>
      <c r="BG1447" s="233">
        <f>IF(N1447="zákl. přenesená",J1447,0)</f>
        <v>0</v>
      </c>
      <c r="BH1447" s="233">
        <f>IF(N1447="sníž. přenesená",J1447,0)</f>
        <v>0</v>
      </c>
      <c r="BI1447" s="233">
        <f>IF(N1447="nulová",J1447,0)</f>
        <v>0</v>
      </c>
      <c r="BJ1447" s="18" t="s">
        <v>141</v>
      </c>
      <c r="BK1447" s="233">
        <f>ROUND(I1447*H1447,2)</f>
        <v>0</v>
      </c>
      <c r="BL1447" s="18" t="s">
        <v>140</v>
      </c>
      <c r="BM1447" s="232" t="s">
        <v>2785</v>
      </c>
    </row>
    <row r="1448" s="13" customFormat="1">
      <c r="A1448" s="13"/>
      <c r="B1448" s="234"/>
      <c r="C1448" s="235"/>
      <c r="D1448" s="236" t="s">
        <v>143</v>
      </c>
      <c r="E1448" s="235"/>
      <c r="F1448" s="238" t="s">
        <v>2786</v>
      </c>
      <c r="G1448" s="235"/>
      <c r="H1448" s="239">
        <v>394.839</v>
      </c>
      <c r="I1448" s="240"/>
      <c r="J1448" s="235"/>
      <c r="K1448" s="235"/>
      <c r="L1448" s="241"/>
      <c r="M1448" s="242"/>
      <c r="N1448" s="243"/>
      <c r="O1448" s="243"/>
      <c r="P1448" s="243"/>
      <c r="Q1448" s="243"/>
      <c r="R1448" s="243"/>
      <c r="S1448" s="243"/>
      <c r="T1448" s="244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45" t="s">
        <v>143</v>
      </c>
      <c r="AU1448" s="245" t="s">
        <v>141</v>
      </c>
      <c r="AV1448" s="13" t="s">
        <v>141</v>
      </c>
      <c r="AW1448" s="13" t="s">
        <v>4</v>
      </c>
      <c r="AX1448" s="13" t="s">
        <v>84</v>
      </c>
      <c r="AY1448" s="245" t="s">
        <v>134</v>
      </c>
    </row>
    <row r="1449" s="2" customFormat="1" ht="33" customHeight="1">
      <c r="A1449" s="39"/>
      <c r="B1449" s="40"/>
      <c r="C1449" s="220" t="s">
        <v>2787</v>
      </c>
      <c r="D1449" s="220" t="s">
        <v>136</v>
      </c>
      <c r="E1449" s="221" t="s">
        <v>621</v>
      </c>
      <c r="F1449" s="222" t="s">
        <v>622</v>
      </c>
      <c r="G1449" s="223" t="s">
        <v>609</v>
      </c>
      <c r="H1449" s="224">
        <v>20.780999999999999</v>
      </c>
      <c r="I1449" s="225"/>
      <c r="J1449" s="226">
        <f>ROUND(I1449*H1449,2)</f>
        <v>0</v>
      </c>
      <c r="K1449" s="227"/>
      <c r="L1449" s="45"/>
      <c r="M1449" s="228" t="s">
        <v>1</v>
      </c>
      <c r="N1449" s="229" t="s">
        <v>42</v>
      </c>
      <c r="O1449" s="92"/>
      <c r="P1449" s="230">
        <f>O1449*H1449</f>
        <v>0</v>
      </c>
      <c r="Q1449" s="230">
        <v>0</v>
      </c>
      <c r="R1449" s="230">
        <f>Q1449*H1449</f>
        <v>0</v>
      </c>
      <c r="S1449" s="230">
        <v>0</v>
      </c>
      <c r="T1449" s="231">
        <f>S1449*H1449</f>
        <v>0</v>
      </c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R1449" s="232" t="s">
        <v>140</v>
      </c>
      <c r="AT1449" s="232" t="s">
        <v>136</v>
      </c>
      <c r="AU1449" s="232" t="s">
        <v>141</v>
      </c>
      <c r="AY1449" s="18" t="s">
        <v>134</v>
      </c>
      <c r="BE1449" s="233">
        <f>IF(N1449="základní",J1449,0)</f>
        <v>0</v>
      </c>
      <c r="BF1449" s="233">
        <f>IF(N1449="snížená",J1449,0)</f>
        <v>0</v>
      </c>
      <c r="BG1449" s="233">
        <f>IF(N1449="zákl. přenesená",J1449,0)</f>
        <v>0</v>
      </c>
      <c r="BH1449" s="233">
        <f>IF(N1449="sníž. přenesená",J1449,0)</f>
        <v>0</v>
      </c>
      <c r="BI1449" s="233">
        <f>IF(N1449="nulová",J1449,0)</f>
        <v>0</v>
      </c>
      <c r="BJ1449" s="18" t="s">
        <v>141</v>
      </c>
      <c r="BK1449" s="233">
        <f>ROUND(I1449*H1449,2)</f>
        <v>0</v>
      </c>
      <c r="BL1449" s="18" t="s">
        <v>140</v>
      </c>
      <c r="BM1449" s="232" t="s">
        <v>2788</v>
      </c>
    </row>
    <row r="1450" s="12" customFormat="1" ht="22.8" customHeight="1">
      <c r="A1450" s="12"/>
      <c r="B1450" s="204"/>
      <c r="C1450" s="205"/>
      <c r="D1450" s="206" t="s">
        <v>75</v>
      </c>
      <c r="E1450" s="218" t="s">
        <v>2789</v>
      </c>
      <c r="F1450" s="218" t="s">
        <v>2790</v>
      </c>
      <c r="G1450" s="205"/>
      <c r="H1450" s="205"/>
      <c r="I1450" s="208"/>
      <c r="J1450" s="219">
        <f>BK1450</f>
        <v>0</v>
      </c>
      <c r="K1450" s="205"/>
      <c r="L1450" s="210"/>
      <c r="M1450" s="211"/>
      <c r="N1450" s="212"/>
      <c r="O1450" s="212"/>
      <c r="P1450" s="213">
        <f>P1451</f>
        <v>0</v>
      </c>
      <c r="Q1450" s="212"/>
      <c r="R1450" s="213">
        <f>R1451</f>
        <v>0</v>
      </c>
      <c r="S1450" s="212"/>
      <c r="T1450" s="214">
        <f>T1451</f>
        <v>0</v>
      </c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R1450" s="215" t="s">
        <v>84</v>
      </c>
      <c r="AT1450" s="216" t="s">
        <v>75</v>
      </c>
      <c r="AU1450" s="216" t="s">
        <v>84</v>
      </c>
      <c r="AY1450" s="215" t="s">
        <v>134</v>
      </c>
      <c r="BK1450" s="217">
        <f>BK1451</f>
        <v>0</v>
      </c>
    </row>
    <row r="1451" s="2" customFormat="1" ht="16.5" customHeight="1">
      <c r="A1451" s="39"/>
      <c r="B1451" s="40"/>
      <c r="C1451" s="220" t="s">
        <v>2791</v>
      </c>
      <c r="D1451" s="220" t="s">
        <v>136</v>
      </c>
      <c r="E1451" s="221" t="s">
        <v>2792</v>
      </c>
      <c r="F1451" s="222" t="s">
        <v>2793</v>
      </c>
      <c r="G1451" s="223" t="s">
        <v>953</v>
      </c>
      <c r="H1451" s="278"/>
      <c r="I1451" s="225"/>
      <c r="J1451" s="226">
        <f>ROUND(I1451*H1451,2)</f>
        <v>0</v>
      </c>
      <c r="K1451" s="227"/>
      <c r="L1451" s="45"/>
      <c r="M1451" s="228" t="s">
        <v>1</v>
      </c>
      <c r="N1451" s="229" t="s">
        <v>42</v>
      </c>
      <c r="O1451" s="92"/>
      <c r="P1451" s="230">
        <f>O1451*H1451</f>
        <v>0</v>
      </c>
      <c r="Q1451" s="230">
        <v>0</v>
      </c>
      <c r="R1451" s="230">
        <f>Q1451*H1451</f>
        <v>0</v>
      </c>
      <c r="S1451" s="230">
        <v>0</v>
      </c>
      <c r="T1451" s="231">
        <f>S1451*H1451</f>
        <v>0</v>
      </c>
      <c r="U1451" s="39"/>
      <c r="V1451" s="39"/>
      <c r="W1451" s="39"/>
      <c r="X1451" s="39"/>
      <c r="Y1451" s="39"/>
      <c r="Z1451" s="39"/>
      <c r="AA1451" s="39"/>
      <c r="AB1451" s="39"/>
      <c r="AC1451" s="39"/>
      <c r="AD1451" s="39"/>
      <c r="AE1451" s="39"/>
      <c r="AR1451" s="232" t="s">
        <v>140</v>
      </c>
      <c r="AT1451" s="232" t="s">
        <v>136</v>
      </c>
      <c r="AU1451" s="232" t="s">
        <v>141</v>
      </c>
      <c r="AY1451" s="18" t="s">
        <v>134</v>
      </c>
      <c r="BE1451" s="233">
        <f>IF(N1451="základní",J1451,0)</f>
        <v>0</v>
      </c>
      <c r="BF1451" s="233">
        <f>IF(N1451="snížená",J1451,0)</f>
        <v>0</v>
      </c>
      <c r="BG1451" s="233">
        <f>IF(N1451="zákl. přenesená",J1451,0)</f>
        <v>0</v>
      </c>
      <c r="BH1451" s="233">
        <f>IF(N1451="sníž. přenesená",J1451,0)</f>
        <v>0</v>
      </c>
      <c r="BI1451" s="233">
        <f>IF(N1451="nulová",J1451,0)</f>
        <v>0</v>
      </c>
      <c r="BJ1451" s="18" t="s">
        <v>141</v>
      </c>
      <c r="BK1451" s="233">
        <f>ROUND(I1451*H1451,2)</f>
        <v>0</v>
      </c>
      <c r="BL1451" s="18" t="s">
        <v>140</v>
      </c>
      <c r="BM1451" s="232" t="s">
        <v>2794</v>
      </c>
    </row>
    <row r="1452" s="12" customFormat="1" ht="25.92" customHeight="1">
      <c r="A1452" s="12"/>
      <c r="B1452" s="204"/>
      <c r="C1452" s="205"/>
      <c r="D1452" s="206" t="s">
        <v>75</v>
      </c>
      <c r="E1452" s="207" t="s">
        <v>673</v>
      </c>
      <c r="F1452" s="207" t="s">
        <v>674</v>
      </c>
      <c r="G1452" s="205"/>
      <c r="H1452" s="205"/>
      <c r="I1452" s="208"/>
      <c r="J1452" s="209">
        <f>BK1452</f>
        <v>0</v>
      </c>
      <c r="K1452" s="205"/>
      <c r="L1452" s="210"/>
      <c r="M1452" s="211"/>
      <c r="N1452" s="212"/>
      <c r="O1452" s="212"/>
      <c r="P1452" s="213">
        <f>P1453+P1519+P1550+P1608+P1630+P1667+P1714+P1763+P1795+P1828+P1837+P1840</f>
        <v>0</v>
      </c>
      <c r="Q1452" s="212"/>
      <c r="R1452" s="213">
        <f>R1453+R1519+R1550+R1608+R1630+R1667+R1714+R1763+R1795+R1828+R1837+R1840</f>
        <v>96.286643650000002</v>
      </c>
      <c r="S1452" s="212"/>
      <c r="T1452" s="214">
        <f>T1453+T1519+T1550+T1608+T1630+T1667+T1714+T1763+T1795+T1828+T1837+T1840</f>
        <v>0</v>
      </c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R1452" s="215" t="s">
        <v>141</v>
      </c>
      <c r="AT1452" s="216" t="s">
        <v>75</v>
      </c>
      <c r="AU1452" s="216" t="s">
        <v>76</v>
      </c>
      <c r="AY1452" s="215" t="s">
        <v>134</v>
      </c>
      <c r="BK1452" s="217">
        <f>BK1453+BK1519+BK1550+BK1608+BK1630+BK1667+BK1714+BK1763+BK1795+BK1828+BK1837+BK1840</f>
        <v>0</v>
      </c>
    </row>
    <row r="1453" s="12" customFormat="1" ht="22.8" customHeight="1">
      <c r="A1453" s="12"/>
      <c r="B1453" s="204"/>
      <c r="C1453" s="205"/>
      <c r="D1453" s="206" t="s">
        <v>75</v>
      </c>
      <c r="E1453" s="218" t="s">
        <v>2795</v>
      </c>
      <c r="F1453" s="218" t="s">
        <v>716</v>
      </c>
      <c r="G1453" s="205"/>
      <c r="H1453" s="205"/>
      <c r="I1453" s="208"/>
      <c r="J1453" s="219">
        <f>BK1453</f>
        <v>0</v>
      </c>
      <c r="K1453" s="205"/>
      <c r="L1453" s="210"/>
      <c r="M1453" s="211"/>
      <c r="N1453" s="212"/>
      <c r="O1453" s="212"/>
      <c r="P1453" s="213">
        <f>SUM(P1454:P1518)</f>
        <v>0</v>
      </c>
      <c r="Q1453" s="212"/>
      <c r="R1453" s="213">
        <f>SUM(R1454:R1518)</f>
        <v>25.845248720000001</v>
      </c>
      <c r="S1453" s="212"/>
      <c r="T1453" s="214">
        <f>SUM(T1454:T1518)</f>
        <v>0</v>
      </c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R1453" s="215" t="s">
        <v>141</v>
      </c>
      <c r="AT1453" s="216" t="s">
        <v>75</v>
      </c>
      <c r="AU1453" s="216" t="s">
        <v>84</v>
      </c>
      <c r="AY1453" s="215" t="s">
        <v>134</v>
      </c>
      <c r="BK1453" s="217">
        <f>SUM(BK1454:BK1518)</f>
        <v>0</v>
      </c>
    </row>
    <row r="1454" s="2" customFormat="1" ht="24.15" customHeight="1">
      <c r="A1454" s="39"/>
      <c r="B1454" s="40"/>
      <c r="C1454" s="220" t="s">
        <v>2796</v>
      </c>
      <c r="D1454" s="220" t="s">
        <v>136</v>
      </c>
      <c r="E1454" s="221" t="s">
        <v>2797</v>
      </c>
      <c r="F1454" s="222" t="s">
        <v>2798</v>
      </c>
      <c r="G1454" s="223" t="s">
        <v>157</v>
      </c>
      <c r="H1454" s="224">
        <v>1371.04</v>
      </c>
      <c r="I1454" s="225"/>
      <c r="J1454" s="226">
        <f>ROUND(I1454*H1454,2)</f>
        <v>0</v>
      </c>
      <c r="K1454" s="227"/>
      <c r="L1454" s="45"/>
      <c r="M1454" s="228" t="s">
        <v>1</v>
      </c>
      <c r="N1454" s="229" t="s">
        <v>42</v>
      </c>
      <c r="O1454" s="92"/>
      <c r="P1454" s="230">
        <f>O1454*H1454</f>
        <v>0</v>
      </c>
      <c r="Q1454" s="230">
        <v>0.012200000000000001</v>
      </c>
      <c r="R1454" s="230">
        <f>Q1454*H1454</f>
        <v>16.726687999999999</v>
      </c>
      <c r="S1454" s="230">
        <v>0</v>
      </c>
      <c r="T1454" s="231">
        <f>S1454*H1454</f>
        <v>0</v>
      </c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  <c r="AR1454" s="232" t="s">
        <v>304</v>
      </c>
      <c r="AT1454" s="232" t="s">
        <v>136</v>
      </c>
      <c r="AU1454" s="232" t="s">
        <v>141</v>
      </c>
      <c r="AY1454" s="18" t="s">
        <v>134</v>
      </c>
      <c r="BE1454" s="233">
        <f>IF(N1454="základní",J1454,0)</f>
        <v>0</v>
      </c>
      <c r="BF1454" s="233">
        <f>IF(N1454="snížená",J1454,0)</f>
        <v>0</v>
      </c>
      <c r="BG1454" s="233">
        <f>IF(N1454="zákl. přenesená",J1454,0)</f>
        <v>0</v>
      </c>
      <c r="BH1454" s="233">
        <f>IF(N1454="sníž. přenesená",J1454,0)</f>
        <v>0</v>
      </c>
      <c r="BI1454" s="233">
        <f>IF(N1454="nulová",J1454,0)</f>
        <v>0</v>
      </c>
      <c r="BJ1454" s="18" t="s">
        <v>141</v>
      </c>
      <c r="BK1454" s="233">
        <f>ROUND(I1454*H1454,2)</f>
        <v>0</v>
      </c>
      <c r="BL1454" s="18" t="s">
        <v>304</v>
      </c>
      <c r="BM1454" s="232" t="s">
        <v>2799</v>
      </c>
    </row>
    <row r="1455" s="13" customFormat="1">
      <c r="A1455" s="13"/>
      <c r="B1455" s="234"/>
      <c r="C1455" s="235"/>
      <c r="D1455" s="236" t="s">
        <v>143</v>
      </c>
      <c r="E1455" s="237" t="s">
        <v>1</v>
      </c>
      <c r="F1455" s="238" t="s">
        <v>2800</v>
      </c>
      <c r="G1455" s="235"/>
      <c r="H1455" s="239">
        <v>296.72000000000003</v>
      </c>
      <c r="I1455" s="240"/>
      <c r="J1455" s="235"/>
      <c r="K1455" s="235"/>
      <c r="L1455" s="241"/>
      <c r="M1455" s="242"/>
      <c r="N1455" s="243"/>
      <c r="O1455" s="243"/>
      <c r="P1455" s="243"/>
      <c r="Q1455" s="243"/>
      <c r="R1455" s="243"/>
      <c r="S1455" s="243"/>
      <c r="T1455" s="244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45" t="s">
        <v>143</v>
      </c>
      <c r="AU1455" s="245" t="s">
        <v>141</v>
      </c>
      <c r="AV1455" s="13" t="s">
        <v>141</v>
      </c>
      <c r="AW1455" s="13" t="s">
        <v>32</v>
      </c>
      <c r="AX1455" s="13" t="s">
        <v>76</v>
      </c>
      <c r="AY1455" s="245" t="s">
        <v>134</v>
      </c>
    </row>
    <row r="1456" s="13" customFormat="1">
      <c r="A1456" s="13"/>
      <c r="B1456" s="234"/>
      <c r="C1456" s="235"/>
      <c r="D1456" s="236" t="s">
        <v>143</v>
      </c>
      <c r="E1456" s="237" t="s">
        <v>1</v>
      </c>
      <c r="F1456" s="238" t="s">
        <v>2801</v>
      </c>
      <c r="G1456" s="235"/>
      <c r="H1456" s="239">
        <v>305.63</v>
      </c>
      <c r="I1456" s="240"/>
      <c r="J1456" s="235"/>
      <c r="K1456" s="235"/>
      <c r="L1456" s="241"/>
      <c r="M1456" s="242"/>
      <c r="N1456" s="243"/>
      <c r="O1456" s="243"/>
      <c r="P1456" s="243"/>
      <c r="Q1456" s="243"/>
      <c r="R1456" s="243"/>
      <c r="S1456" s="243"/>
      <c r="T1456" s="244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T1456" s="245" t="s">
        <v>143</v>
      </c>
      <c r="AU1456" s="245" t="s">
        <v>141</v>
      </c>
      <c r="AV1456" s="13" t="s">
        <v>141</v>
      </c>
      <c r="AW1456" s="13" t="s">
        <v>32</v>
      </c>
      <c r="AX1456" s="13" t="s">
        <v>76</v>
      </c>
      <c r="AY1456" s="245" t="s">
        <v>134</v>
      </c>
    </row>
    <row r="1457" s="13" customFormat="1">
      <c r="A1457" s="13"/>
      <c r="B1457" s="234"/>
      <c r="C1457" s="235"/>
      <c r="D1457" s="236" t="s">
        <v>143</v>
      </c>
      <c r="E1457" s="237" t="s">
        <v>1</v>
      </c>
      <c r="F1457" s="238" t="s">
        <v>2802</v>
      </c>
      <c r="G1457" s="235"/>
      <c r="H1457" s="239">
        <v>304.91000000000003</v>
      </c>
      <c r="I1457" s="240"/>
      <c r="J1457" s="235"/>
      <c r="K1457" s="235"/>
      <c r="L1457" s="241"/>
      <c r="M1457" s="242"/>
      <c r="N1457" s="243"/>
      <c r="O1457" s="243"/>
      <c r="P1457" s="243"/>
      <c r="Q1457" s="243"/>
      <c r="R1457" s="243"/>
      <c r="S1457" s="243"/>
      <c r="T1457" s="244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45" t="s">
        <v>143</v>
      </c>
      <c r="AU1457" s="245" t="s">
        <v>141</v>
      </c>
      <c r="AV1457" s="13" t="s">
        <v>141</v>
      </c>
      <c r="AW1457" s="13" t="s">
        <v>32</v>
      </c>
      <c r="AX1457" s="13" t="s">
        <v>76</v>
      </c>
      <c r="AY1457" s="245" t="s">
        <v>134</v>
      </c>
    </row>
    <row r="1458" s="13" customFormat="1">
      <c r="A1458" s="13"/>
      <c r="B1458" s="234"/>
      <c r="C1458" s="235"/>
      <c r="D1458" s="236" t="s">
        <v>143</v>
      </c>
      <c r="E1458" s="237" t="s">
        <v>1</v>
      </c>
      <c r="F1458" s="238" t="s">
        <v>2803</v>
      </c>
      <c r="G1458" s="235"/>
      <c r="H1458" s="239">
        <v>305.57999999999998</v>
      </c>
      <c r="I1458" s="240"/>
      <c r="J1458" s="235"/>
      <c r="K1458" s="235"/>
      <c r="L1458" s="241"/>
      <c r="M1458" s="242"/>
      <c r="N1458" s="243"/>
      <c r="O1458" s="243"/>
      <c r="P1458" s="243"/>
      <c r="Q1458" s="243"/>
      <c r="R1458" s="243"/>
      <c r="S1458" s="243"/>
      <c r="T1458" s="244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45" t="s">
        <v>143</v>
      </c>
      <c r="AU1458" s="245" t="s">
        <v>141</v>
      </c>
      <c r="AV1458" s="13" t="s">
        <v>141</v>
      </c>
      <c r="AW1458" s="13" t="s">
        <v>32</v>
      </c>
      <c r="AX1458" s="13" t="s">
        <v>76</v>
      </c>
      <c r="AY1458" s="245" t="s">
        <v>134</v>
      </c>
    </row>
    <row r="1459" s="13" customFormat="1">
      <c r="A1459" s="13"/>
      <c r="B1459" s="234"/>
      <c r="C1459" s="235"/>
      <c r="D1459" s="236" t="s">
        <v>143</v>
      </c>
      <c r="E1459" s="237" t="s">
        <v>1</v>
      </c>
      <c r="F1459" s="238" t="s">
        <v>2804</v>
      </c>
      <c r="G1459" s="235"/>
      <c r="H1459" s="239">
        <v>158.19999999999999</v>
      </c>
      <c r="I1459" s="240"/>
      <c r="J1459" s="235"/>
      <c r="K1459" s="235"/>
      <c r="L1459" s="241"/>
      <c r="M1459" s="242"/>
      <c r="N1459" s="243"/>
      <c r="O1459" s="243"/>
      <c r="P1459" s="243"/>
      <c r="Q1459" s="243"/>
      <c r="R1459" s="243"/>
      <c r="S1459" s="243"/>
      <c r="T1459" s="244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45" t="s">
        <v>143</v>
      </c>
      <c r="AU1459" s="245" t="s">
        <v>141</v>
      </c>
      <c r="AV1459" s="13" t="s">
        <v>141</v>
      </c>
      <c r="AW1459" s="13" t="s">
        <v>32</v>
      </c>
      <c r="AX1459" s="13" t="s">
        <v>76</v>
      </c>
      <c r="AY1459" s="245" t="s">
        <v>134</v>
      </c>
    </row>
    <row r="1460" s="14" customFormat="1">
      <c r="A1460" s="14"/>
      <c r="B1460" s="246"/>
      <c r="C1460" s="247"/>
      <c r="D1460" s="236" t="s">
        <v>143</v>
      </c>
      <c r="E1460" s="248" t="s">
        <v>1</v>
      </c>
      <c r="F1460" s="249" t="s">
        <v>149</v>
      </c>
      <c r="G1460" s="247"/>
      <c r="H1460" s="250">
        <v>1371.04</v>
      </c>
      <c r="I1460" s="251"/>
      <c r="J1460" s="247"/>
      <c r="K1460" s="247"/>
      <c r="L1460" s="252"/>
      <c r="M1460" s="253"/>
      <c r="N1460" s="254"/>
      <c r="O1460" s="254"/>
      <c r="P1460" s="254"/>
      <c r="Q1460" s="254"/>
      <c r="R1460" s="254"/>
      <c r="S1460" s="254"/>
      <c r="T1460" s="255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56" t="s">
        <v>143</v>
      </c>
      <c r="AU1460" s="256" t="s">
        <v>141</v>
      </c>
      <c r="AV1460" s="14" t="s">
        <v>150</v>
      </c>
      <c r="AW1460" s="14" t="s">
        <v>32</v>
      </c>
      <c r="AX1460" s="14" t="s">
        <v>84</v>
      </c>
      <c r="AY1460" s="256" t="s">
        <v>134</v>
      </c>
    </row>
    <row r="1461" s="2" customFormat="1" ht="16.5" customHeight="1">
      <c r="A1461" s="39"/>
      <c r="B1461" s="40"/>
      <c r="C1461" s="220" t="s">
        <v>2805</v>
      </c>
      <c r="D1461" s="220" t="s">
        <v>136</v>
      </c>
      <c r="E1461" s="221" t="s">
        <v>2806</v>
      </c>
      <c r="F1461" s="222" t="s">
        <v>2807</v>
      </c>
      <c r="G1461" s="223" t="s">
        <v>157</v>
      </c>
      <c r="H1461" s="224">
        <v>193.68000000000001</v>
      </c>
      <c r="I1461" s="225"/>
      <c r="J1461" s="226">
        <f>ROUND(I1461*H1461,2)</f>
        <v>0</v>
      </c>
      <c r="K1461" s="227"/>
      <c r="L1461" s="45"/>
      <c r="M1461" s="228" t="s">
        <v>1</v>
      </c>
      <c r="N1461" s="229" t="s">
        <v>42</v>
      </c>
      <c r="O1461" s="92"/>
      <c r="P1461" s="230">
        <f>O1461*H1461</f>
        <v>0</v>
      </c>
      <c r="Q1461" s="230">
        <v>0</v>
      </c>
      <c r="R1461" s="230">
        <f>Q1461*H1461</f>
        <v>0</v>
      </c>
      <c r="S1461" s="230">
        <v>0</v>
      </c>
      <c r="T1461" s="231">
        <f>S1461*H1461</f>
        <v>0</v>
      </c>
      <c r="U1461" s="39"/>
      <c r="V1461" s="39"/>
      <c r="W1461" s="39"/>
      <c r="X1461" s="39"/>
      <c r="Y1461" s="39"/>
      <c r="Z1461" s="39"/>
      <c r="AA1461" s="39"/>
      <c r="AB1461" s="39"/>
      <c r="AC1461" s="39"/>
      <c r="AD1461" s="39"/>
      <c r="AE1461" s="39"/>
      <c r="AR1461" s="232" t="s">
        <v>304</v>
      </c>
      <c r="AT1461" s="232" t="s">
        <v>136</v>
      </c>
      <c r="AU1461" s="232" t="s">
        <v>141</v>
      </c>
      <c r="AY1461" s="18" t="s">
        <v>134</v>
      </c>
      <c r="BE1461" s="233">
        <f>IF(N1461="základní",J1461,0)</f>
        <v>0</v>
      </c>
      <c r="BF1461" s="233">
        <f>IF(N1461="snížená",J1461,0)</f>
        <v>0</v>
      </c>
      <c r="BG1461" s="233">
        <f>IF(N1461="zákl. přenesená",J1461,0)</f>
        <v>0</v>
      </c>
      <c r="BH1461" s="233">
        <f>IF(N1461="sníž. přenesená",J1461,0)</f>
        <v>0</v>
      </c>
      <c r="BI1461" s="233">
        <f>IF(N1461="nulová",J1461,0)</f>
        <v>0</v>
      </c>
      <c r="BJ1461" s="18" t="s">
        <v>141</v>
      </c>
      <c r="BK1461" s="233">
        <f>ROUND(I1461*H1461,2)</f>
        <v>0</v>
      </c>
      <c r="BL1461" s="18" t="s">
        <v>304</v>
      </c>
      <c r="BM1461" s="232" t="s">
        <v>2808</v>
      </c>
    </row>
    <row r="1462" s="13" customFormat="1">
      <c r="A1462" s="13"/>
      <c r="B1462" s="234"/>
      <c r="C1462" s="235"/>
      <c r="D1462" s="236" t="s">
        <v>143</v>
      </c>
      <c r="E1462" s="237" t="s">
        <v>1</v>
      </c>
      <c r="F1462" s="238" t="s">
        <v>2809</v>
      </c>
      <c r="G1462" s="235"/>
      <c r="H1462" s="239">
        <v>43.32</v>
      </c>
      <c r="I1462" s="240"/>
      <c r="J1462" s="235"/>
      <c r="K1462" s="235"/>
      <c r="L1462" s="241"/>
      <c r="M1462" s="242"/>
      <c r="N1462" s="243"/>
      <c r="O1462" s="243"/>
      <c r="P1462" s="243"/>
      <c r="Q1462" s="243"/>
      <c r="R1462" s="243"/>
      <c r="S1462" s="243"/>
      <c r="T1462" s="244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T1462" s="245" t="s">
        <v>143</v>
      </c>
      <c r="AU1462" s="245" t="s">
        <v>141</v>
      </c>
      <c r="AV1462" s="13" t="s">
        <v>141</v>
      </c>
      <c r="AW1462" s="13" t="s">
        <v>32</v>
      </c>
      <c r="AX1462" s="13" t="s">
        <v>76</v>
      </c>
      <c r="AY1462" s="245" t="s">
        <v>134</v>
      </c>
    </row>
    <row r="1463" s="13" customFormat="1">
      <c r="A1463" s="13"/>
      <c r="B1463" s="234"/>
      <c r="C1463" s="235"/>
      <c r="D1463" s="236" t="s">
        <v>143</v>
      </c>
      <c r="E1463" s="237" t="s">
        <v>1</v>
      </c>
      <c r="F1463" s="238" t="s">
        <v>2810</v>
      </c>
      <c r="G1463" s="235"/>
      <c r="H1463" s="239">
        <v>45.969999999999999</v>
      </c>
      <c r="I1463" s="240"/>
      <c r="J1463" s="235"/>
      <c r="K1463" s="235"/>
      <c r="L1463" s="241"/>
      <c r="M1463" s="242"/>
      <c r="N1463" s="243"/>
      <c r="O1463" s="243"/>
      <c r="P1463" s="243"/>
      <c r="Q1463" s="243"/>
      <c r="R1463" s="243"/>
      <c r="S1463" s="243"/>
      <c r="T1463" s="244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45" t="s">
        <v>143</v>
      </c>
      <c r="AU1463" s="245" t="s">
        <v>141</v>
      </c>
      <c r="AV1463" s="13" t="s">
        <v>141</v>
      </c>
      <c r="AW1463" s="13" t="s">
        <v>32</v>
      </c>
      <c r="AX1463" s="13" t="s">
        <v>76</v>
      </c>
      <c r="AY1463" s="245" t="s">
        <v>134</v>
      </c>
    </row>
    <row r="1464" s="13" customFormat="1">
      <c r="A1464" s="13"/>
      <c r="B1464" s="234"/>
      <c r="C1464" s="235"/>
      <c r="D1464" s="236" t="s">
        <v>143</v>
      </c>
      <c r="E1464" s="237" t="s">
        <v>1</v>
      </c>
      <c r="F1464" s="238" t="s">
        <v>2811</v>
      </c>
      <c r="G1464" s="235"/>
      <c r="H1464" s="239">
        <v>45.969999999999999</v>
      </c>
      <c r="I1464" s="240"/>
      <c r="J1464" s="235"/>
      <c r="K1464" s="235"/>
      <c r="L1464" s="241"/>
      <c r="M1464" s="242"/>
      <c r="N1464" s="243"/>
      <c r="O1464" s="243"/>
      <c r="P1464" s="243"/>
      <c r="Q1464" s="243"/>
      <c r="R1464" s="243"/>
      <c r="S1464" s="243"/>
      <c r="T1464" s="244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T1464" s="245" t="s">
        <v>143</v>
      </c>
      <c r="AU1464" s="245" t="s">
        <v>141</v>
      </c>
      <c r="AV1464" s="13" t="s">
        <v>141</v>
      </c>
      <c r="AW1464" s="13" t="s">
        <v>32</v>
      </c>
      <c r="AX1464" s="13" t="s">
        <v>76</v>
      </c>
      <c r="AY1464" s="245" t="s">
        <v>134</v>
      </c>
    </row>
    <row r="1465" s="13" customFormat="1">
      <c r="A1465" s="13"/>
      <c r="B1465" s="234"/>
      <c r="C1465" s="235"/>
      <c r="D1465" s="236" t="s">
        <v>143</v>
      </c>
      <c r="E1465" s="237" t="s">
        <v>1</v>
      </c>
      <c r="F1465" s="238" t="s">
        <v>2812</v>
      </c>
      <c r="G1465" s="235"/>
      <c r="H1465" s="239">
        <v>46.299999999999997</v>
      </c>
      <c r="I1465" s="240"/>
      <c r="J1465" s="235"/>
      <c r="K1465" s="235"/>
      <c r="L1465" s="241"/>
      <c r="M1465" s="242"/>
      <c r="N1465" s="243"/>
      <c r="O1465" s="243"/>
      <c r="P1465" s="243"/>
      <c r="Q1465" s="243"/>
      <c r="R1465" s="243"/>
      <c r="S1465" s="243"/>
      <c r="T1465" s="244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T1465" s="245" t="s">
        <v>143</v>
      </c>
      <c r="AU1465" s="245" t="s">
        <v>141</v>
      </c>
      <c r="AV1465" s="13" t="s">
        <v>141</v>
      </c>
      <c r="AW1465" s="13" t="s">
        <v>32</v>
      </c>
      <c r="AX1465" s="13" t="s">
        <v>76</v>
      </c>
      <c r="AY1465" s="245" t="s">
        <v>134</v>
      </c>
    </row>
    <row r="1466" s="13" customFormat="1">
      <c r="A1466" s="13"/>
      <c r="B1466" s="234"/>
      <c r="C1466" s="235"/>
      <c r="D1466" s="236" t="s">
        <v>143</v>
      </c>
      <c r="E1466" s="237" t="s">
        <v>1</v>
      </c>
      <c r="F1466" s="238" t="s">
        <v>2813</v>
      </c>
      <c r="G1466" s="235"/>
      <c r="H1466" s="239">
        <v>12.119999999999999</v>
      </c>
      <c r="I1466" s="240"/>
      <c r="J1466" s="235"/>
      <c r="K1466" s="235"/>
      <c r="L1466" s="241"/>
      <c r="M1466" s="242"/>
      <c r="N1466" s="243"/>
      <c r="O1466" s="243"/>
      <c r="P1466" s="243"/>
      <c r="Q1466" s="243"/>
      <c r="R1466" s="243"/>
      <c r="S1466" s="243"/>
      <c r="T1466" s="244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45" t="s">
        <v>143</v>
      </c>
      <c r="AU1466" s="245" t="s">
        <v>141</v>
      </c>
      <c r="AV1466" s="13" t="s">
        <v>141</v>
      </c>
      <c r="AW1466" s="13" t="s">
        <v>32</v>
      </c>
      <c r="AX1466" s="13" t="s">
        <v>76</v>
      </c>
      <c r="AY1466" s="245" t="s">
        <v>134</v>
      </c>
    </row>
    <row r="1467" s="14" customFormat="1">
      <c r="A1467" s="14"/>
      <c r="B1467" s="246"/>
      <c r="C1467" s="247"/>
      <c r="D1467" s="236" t="s">
        <v>143</v>
      </c>
      <c r="E1467" s="248" t="s">
        <v>1</v>
      </c>
      <c r="F1467" s="249" t="s">
        <v>149</v>
      </c>
      <c r="G1467" s="247"/>
      <c r="H1467" s="250">
        <v>193.68000000000001</v>
      </c>
      <c r="I1467" s="251"/>
      <c r="J1467" s="247"/>
      <c r="K1467" s="247"/>
      <c r="L1467" s="252"/>
      <c r="M1467" s="253"/>
      <c r="N1467" s="254"/>
      <c r="O1467" s="254"/>
      <c r="P1467" s="254"/>
      <c r="Q1467" s="254"/>
      <c r="R1467" s="254"/>
      <c r="S1467" s="254"/>
      <c r="T1467" s="255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T1467" s="256" t="s">
        <v>143</v>
      </c>
      <c r="AU1467" s="256" t="s">
        <v>141</v>
      </c>
      <c r="AV1467" s="14" t="s">
        <v>150</v>
      </c>
      <c r="AW1467" s="14" t="s">
        <v>32</v>
      </c>
      <c r="AX1467" s="14" t="s">
        <v>84</v>
      </c>
      <c r="AY1467" s="256" t="s">
        <v>134</v>
      </c>
    </row>
    <row r="1468" s="2" customFormat="1" ht="16.5" customHeight="1">
      <c r="A1468" s="39"/>
      <c r="B1468" s="40"/>
      <c r="C1468" s="220" t="s">
        <v>2814</v>
      </c>
      <c r="D1468" s="220" t="s">
        <v>136</v>
      </c>
      <c r="E1468" s="221" t="s">
        <v>2815</v>
      </c>
      <c r="F1468" s="222" t="s">
        <v>2816</v>
      </c>
      <c r="G1468" s="223" t="s">
        <v>157</v>
      </c>
      <c r="H1468" s="224">
        <v>335.56999999999999</v>
      </c>
      <c r="I1468" s="225"/>
      <c r="J1468" s="226">
        <f>ROUND(I1468*H1468,2)</f>
        <v>0</v>
      </c>
      <c r="K1468" s="227"/>
      <c r="L1468" s="45"/>
      <c r="M1468" s="228" t="s">
        <v>1</v>
      </c>
      <c r="N1468" s="229" t="s">
        <v>42</v>
      </c>
      <c r="O1468" s="92"/>
      <c r="P1468" s="230">
        <f>O1468*H1468</f>
        <v>0</v>
      </c>
      <c r="Q1468" s="230">
        <v>0</v>
      </c>
      <c r="R1468" s="230">
        <f>Q1468*H1468</f>
        <v>0</v>
      </c>
      <c r="S1468" s="230">
        <v>0</v>
      </c>
      <c r="T1468" s="231">
        <f>S1468*H1468</f>
        <v>0</v>
      </c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R1468" s="232" t="s">
        <v>304</v>
      </c>
      <c r="AT1468" s="232" t="s">
        <v>136</v>
      </c>
      <c r="AU1468" s="232" t="s">
        <v>141</v>
      </c>
      <c r="AY1468" s="18" t="s">
        <v>134</v>
      </c>
      <c r="BE1468" s="233">
        <f>IF(N1468="základní",J1468,0)</f>
        <v>0</v>
      </c>
      <c r="BF1468" s="233">
        <f>IF(N1468="snížená",J1468,0)</f>
        <v>0</v>
      </c>
      <c r="BG1468" s="233">
        <f>IF(N1468="zákl. přenesená",J1468,0)</f>
        <v>0</v>
      </c>
      <c r="BH1468" s="233">
        <f>IF(N1468="sníž. přenesená",J1468,0)</f>
        <v>0</v>
      </c>
      <c r="BI1468" s="233">
        <f>IF(N1468="nulová",J1468,0)</f>
        <v>0</v>
      </c>
      <c r="BJ1468" s="18" t="s">
        <v>141</v>
      </c>
      <c r="BK1468" s="233">
        <f>ROUND(I1468*H1468,2)</f>
        <v>0</v>
      </c>
      <c r="BL1468" s="18" t="s">
        <v>304</v>
      </c>
      <c r="BM1468" s="232" t="s">
        <v>2817</v>
      </c>
    </row>
    <row r="1469" s="13" customFormat="1">
      <c r="A1469" s="13"/>
      <c r="B1469" s="234"/>
      <c r="C1469" s="235"/>
      <c r="D1469" s="236" t="s">
        <v>143</v>
      </c>
      <c r="E1469" s="237" t="s">
        <v>1</v>
      </c>
      <c r="F1469" s="238" t="s">
        <v>2818</v>
      </c>
      <c r="G1469" s="235"/>
      <c r="H1469" s="239">
        <v>44.630000000000003</v>
      </c>
      <c r="I1469" s="240"/>
      <c r="J1469" s="235"/>
      <c r="K1469" s="235"/>
      <c r="L1469" s="241"/>
      <c r="M1469" s="242"/>
      <c r="N1469" s="243"/>
      <c r="O1469" s="243"/>
      <c r="P1469" s="243"/>
      <c r="Q1469" s="243"/>
      <c r="R1469" s="243"/>
      <c r="S1469" s="243"/>
      <c r="T1469" s="244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45" t="s">
        <v>143</v>
      </c>
      <c r="AU1469" s="245" t="s">
        <v>141</v>
      </c>
      <c r="AV1469" s="13" t="s">
        <v>141</v>
      </c>
      <c r="AW1469" s="13" t="s">
        <v>32</v>
      </c>
      <c r="AX1469" s="13" t="s">
        <v>76</v>
      </c>
      <c r="AY1469" s="245" t="s">
        <v>134</v>
      </c>
    </row>
    <row r="1470" s="13" customFormat="1">
      <c r="A1470" s="13"/>
      <c r="B1470" s="234"/>
      <c r="C1470" s="235"/>
      <c r="D1470" s="236" t="s">
        <v>143</v>
      </c>
      <c r="E1470" s="237" t="s">
        <v>1</v>
      </c>
      <c r="F1470" s="238" t="s">
        <v>2819</v>
      </c>
      <c r="G1470" s="235"/>
      <c r="H1470" s="239">
        <v>44.329999999999998</v>
      </c>
      <c r="I1470" s="240"/>
      <c r="J1470" s="235"/>
      <c r="K1470" s="235"/>
      <c r="L1470" s="241"/>
      <c r="M1470" s="242"/>
      <c r="N1470" s="243"/>
      <c r="O1470" s="243"/>
      <c r="P1470" s="243"/>
      <c r="Q1470" s="243"/>
      <c r="R1470" s="243"/>
      <c r="S1470" s="243"/>
      <c r="T1470" s="244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45" t="s">
        <v>143</v>
      </c>
      <c r="AU1470" s="245" t="s">
        <v>141</v>
      </c>
      <c r="AV1470" s="13" t="s">
        <v>141</v>
      </c>
      <c r="AW1470" s="13" t="s">
        <v>32</v>
      </c>
      <c r="AX1470" s="13" t="s">
        <v>76</v>
      </c>
      <c r="AY1470" s="245" t="s">
        <v>134</v>
      </c>
    </row>
    <row r="1471" s="13" customFormat="1">
      <c r="A1471" s="13"/>
      <c r="B1471" s="234"/>
      <c r="C1471" s="235"/>
      <c r="D1471" s="236" t="s">
        <v>143</v>
      </c>
      <c r="E1471" s="237" t="s">
        <v>1</v>
      </c>
      <c r="F1471" s="238" t="s">
        <v>2820</v>
      </c>
      <c r="G1471" s="235"/>
      <c r="H1471" s="239">
        <v>44.329999999999998</v>
      </c>
      <c r="I1471" s="240"/>
      <c r="J1471" s="235"/>
      <c r="K1471" s="235"/>
      <c r="L1471" s="241"/>
      <c r="M1471" s="242"/>
      <c r="N1471" s="243"/>
      <c r="O1471" s="243"/>
      <c r="P1471" s="243"/>
      <c r="Q1471" s="243"/>
      <c r="R1471" s="243"/>
      <c r="S1471" s="243"/>
      <c r="T1471" s="244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45" t="s">
        <v>143</v>
      </c>
      <c r="AU1471" s="245" t="s">
        <v>141</v>
      </c>
      <c r="AV1471" s="13" t="s">
        <v>141</v>
      </c>
      <c r="AW1471" s="13" t="s">
        <v>32</v>
      </c>
      <c r="AX1471" s="13" t="s">
        <v>76</v>
      </c>
      <c r="AY1471" s="245" t="s">
        <v>134</v>
      </c>
    </row>
    <row r="1472" s="13" customFormat="1">
      <c r="A1472" s="13"/>
      <c r="B1472" s="234"/>
      <c r="C1472" s="235"/>
      <c r="D1472" s="236" t="s">
        <v>143</v>
      </c>
      <c r="E1472" s="237" t="s">
        <v>1</v>
      </c>
      <c r="F1472" s="238" t="s">
        <v>2821</v>
      </c>
      <c r="G1472" s="235"/>
      <c r="H1472" s="239">
        <v>44.329999999999998</v>
      </c>
      <c r="I1472" s="240"/>
      <c r="J1472" s="235"/>
      <c r="K1472" s="235"/>
      <c r="L1472" s="241"/>
      <c r="M1472" s="242"/>
      <c r="N1472" s="243"/>
      <c r="O1472" s="243"/>
      <c r="P1472" s="243"/>
      <c r="Q1472" s="243"/>
      <c r="R1472" s="243"/>
      <c r="S1472" s="243"/>
      <c r="T1472" s="244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45" t="s">
        <v>143</v>
      </c>
      <c r="AU1472" s="245" t="s">
        <v>141</v>
      </c>
      <c r="AV1472" s="13" t="s">
        <v>141</v>
      </c>
      <c r="AW1472" s="13" t="s">
        <v>32</v>
      </c>
      <c r="AX1472" s="13" t="s">
        <v>76</v>
      </c>
      <c r="AY1472" s="245" t="s">
        <v>134</v>
      </c>
    </row>
    <row r="1473" s="13" customFormat="1">
      <c r="A1473" s="13"/>
      <c r="B1473" s="234"/>
      <c r="C1473" s="235"/>
      <c r="D1473" s="236" t="s">
        <v>143</v>
      </c>
      <c r="E1473" s="237" t="s">
        <v>1</v>
      </c>
      <c r="F1473" s="238" t="s">
        <v>2822</v>
      </c>
      <c r="G1473" s="235"/>
      <c r="H1473" s="239">
        <v>157.94999999999999</v>
      </c>
      <c r="I1473" s="240"/>
      <c r="J1473" s="235"/>
      <c r="K1473" s="235"/>
      <c r="L1473" s="241"/>
      <c r="M1473" s="242"/>
      <c r="N1473" s="243"/>
      <c r="O1473" s="243"/>
      <c r="P1473" s="243"/>
      <c r="Q1473" s="243"/>
      <c r="R1473" s="243"/>
      <c r="S1473" s="243"/>
      <c r="T1473" s="244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45" t="s">
        <v>143</v>
      </c>
      <c r="AU1473" s="245" t="s">
        <v>141</v>
      </c>
      <c r="AV1473" s="13" t="s">
        <v>141</v>
      </c>
      <c r="AW1473" s="13" t="s">
        <v>32</v>
      </c>
      <c r="AX1473" s="13" t="s">
        <v>76</v>
      </c>
      <c r="AY1473" s="245" t="s">
        <v>134</v>
      </c>
    </row>
    <row r="1474" s="15" customFormat="1">
      <c r="A1474" s="15"/>
      <c r="B1474" s="257"/>
      <c r="C1474" s="258"/>
      <c r="D1474" s="236" t="s">
        <v>143</v>
      </c>
      <c r="E1474" s="259" t="s">
        <v>1</v>
      </c>
      <c r="F1474" s="260" t="s">
        <v>152</v>
      </c>
      <c r="G1474" s="258"/>
      <c r="H1474" s="261">
        <v>335.56999999999999</v>
      </c>
      <c r="I1474" s="262"/>
      <c r="J1474" s="258"/>
      <c r="K1474" s="258"/>
      <c r="L1474" s="263"/>
      <c r="M1474" s="264"/>
      <c r="N1474" s="265"/>
      <c r="O1474" s="265"/>
      <c r="P1474" s="265"/>
      <c r="Q1474" s="265"/>
      <c r="R1474" s="265"/>
      <c r="S1474" s="265"/>
      <c r="T1474" s="266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T1474" s="267" t="s">
        <v>143</v>
      </c>
      <c r="AU1474" s="267" t="s">
        <v>141</v>
      </c>
      <c r="AV1474" s="15" t="s">
        <v>140</v>
      </c>
      <c r="AW1474" s="15" t="s">
        <v>32</v>
      </c>
      <c r="AX1474" s="15" t="s">
        <v>84</v>
      </c>
      <c r="AY1474" s="267" t="s">
        <v>134</v>
      </c>
    </row>
    <row r="1475" s="2" customFormat="1" ht="16.5" customHeight="1">
      <c r="A1475" s="39"/>
      <c r="B1475" s="40"/>
      <c r="C1475" s="220" t="s">
        <v>2823</v>
      </c>
      <c r="D1475" s="220" t="s">
        <v>136</v>
      </c>
      <c r="E1475" s="221" t="s">
        <v>2824</v>
      </c>
      <c r="F1475" s="222" t="s">
        <v>2825</v>
      </c>
      <c r="G1475" s="223" t="s">
        <v>157</v>
      </c>
      <c r="H1475" s="224">
        <v>1371.04</v>
      </c>
      <c r="I1475" s="225"/>
      <c r="J1475" s="226">
        <f>ROUND(I1475*H1475,2)</f>
        <v>0</v>
      </c>
      <c r="K1475" s="227"/>
      <c r="L1475" s="45"/>
      <c r="M1475" s="228" t="s">
        <v>1</v>
      </c>
      <c r="N1475" s="229" t="s">
        <v>42</v>
      </c>
      <c r="O1475" s="92"/>
      <c r="P1475" s="230">
        <f>O1475*H1475</f>
        <v>0</v>
      </c>
      <c r="Q1475" s="230">
        <v>0</v>
      </c>
      <c r="R1475" s="230">
        <f>Q1475*H1475</f>
        <v>0</v>
      </c>
      <c r="S1475" s="230">
        <v>0</v>
      </c>
      <c r="T1475" s="231">
        <f>S1475*H1475</f>
        <v>0</v>
      </c>
      <c r="U1475" s="39"/>
      <c r="V1475" s="39"/>
      <c r="W1475" s="39"/>
      <c r="X1475" s="39"/>
      <c r="Y1475" s="39"/>
      <c r="Z1475" s="39"/>
      <c r="AA1475" s="39"/>
      <c r="AB1475" s="39"/>
      <c r="AC1475" s="39"/>
      <c r="AD1475" s="39"/>
      <c r="AE1475" s="39"/>
      <c r="AR1475" s="232" t="s">
        <v>304</v>
      </c>
      <c r="AT1475" s="232" t="s">
        <v>136</v>
      </c>
      <c r="AU1475" s="232" t="s">
        <v>141</v>
      </c>
      <c r="AY1475" s="18" t="s">
        <v>134</v>
      </c>
      <c r="BE1475" s="233">
        <f>IF(N1475="základní",J1475,0)</f>
        <v>0</v>
      </c>
      <c r="BF1475" s="233">
        <f>IF(N1475="snížená",J1475,0)</f>
        <v>0</v>
      </c>
      <c r="BG1475" s="233">
        <f>IF(N1475="zákl. přenesená",J1475,0)</f>
        <v>0</v>
      </c>
      <c r="BH1475" s="233">
        <f>IF(N1475="sníž. přenesená",J1475,0)</f>
        <v>0</v>
      </c>
      <c r="BI1475" s="233">
        <f>IF(N1475="nulová",J1475,0)</f>
        <v>0</v>
      </c>
      <c r="BJ1475" s="18" t="s">
        <v>141</v>
      </c>
      <c r="BK1475" s="233">
        <f>ROUND(I1475*H1475,2)</f>
        <v>0</v>
      </c>
      <c r="BL1475" s="18" t="s">
        <v>304</v>
      </c>
      <c r="BM1475" s="232" t="s">
        <v>2826</v>
      </c>
    </row>
    <row r="1476" s="13" customFormat="1">
      <c r="A1476" s="13"/>
      <c r="B1476" s="234"/>
      <c r="C1476" s="235"/>
      <c r="D1476" s="236" t="s">
        <v>143</v>
      </c>
      <c r="E1476" s="237" t="s">
        <v>1</v>
      </c>
      <c r="F1476" s="238" t="s">
        <v>2800</v>
      </c>
      <c r="G1476" s="235"/>
      <c r="H1476" s="239">
        <v>296.72000000000003</v>
      </c>
      <c r="I1476" s="240"/>
      <c r="J1476" s="235"/>
      <c r="K1476" s="235"/>
      <c r="L1476" s="241"/>
      <c r="M1476" s="242"/>
      <c r="N1476" s="243"/>
      <c r="O1476" s="243"/>
      <c r="P1476" s="243"/>
      <c r="Q1476" s="243"/>
      <c r="R1476" s="243"/>
      <c r="S1476" s="243"/>
      <c r="T1476" s="244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45" t="s">
        <v>143</v>
      </c>
      <c r="AU1476" s="245" t="s">
        <v>141</v>
      </c>
      <c r="AV1476" s="13" t="s">
        <v>141</v>
      </c>
      <c r="AW1476" s="13" t="s">
        <v>32</v>
      </c>
      <c r="AX1476" s="13" t="s">
        <v>76</v>
      </c>
      <c r="AY1476" s="245" t="s">
        <v>134</v>
      </c>
    </row>
    <row r="1477" s="13" customFormat="1">
      <c r="A1477" s="13"/>
      <c r="B1477" s="234"/>
      <c r="C1477" s="235"/>
      <c r="D1477" s="236" t="s">
        <v>143</v>
      </c>
      <c r="E1477" s="237" t="s">
        <v>1</v>
      </c>
      <c r="F1477" s="238" t="s">
        <v>2801</v>
      </c>
      <c r="G1477" s="235"/>
      <c r="H1477" s="239">
        <v>305.63</v>
      </c>
      <c r="I1477" s="240"/>
      <c r="J1477" s="235"/>
      <c r="K1477" s="235"/>
      <c r="L1477" s="241"/>
      <c r="M1477" s="242"/>
      <c r="N1477" s="243"/>
      <c r="O1477" s="243"/>
      <c r="P1477" s="243"/>
      <c r="Q1477" s="243"/>
      <c r="R1477" s="243"/>
      <c r="S1477" s="243"/>
      <c r="T1477" s="244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45" t="s">
        <v>143</v>
      </c>
      <c r="AU1477" s="245" t="s">
        <v>141</v>
      </c>
      <c r="AV1477" s="13" t="s">
        <v>141</v>
      </c>
      <c r="AW1477" s="13" t="s">
        <v>32</v>
      </c>
      <c r="AX1477" s="13" t="s">
        <v>76</v>
      </c>
      <c r="AY1477" s="245" t="s">
        <v>134</v>
      </c>
    </row>
    <row r="1478" s="13" customFormat="1">
      <c r="A1478" s="13"/>
      <c r="B1478" s="234"/>
      <c r="C1478" s="235"/>
      <c r="D1478" s="236" t="s">
        <v>143</v>
      </c>
      <c r="E1478" s="237" t="s">
        <v>1</v>
      </c>
      <c r="F1478" s="238" t="s">
        <v>2802</v>
      </c>
      <c r="G1478" s="235"/>
      <c r="H1478" s="239">
        <v>304.91000000000003</v>
      </c>
      <c r="I1478" s="240"/>
      <c r="J1478" s="235"/>
      <c r="K1478" s="235"/>
      <c r="L1478" s="241"/>
      <c r="M1478" s="242"/>
      <c r="N1478" s="243"/>
      <c r="O1478" s="243"/>
      <c r="P1478" s="243"/>
      <c r="Q1478" s="243"/>
      <c r="R1478" s="243"/>
      <c r="S1478" s="243"/>
      <c r="T1478" s="244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45" t="s">
        <v>143</v>
      </c>
      <c r="AU1478" s="245" t="s">
        <v>141</v>
      </c>
      <c r="AV1478" s="13" t="s">
        <v>141</v>
      </c>
      <c r="AW1478" s="13" t="s">
        <v>32</v>
      </c>
      <c r="AX1478" s="13" t="s">
        <v>76</v>
      </c>
      <c r="AY1478" s="245" t="s">
        <v>134</v>
      </c>
    </row>
    <row r="1479" s="13" customFormat="1">
      <c r="A1479" s="13"/>
      <c r="B1479" s="234"/>
      <c r="C1479" s="235"/>
      <c r="D1479" s="236" t="s">
        <v>143</v>
      </c>
      <c r="E1479" s="237" t="s">
        <v>1</v>
      </c>
      <c r="F1479" s="238" t="s">
        <v>2803</v>
      </c>
      <c r="G1479" s="235"/>
      <c r="H1479" s="239">
        <v>305.57999999999998</v>
      </c>
      <c r="I1479" s="240"/>
      <c r="J1479" s="235"/>
      <c r="K1479" s="235"/>
      <c r="L1479" s="241"/>
      <c r="M1479" s="242"/>
      <c r="N1479" s="243"/>
      <c r="O1479" s="243"/>
      <c r="P1479" s="243"/>
      <c r="Q1479" s="243"/>
      <c r="R1479" s="243"/>
      <c r="S1479" s="243"/>
      <c r="T1479" s="244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45" t="s">
        <v>143</v>
      </c>
      <c r="AU1479" s="245" t="s">
        <v>141</v>
      </c>
      <c r="AV1479" s="13" t="s">
        <v>141</v>
      </c>
      <c r="AW1479" s="13" t="s">
        <v>32</v>
      </c>
      <c r="AX1479" s="13" t="s">
        <v>76</v>
      </c>
      <c r="AY1479" s="245" t="s">
        <v>134</v>
      </c>
    </row>
    <row r="1480" s="13" customFormat="1">
      <c r="A1480" s="13"/>
      <c r="B1480" s="234"/>
      <c r="C1480" s="235"/>
      <c r="D1480" s="236" t="s">
        <v>143</v>
      </c>
      <c r="E1480" s="237" t="s">
        <v>1</v>
      </c>
      <c r="F1480" s="238" t="s">
        <v>2804</v>
      </c>
      <c r="G1480" s="235"/>
      <c r="H1480" s="239">
        <v>158.19999999999999</v>
      </c>
      <c r="I1480" s="240"/>
      <c r="J1480" s="235"/>
      <c r="K1480" s="235"/>
      <c r="L1480" s="241"/>
      <c r="M1480" s="242"/>
      <c r="N1480" s="243"/>
      <c r="O1480" s="243"/>
      <c r="P1480" s="243"/>
      <c r="Q1480" s="243"/>
      <c r="R1480" s="243"/>
      <c r="S1480" s="243"/>
      <c r="T1480" s="244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45" t="s">
        <v>143</v>
      </c>
      <c r="AU1480" s="245" t="s">
        <v>141</v>
      </c>
      <c r="AV1480" s="13" t="s">
        <v>141</v>
      </c>
      <c r="AW1480" s="13" t="s">
        <v>32</v>
      </c>
      <c r="AX1480" s="13" t="s">
        <v>76</v>
      </c>
      <c r="AY1480" s="245" t="s">
        <v>134</v>
      </c>
    </row>
    <row r="1481" s="14" customFormat="1">
      <c r="A1481" s="14"/>
      <c r="B1481" s="246"/>
      <c r="C1481" s="247"/>
      <c r="D1481" s="236" t="s">
        <v>143</v>
      </c>
      <c r="E1481" s="248" t="s">
        <v>1</v>
      </c>
      <c r="F1481" s="249" t="s">
        <v>149</v>
      </c>
      <c r="G1481" s="247"/>
      <c r="H1481" s="250">
        <v>1371.04</v>
      </c>
      <c r="I1481" s="251"/>
      <c r="J1481" s="247"/>
      <c r="K1481" s="247"/>
      <c r="L1481" s="252"/>
      <c r="M1481" s="253"/>
      <c r="N1481" s="254"/>
      <c r="O1481" s="254"/>
      <c r="P1481" s="254"/>
      <c r="Q1481" s="254"/>
      <c r="R1481" s="254"/>
      <c r="S1481" s="254"/>
      <c r="T1481" s="255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56" t="s">
        <v>143</v>
      </c>
      <c r="AU1481" s="256" t="s">
        <v>141</v>
      </c>
      <c r="AV1481" s="14" t="s">
        <v>150</v>
      </c>
      <c r="AW1481" s="14" t="s">
        <v>32</v>
      </c>
      <c r="AX1481" s="14" t="s">
        <v>84</v>
      </c>
      <c r="AY1481" s="256" t="s">
        <v>134</v>
      </c>
    </row>
    <row r="1482" s="2" customFormat="1" ht="21.75" customHeight="1">
      <c r="A1482" s="39"/>
      <c r="B1482" s="40"/>
      <c r="C1482" s="284" t="s">
        <v>2827</v>
      </c>
      <c r="D1482" s="284" t="s">
        <v>1085</v>
      </c>
      <c r="E1482" s="285" t="s">
        <v>2828</v>
      </c>
      <c r="F1482" s="286" t="s">
        <v>2829</v>
      </c>
      <c r="G1482" s="287" t="s">
        <v>157</v>
      </c>
      <c r="H1482" s="288">
        <v>1540.3630000000001</v>
      </c>
      <c r="I1482" s="289"/>
      <c r="J1482" s="290">
        <f>ROUND(I1482*H1482,2)</f>
        <v>0</v>
      </c>
      <c r="K1482" s="291"/>
      <c r="L1482" s="292"/>
      <c r="M1482" s="293" t="s">
        <v>1</v>
      </c>
      <c r="N1482" s="294" t="s">
        <v>42</v>
      </c>
      <c r="O1482" s="92"/>
      <c r="P1482" s="230">
        <f>O1482*H1482</f>
        <v>0</v>
      </c>
      <c r="Q1482" s="230">
        <v>0.00011</v>
      </c>
      <c r="R1482" s="230">
        <f>Q1482*H1482</f>
        <v>0.16943993000000002</v>
      </c>
      <c r="S1482" s="230">
        <v>0</v>
      </c>
      <c r="T1482" s="231">
        <f>S1482*H1482</f>
        <v>0</v>
      </c>
      <c r="U1482" s="39"/>
      <c r="V1482" s="39"/>
      <c r="W1482" s="39"/>
      <c r="X1482" s="39"/>
      <c r="Y1482" s="39"/>
      <c r="Z1482" s="39"/>
      <c r="AA1482" s="39"/>
      <c r="AB1482" s="39"/>
      <c r="AC1482" s="39"/>
      <c r="AD1482" s="39"/>
      <c r="AE1482" s="39"/>
      <c r="AR1482" s="232" t="s">
        <v>563</v>
      </c>
      <c r="AT1482" s="232" t="s">
        <v>1085</v>
      </c>
      <c r="AU1482" s="232" t="s">
        <v>141</v>
      </c>
      <c r="AY1482" s="18" t="s">
        <v>134</v>
      </c>
      <c r="BE1482" s="233">
        <f>IF(N1482="základní",J1482,0)</f>
        <v>0</v>
      </c>
      <c r="BF1482" s="233">
        <f>IF(N1482="snížená",J1482,0)</f>
        <v>0</v>
      </c>
      <c r="BG1482" s="233">
        <f>IF(N1482="zákl. přenesená",J1482,0)</f>
        <v>0</v>
      </c>
      <c r="BH1482" s="233">
        <f>IF(N1482="sníž. přenesená",J1482,0)</f>
        <v>0</v>
      </c>
      <c r="BI1482" s="233">
        <f>IF(N1482="nulová",J1482,0)</f>
        <v>0</v>
      </c>
      <c r="BJ1482" s="18" t="s">
        <v>141</v>
      </c>
      <c r="BK1482" s="233">
        <f>ROUND(I1482*H1482,2)</f>
        <v>0</v>
      </c>
      <c r="BL1482" s="18" t="s">
        <v>304</v>
      </c>
      <c r="BM1482" s="232" t="s">
        <v>2830</v>
      </c>
    </row>
    <row r="1483" s="13" customFormat="1">
      <c r="A1483" s="13"/>
      <c r="B1483" s="234"/>
      <c r="C1483" s="235"/>
      <c r="D1483" s="236" t="s">
        <v>143</v>
      </c>
      <c r="E1483" s="235"/>
      <c r="F1483" s="238" t="s">
        <v>2831</v>
      </c>
      <c r="G1483" s="235"/>
      <c r="H1483" s="239">
        <v>1540.3630000000001</v>
      </c>
      <c r="I1483" s="240"/>
      <c r="J1483" s="235"/>
      <c r="K1483" s="235"/>
      <c r="L1483" s="241"/>
      <c r="M1483" s="242"/>
      <c r="N1483" s="243"/>
      <c r="O1483" s="243"/>
      <c r="P1483" s="243"/>
      <c r="Q1483" s="243"/>
      <c r="R1483" s="243"/>
      <c r="S1483" s="243"/>
      <c r="T1483" s="244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45" t="s">
        <v>143</v>
      </c>
      <c r="AU1483" s="245" t="s">
        <v>141</v>
      </c>
      <c r="AV1483" s="13" t="s">
        <v>141</v>
      </c>
      <c r="AW1483" s="13" t="s">
        <v>4</v>
      </c>
      <c r="AX1483" s="13" t="s">
        <v>84</v>
      </c>
      <c r="AY1483" s="245" t="s">
        <v>134</v>
      </c>
    </row>
    <row r="1484" s="2" customFormat="1" ht="21.75" customHeight="1">
      <c r="A1484" s="39"/>
      <c r="B1484" s="40"/>
      <c r="C1484" s="220" t="s">
        <v>2832</v>
      </c>
      <c r="D1484" s="220" t="s">
        <v>136</v>
      </c>
      <c r="E1484" s="221" t="s">
        <v>2833</v>
      </c>
      <c r="F1484" s="222" t="s">
        <v>2834</v>
      </c>
      <c r="G1484" s="223" t="s">
        <v>157</v>
      </c>
      <c r="H1484" s="224">
        <v>1379.3299999999999</v>
      </c>
      <c r="I1484" s="225"/>
      <c r="J1484" s="226">
        <f>ROUND(I1484*H1484,2)</f>
        <v>0</v>
      </c>
      <c r="K1484" s="227"/>
      <c r="L1484" s="45"/>
      <c r="M1484" s="228" t="s">
        <v>1</v>
      </c>
      <c r="N1484" s="229" t="s">
        <v>42</v>
      </c>
      <c r="O1484" s="92"/>
      <c r="P1484" s="230">
        <f>O1484*H1484</f>
        <v>0</v>
      </c>
      <c r="Q1484" s="230">
        <v>0</v>
      </c>
      <c r="R1484" s="230">
        <f>Q1484*H1484</f>
        <v>0</v>
      </c>
      <c r="S1484" s="230">
        <v>0</v>
      </c>
      <c r="T1484" s="231">
        <f>S1484*H1484</f>
        <v>0</v>
      </c>
      <c r="U1484" s="39"/>
      <c r="V1484" s="39"/>
      <c r="W1484" s="39"/>
      <c r="X1484" s="39"/>
      <c r="Y1484" s="39"/>
      <c r="Z1484" s="39"/>
      <c r="AA1484" s="39"/>
      <c r="AB1484" s="39"/>
      <c r="AC1484" s="39"/>
      <c r="AD1484" s="39"/>
      <c r="AE1484" s="39"/>
      <c r="AR1484" s="232" t="s">
        <v>304</v>
      </c>
      <c r="AT1484" s="232" t="s">
        <v>136</v>
      </c>
      <c r="AU1484" s="232" t="s">
        <v>141</v>
      </c>
      <c r="AY1484" s="18" t="s">
        <v>134</v>
      </c>
      <c r="BE1484" s="233">
        <f>IF(N1484="základní",J1484,0)</f>
        <v>0</v>
      </c>
      <c r="BF1484" s="233">
        <f>IF(N1484="snížená",J1484,0)</f>
        <v>0</v>
      </c>
      <c r="BG1484" s="233">
        <f>IF(N1484="zákl. přenesená",J1484,0)</f>
        <v>0</v>
      </c>
      <c r="BH1484" s="233">
        <f>IF(N1484="sníž. přenesená",J1484,0)</f>
        <v>0</v>
      </c>
      <c r="BI1484" s="233">
        <f>IF(N1484="nulová",J1484,0)</f>
        <v>0</v>
      </c>
      <c r="BJ1484" s="18" t="s">
        <v>141</v>
      </c>
      <c r="BK1484" s="233">
        <f>ROUND(I1484*H1484,2)</f>
        <v>0</v>
      </c>
      <c r="BL1484" s="18" t="s">
        <v>304</v>
      </c>
      <c r="BM1484" s="232" t="s">
        <v>2835</v>
      </c>
    </row>
    <row r="1485" s="13" customFormat="1">
      <c r="A1485" s="13"/>
      <c r="B1485" s="234"/>
      <c r="C1485" s="235"/>
      <c r="D1485" s="236" t="s">
        <v>143</v>
      </c>
      <c r="E1485" s="237" t="s">
        <v>1</v>
      </c>
      <c r="F1485" s="238" t="s">
        <v>2836</v>
      </c>
      <c r="G1485" s="235"/>
      <c r="H1485" s="239">
        <v>305.00999999999999</v>
      </c>
      <c r="I1485" s="240"/>
      <c r="J1485" s="235"/>
      <c r="K1485" s="235"/>
      <c r="L1485" s="241"/>
      <c r="M1485" s="242"/>
      <c r="N1485" s="243"/>
      <c r="O1485" s="243"/>
      <c r="P1485" s="243"/>
      <c r="Q1485" s="243"/>
      <c r="R1485" s="243"/>
      <c r="S1485" s="243"/>
      <c r="T1485" s="244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45" t="s">
        <v>143</v>
      </c>
      <c r="AU1485" s="245" t="s">
        <v>141</v>
      </c>
      <c r="AV1485" s="13" t="s">
        <v>141</v>
      </c>
      <c r="AW1485" s="13" t="s">
        <v>32</v>
      </c>
      <c r="AX1485" s="13" t="s">
        <v>76</v>
      </c>
      <c r="AY1485" s="245" t="s">
        <v>134</v>
      </c>
    </row>
    <row r="1486" s="13" customFormat="1">
      <c r="A1486" s="13"/>
      <c r="B1486" s="234"/>
      <c r="C1486" s="235"/>
      <c r="D1486" s="236" t="s">
        <v>143</v>
      </c>
      <c r="E1486" s="237" t="s">
        <v>1</v>
      </c>
      <c r="F1486" s="238" t="s">
        <v>2801</v>
      </c>
      <c r="G1486" s="235"/>
      <c r="H1486" s="239">
        <v>305.63</v>
      </c>
      <c r="I1486" s="240"/>
      <c r="J1486" s="235"/>
      <c r="K1486" s="235"/>
      <c r="L1486" s="241"/>
      <c r="M1486" s="242"/>
      <c r="N1486" s="243"/>
      <c r="O1486" s="243"/>
      <c r="P1486" s="243"/>
      <c r="Q1486" s="243"/>
      <c r="R1486" s="243"/>
      <c r="S1486" s="243"/>
      <c r="T1486" s="244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45" t="s">
        <v>143</v>
      </c>
      <c r="AU1486" s="245" t="s">
        <v>141</v>
      </c>
      <c r="AV1486" s="13" t="s">
        <v>141</v>
      </c>
      <c r="AW1486" s="13" t="s">
        <v>32</v>
      </c>
      <c r="AX1486" s="13" t="s">
        <v>76</v>
      </c>
      <c r="AY1486" s="245" t="s">
        <v>134</v>
      </c>
    </row>
    <row r="1487" s="13" customFormat="1">
      <c r="A1487" s="13"/>
      <c r="B1487" s="234"/>
      <c r="C1487" s="235"/>
      <c r="D1487" s="236" t="s">
        <v>143</v>
      </c>
      <c r="E1487" s="237" t="s">
        <v>1</v>
      </c>
      <c r="F1487" s="238" t="s">
        <v>2802</v>
      </c>
      <c r="G1487" s="235"/>
      <c r="H1487" s="239">
        <v>304.91000000000003</v>
      </c>
      <c r="I1487" s="240"/>
      <c r="J1487" s="235"/>
      <c r="K1487" s="235"/>
      <c r="L1487" s="241"/>
      <c r="M1487" s="242"/>
      <c r="N1487" s="243"/>
      <c r="O1487" s="243"/>
      <c r="P1487" s="243"/>
      <c r="Q1487" s="243"/>
      <c r="R1487" s="243"/>
      <c r="S1487" s="243"/>
      <c r="T1487" s="244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45" t="s">
        <v>143</v>
      </c>
      <c r="AU1487" s="245" t="s">
        <v>141</v>
      </c>
      <c r="AV1487" s="13" t="s">
        <v>141</v>
      </c>
      <c r="AW1487" s="13" t="s">
        <v>32</v>
      </c>
      <c r="AX1487" s="13" t="s">
        <v>76</v>
      </c>
      <c r="AY1487" s="245" t="s">
        <v>134</v>
      </c>
    </row>
    <row r="1488" s="13" customFormat="1">
      <c r="A1488" s="13"/>
      <c r="B1488" s="234"/>
      <c r="C1488" s="235"/>
      <c r="D1488" s="236" t="s">
        <v>143</v>
      </c>
      <c r="E1488" s="237" t="s">
        <v>1</v>
      </c>
      <c r="F1488" s="238" t="s">
        <v>2803</v>
      </c>
      <c r="G1488" s="235"/>
      <c r="H1488" s="239">
        <v>305.57999999999998</v>
      </c>
      <c r="I1488" s="240"/>
      <c r="J1488" s="235"/>
      <c r="K1488" s="235"/>
      <c r="L1488" s="241"/>
      <c r="M1488" s="242"/>
      <c r="N1488" s="243"/>
      <c r="O1488" s="243"/>
      <c r="P1488" s="243"/>
      <c r="Q1488" s="243"/>
      <c r="R1488" s="243"/>
      <c r="S1488" s="243"/>
      <c r="T1488" s="244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T1488" s="245" t="s">
        <v>143</v>
      </c>
      <c r="AU1488" s="245" t="s">
        <v>141</v>
      </c>
      <c r="AV1488" s="13" t="s">
        <v>141</v>
      </c>
      <c r="AW1488" s="13" t="s">
        <v>32</v>
      </c>
      <c r="AX1488" s="13" t="s">
        <v>76</v>
      </c>
      <c r="AY1488" s="245" t="s">
        <v>134</v>
      </c>
    </row>
    <row r="1489" s="13" customFormat="1">
      <c r="A1489" s="13"/>
      <c r="B1489" s="234"/>
      <c r="C1489" s="235"/>
      <c r="D1489" s="236" t="s">
        <v>143</v>
      </c>
      <c r="E1489" s="237" t="s">
        <v>1</v>
      </c>
      <c r="F1489" s="238" t="s">
        <v>2804</v>
      </c>
      <c r="G1489" s="235"/>
      <c r="H1489" s="239">
        <v>158.19999999999999</v>
      </c>
      <c r="I1489" s="240"/>
      <c r="J1489" s="235"/>
      <c r="K1489" s="235"/>
      <c r="L1489" s="241"/>
      <c r="M1489" s="242"/>
      <c r="N1489" s="243"/>
      <c r="O1489" s="243"/>
      <c r="P1489" s="243"/>
      <c r="Q1489" s="243"/>
      <c r="R1489" s="243"/>
      <c r="S1489" s="243"/>
      <c r="T1489" s="244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45" t="s">
        <v>143</v>
      </c>
      <c r="AU1489" s="245" t="s">
        <v>141</v>
      </c>
      <c r="AV1489" s="13" t="s">
        <v>141</v>
      </c>
      <c r="AW1489" s="13" t="s">
        <v>32</v>
      </c>
      <c r="AX1489" s="13" t="s">
        <v>76</v>
      </c>
      <c r="AY1489" s="245" t="s">
        <v>134</v>
      </c>
    </row>
    <row r="1490" s="14" customFormat="1">
      <c r="A1490" s="14"/>
      <c r="B1490" s="246"/>
      <c r="C1490" s="247"/>
      <c r="D1490" s="236" t="s">
        <v>143</v>
      </c>
      <c r="E1490" s="248" t="s">
        <v>1</v>
      </c>
      <c r="F1490" s="249" t="s">
        <v>149</v>
      </c>
      <c r="G1490" s="247"/>
      <c r="H1490" s="250">
        <v>1379.3299999999999</v>
      </c>
      <c r="I1490" s="251"/>
      <c r="J1490" s="247"/>
      <c r="K1490" s="247"/>
      <c r="L1490" s="252"/>
      <c r="M1490" s="253"/>
      <c r="N1490" s="254"/>
      <c r="O1490" s="254"/>
      <c r="P1490" s="254"/>
      <c r="Q1490" s="254"/>
      <c r="R1490" s="254"/>
      <c r="S1490" s="254"/>
      <c r="T1490" s="255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T1490" s="256" t="s">
        <v>143</v>
      </c>
      <c r="AU1490" s="256" t="s">
        <v>141</v>
      </c>
      <c r="AV1490" s="14" t="s">
        <v>150</v>
      </c>
      <c r="AW1490" s="14" t="s">
        <v>32</v>
      </c>
      <c r="AX1490" s="14" t="s">
        <v>84</v>
      </c>
      <c r="AY1490" s="256" t="s">
        <v>134</v>
      </c>
    </row>
    <row r="1491" s="2" customFormat="1" ht="24.15" customHeight="1">
      <c r="A1491" s="39"/>
      <c r="B1491" s="40"/>
      <c r="C1491" s="284" t="s">
        <v>2837</v>
      </c>
      <c r="D1491" s="284" t="s">
        <v>1085</v>
      </c>
      <c r="E1491" s="285" t="s">
        <v>2838</v>
      </c>
      <c r="F1491" s="286" t="s">
        <v>2839</v>
      </c>
      <c r="G1491" s="287" t="s">
        <v>157</v>
      </c>
      <c r="H1491" s="288">
        <v>1406.886</v>
      </c>
      <c r="I1491" s="289"/>
      <c r="J1491" s="290">
        <f>ROUND(I1491*H1491,2)</f>
        <v>0</v>
      </c>
      <c r="K1491" s="291"/>
      <c r="L1491" s="292"/>
      <c r="M1491" s="293" t="s">
        <v>1</v>
      </c>
      <c r="N1491" s="294" t="s">
        <v>42</v>
      </c>
      <c r="O1491" s="92"/>
      <c r="P1491" s="230">
        <f>O1491*H1491</f>
        <v>0</v>
      </c>
      <c r="Q1491" s="230">
        <v>0.0028</v>
      </c>
      <c r="R1491" s="230">
        <f>Q1491*H1491</f>
        <v>3.9392807999999997</v>
      </c>
      <c r="S1491" s="230">
        <v>0</v>
      </c>
      <c r="T1491" s="231">
        <f>S1491*H1491</f>
        <v>0</v>
      </c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R1491" s="232" t="s">
        <v>563</v>
      </c>
      <c r="AT1491" s="232" t="s">
        <v>1085</v>
      </c>
      <c r="AU1491" s="232" t="s">
        <v>141</v>
      </c>
      <c r="AY1491" s="18" t="s">
        <v>134</v>
      </c>
      <c r="BE1491" s="233">
        <f>IF(N1491="základní",J1491,0)</f>
        <v>0</v>
      </c>
      <c r="BF1491" s="233">
        <f>IF(N1491="snížená",J1491,0)</f>
        <v>0</v>
      </c>
      <c r="BG1491" s="233">
        <f>IF(N1491="zákl. přenesená",J1491,0)</f>
        <v>0</v>
      </c>
      <c r="BH1491" s="233">
        <f>IF(N1491="sníž. přenesená",J1491,0)</f>
        <v>0</v>
      </c>
      <c r="BI1491" s="233">
        <f>IF(N1491="nulová",J1491,0)</f>
        <v>0</v>
      </c>
      <c r="BJ1491" s="18" t="s">
        <v>141</v>
      </c>
      <c r="BK1491" s="233">
        <f>ROUND(I1491*H1491,2)</f>
        <v>0</v>
      </c>
      <c r="BL1491" s="18" t="s">
        <v>304</v>
      </c>
      <c r="BM1491" s="232" t="s">
        <v>2840</v>
      </c>
    </row>
    <row r="1492" s="13" customFormat="1">
      <c r="A1492" s="13"/>
      <c r="B1492" s="234"/>
      <c r="C1492" s="235"/>
      <c r="D1492" s="236" t="s">
        <v>143</v>
      </c>
      <c r="E1492" s="235"/>
      <c r="F1492" s="238" t="s">
        <v>2841</v>
      </c>
      <c r="G1492" s="235"/>
      <c r="H1492" s="239">
        <v>1406.886</v>
      </c>
      <c r="I1492" s="240"/>
      <c r="J1492" s="235"/>
      <c r="K1492" s="235"/>
      <c r="L1492" s="241"/>
      <c r="M1492" s="242"/>
      <c r="N1492" s="243"/>
      <c r="O1492" s="243"/>
      <c r="P1492" s="243"/>
      <c r="Q1492" s="243"/>
      <c r="R1492" s="243"/>
      <c r="S1492" s="243"/>
      <c r="T1492" s="244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45" t="s">
        <v>143</v>
      </c>
      <c r="AU1492" s="245" t="s">
        <v>141</v>
      </c>
      <c r="AV1492" s="13" t="s">
        <v>141</v>
      </c>
      <c r="AW1492" s="13" t="s">
        <v>4</v>
      </c>
      <c r="AX1492" s="13" t="s">
        <v>84</v>
      </c>
      <c r="AY1492" s="245" t="s">
        <v>134</v>
      </c>
    </row>
    <row r="1493" s="2" customFormat="1" ht="24.15" customHeight="1">
      <c r="A1493" s="39"/>
      <c r="B1493" s="40"/>
      <c r="C1493" s="284" t="s">
        <v>2842</v>
      </c>
      <c r="D1493" s="284" t="s">
        <v>1085</v>
      </c>
      <c r="E1493" s="285" t="s">
        <v>2843</v>
      </c>
      <c r="F1493" s="286" t="s">
        <v>2844</v>
      </c>
      <c r="G1493" s="287" t="s">
        <v>157</v>
      </c>
      <c r="H1493" s="288">
        <v>8.4559999999999995</v>
      </c>
      <c r="I1493" s="289"/>
      <c r="J1493" s="290">
        <f>ROUND(I1493*H1493,2)</f>
        <v>0</v>
      </c>
      <c r="K1493" s="291"/>
      <c r="L1493" s="292"/>
      <c r="M1493" s="293" t="s">
        <v>1</v>
      </c>
      <c r="N1493" s="294" t="s">
        <v>42</v>
      </c>
      <c r="O1493" s="92"/>
      <c r="P1493" s="230">
        <f>O1493*H1493</f>
        <v>0</v>
      </c>
      <c r="Q1493" s="230">
        <v>0.0014</v>
      </c>
      <c r="R1493" s="230">
        <f>Q1493*H1493</f>
        <v>0.011838399999999999</v>
      </c>
      <c r="S1493" s="230">
        <v>0</v>
      </c>
      <c r="T1493" s="231">
        <f>S1493*H1493</f>
        <v>0</v>
      </c>
      <c r="U1493" s="39"/>
      <c r="V1493" s="39"/>
      <c r="W1493" s="39"/>
      <c r="X1493" s="39"/>
      <c r="Y1493" s="39"/>
      <c r="Z1493" s="39"/>
      <c r="AA1493" s="39"/>
      <c r="AB1493" s="39"/>
      <c r="AC1493" s="39"/>
      <c r="AD1493" s="39"/>
      <c r="AE1493" s="39"/>
      <c r="AR1493" s="232" t="s">
        <v>563</v>
      </c>
      <c r="AT1493" s="232" t="s">
        <v>1085</v>
      </c>
      <c r="AU1493" s="232" t="s">
        <v>141</v>
      </c>
      <c r="AY1493" s="18" t="s">
        <v>134</v>
      </c>
      <c r="BE1493" s="233">
        <f>IF(N1493="základní",J1493,0)</f>
        <v>0</v>
      </c>
      <c r="BF1493" s="233">
        <f>IF(N1493="snížená",J1493,0)</f>
        <v>0</v>
      </c>
      <c r="BG1493" s="233">
        <f>IF(N1493="zákl. přenesená",J1493,0)</f>
        <v>0</v>
      </c>
      <c r="BH1493" s="233">
        <f>IF(N1493="sníž. přenesená",J1493,0)</f>
        <v>0</v>
      </c>
      <c r="BI1493" s="233">
        <f>IF(N1493="nulová",J1493,0)</f>
        <v>0</v>
      </c>
      <c r="BJ1493" s="18" t="s">
        <v>141</v>
      </c>
      <c r="BK1493" s="233">
        <f>ROUND(I1493*H1493,2)</f>
        <v>0</v>
      </c>
      <c r="BL1493" s="18" t="s">
        <v>304</v>
      </c>
      <c r="BM1493" s="232" t="s">
        <v>2845</v>
      </c>
    </row>
    <row r="1494" s="13" customFormat="1">
      <c r="A1494" s="13"/>
      <c r="B1494" s="234"/>
      <c r="C1494" s="235"/>
      <c r="D1494" s="236" t="s">
        <v>143</v>
      </c>
      <c r="E1494" s="237" t="s">
        <v>1</v>
      </c>
      <c r="F1494" s="238" t="s">
        <v>2846</v>
      </c>
      <c r="G1494" s="235"/>
      <c r="H1494" s="239">
        <v>8.2899999999999991</v>
      </c>
      <c r="I1494" s="240"/>
      <c r="J1494" s="235"/>
      <c r="K1494" s="235"/>
      <c r="L1494" s="241"/>
      <c r="M1494" s="242"/>
      <c r="N1494" s="243"/>
      <c r="O1494" s="243"/>
      <c r="P1494" s="243"/>
      <c r="Q1494" s="243"/>
      <c r="R1494" s="243"/>
      <c r="S1494" s="243"/>
      <c r="T1494" s="244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45" t="s">
        <v>143</v>
      </c>
      <c r="AU1494" s="245" t="s">
        <v>141</v>
      </c>
      <c r="AV1494" s="13" t="s">
        <v>141</v>
      </c>
      <c r="AW1494" s="13" t="s">
        <v>32</v>
      </c>
      <c r="AX1494" s="13" t="s">
        <v>84</v>
      </c>
      <c r="AY1494" s="245" t="s">
        <v>134</v>
      </c>
    </row>
    <row r="1495" s="13" customFormat="1">
      <c r="A1495" s="13"/>
      <c r="B1495" s="234"/>
      <c r="C1495" s="235"/>
      <c r="D1495" s="236" t="s">
        <v>143</v>
      </c>
      <c r="E1495" s="235"/>
      <c r="F1495" s="238" t="s">
        <v>2847</v>
      </c>
      <c r="G1495" s="235"/>
      <c r="H1495" s="239">
        <v>8.4559999999999995</v>
      </c>
      <c r="I1495" s="240"/>
      <c r="J1495" s="235"/>
      <c r="K1495" s="235"/>
      <c r="L1495" s="241"/>
      <c r="M1495" s="242"/>
      <c r="N1495" s="243"/>
      <c r="O1495" s="243"/>
      <c r="P1495" s="243"/>
      <c r="Q1495" s="243"/>
      <c r="R1495" s="243"/>
      <c r="S1495" s="243"/>
      <c r="T1495" s="244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45" t="s">
        <v>143</v>
      </c>
      <c r="AU1495" s="245" t="s">
        <v>141</v>
      </c>
      <c r="AV1495" s="13" t="s">
        <v>141</v>
      </c>
      <c r="AW1495" s="13" t="s">
        <v>4</v>
      </c>
      <c r="AX1495" s="13" t="s">
        <v>84</v>
      </c>
      <c r="AY1495" s="245" t="s">
        <v>134</v>
      </c>
    </row>
    <row r="1496" s="2" customFormat="1" ht="24.15" customHeight="1">
      <c r="A1496" s="39"/>
      <c r="B1496" s="40"/>
      <c r="C1496" s="220" t="s">
        <v>2848</v>
      </c>
      <c r="D1496" s="220" t="s">
        <v>136</v>
      </c>
      <c r="E1496" s="221" t="s">
        <v>2849</v>
      </c>
      <c r="F1496" s="222" t="s">
        <v>2850</v>
      </c>
      <c r="G1496" s="223" t="s">
        <v>157</v>
      </c>
      <c r="H1496" s="224">
        <v>1212.8399999999999</v>
      </c>
      <c r="I1496" s="225"/>
      <c r="J1496" s="226">
        <f>ROUND(I1496*H1496,2)</f>
        <v>0</v>
      </c>
      <c r="K1496" s="227"/>
      <c r="L1496" s="45"/>
      <c r="M1496" s="228" t="s">
        <v>1</v>
      </c>
      <c r="N1496" s="229" t="s">
        <v>42</v>
      </c>
      <c r="O1496" s="92"/>
      <c r="P1496" s="230">
        <f>O1496*H1496</f>
        <v>0</v>
      </c>
      <c r="Q1496" s="230">
        <v>0.00010000000000000001</v>
      </c>
      <c r="R1496" s="230">
        <f>Q1496*H1496</f>
        <v>0.121284</v>
      </c>
      <c r="S1496" s="230">
        <v>0</v>
      </c>
      <c r="T1496" s="231">
        <f>S1496*H1496</f>
        <v>0</v>
      </c>
      <c r="U1496" s="39"/>
      <c r="V1496" s="39"/>
      <c r="W1496" s="39"/>
      <c r="X1496" s="39"/>
      <c r="Y1496" s="39"/>
      <c r="Z1496" s="39"/>
      <c r="AA1496" s="39"/>
      <c r="AB1496" s="39"/>
      <c r="AC1496" s="39"/>
      <c r="AD1496" s="39"/>
      <c r="AE1496" s="39"/>
      <c r="AR1496" s="232" t="s">
        <v>304</v>
      </c>
      <c r="AT1496" s="232" t="s">
        <v>136</v>
      </c>
      <c r="AU1496" s="232" t="s">
        <v>141</v>
      </c>
      <c r="AY1496" s="18" t="s">
        <v>134</v>
      </c>
      <c r="BE1496" s="233">
        <f>IF(N1496="základní",J1496,0)</f>
        <v>0</v>
      </c>
      <c r="BF1496" s="233">
        <f>IF(N1496="snížená",J1496,0)</f>
        <v>0</v>
      </c>
      <c r="BG1496" s="233">
        <f>IF(N1496="zákl. přenesená",J1496,0)</f>
        <v>0</v>
      </c>
      <c r="BH1496" s="233">
        <f>IF(N1496="sníž. přenesená",J1496,0)</f>
        <v>0</v>
      </c>
      <c r="BI1496" s="233">
        <f>IF(N1496="nulová",J1496,0)</f>
        <v>0</v>
      </c>
      <c r="BJ1496" s="18" t="s">
        <v>141</v>
      </c>
      <c r="BK1496" s="233">
        <f>ROUND(I1496*H1496,2)</f>
        <v>0</v>
      </c>
      <c r="BL1496" s="18" t="s">
        <v>304</v>
      </c>
      <c r="BM1496" s="232" t="s">
        <v>2851</v>
      </c>
    </row>
    <row r="1497" s="13" customFormat="1">
      <c r="A1497" s="13"/>
      <c r="B1497" s="234"/>
      <c r="C1497" s="235"/>
      <c r="D1497" s="236" t="s">
        <v>143</v>
      </c>
      <c r="E1497" s="237" t="s">
        <v>1</v>
      </c>
      <c r="F1497" s="238" t="s">
        <v>2800</v>
      </c>
      <c r="G1497" s="235"/>
      <c r="H1497" s="239">
        <v>296.72000000000003</v>
      </c>
      <c r="I1497" s="240"/>
      <c r="J1497" s="235"/>
      <c r="K1497" s="235"/>
      <c r="L1497" s="241"/>
      <c r="M1497" s="242"/>
      <c r="N1497" s="243"/>
      <c r="O1497" s="243"/>
      <c r="P1497" s="243"/>
      <c r="Q1497" s="243"/>
      <c r="R1497" s="243"/>
      <c r="S1497" s="243"/>
      <c r="T1497" s="244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45" t="s">
        <v>143</v>
      </c>
      <c r="AU1497" s="245" t="s">
        <v>141</v>
      </c>
      <c r="AV1497" s="13" t="s">
        <v>141</v>
      </c>
      <c r="AW1497" s="13" t="s">
        <v>32</v>
      </c>
      <c r="AX1497" s="13" t="s">
        <v>76</v>
      </c>
      <c r="AY1497" s="245" t="s">
        <v>134</v>
      </c>
    </row>
    <row r="1498" s="13" customFormat="1">
      <c r="A1498" s="13"/>
      <c r="B1498" s="234"/>
      <c r="C1498" s="235"/>
      <c r="D1498" s="236" t="s">
        <v>143</v>
      </c>
      <c r="E1498" s="237" t="s">
        <v>1</v>
      </c>
      <c r="F1498" s="238" t="s">
        <v>2801</v>
      </c>
      <c r="G1498" s="235"/>
      <c r="H1498" s="239">
        <v>305.63</v>
      </c>
      <c r="I1498" s="240"/>
      <c r="J1498" s="235"/>
      <c r="K1498" s="235"/>
      <c r="L1498" s="241"/>
      <c r="M1498" s="242"/>
      <c r="N1498" s="243"/>
      <c r="O1498" s="243"/>
      <c r="P1498" s="243"/>
      <c r="Q1498" s="243"/>
      <c r="R1498" s="243"/>
      <c r="S1498" s="243"/>
      <c r="T1498" s="244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45" t="s">
        <v>143</v>
      </c>
      <c r="AU1498" s="245" t="s">
        <v>141</v>
      </c>
      <c r="AV1498" s="13" t="s">
        <v>141</v>
      </c>
      <c r="AW1498" s="13" t="s">
        <v>32</v>
      </c>
      <c r="AX1498" s="13" t="s">
        <v>76</v>
      </c>
      <c r="AY1498" s="245" t="s">
        <v>134</v>
      </c>
    </row>
    <row r="1499" s="13" customFormat="1">
      <c r="A1499" s="13"/>
      <c r="B1499" s="234"/>
      <c r="C1499" s="235"/>
      <c r="D1499" s="236" t="s">
        <v>143</v>
      </c>
      <c r="E1499" s="237" t="s">
        <v>1</v>
      </c>
      <c r="F1499" s="238" t="s">
        <v>2802</v>
      </c>
      <c r="G1499" s="235"/>
      <c r="H1499" s="239">
        <v>304.91000000000003</v>
      </c>
      <c r="I1499" s="240"/>
      <c r="J1499" s="235"/>
      <c r="K1499" s="235"/>
      <c r="L1499" s="241"/>
      <c r="M1499" s="242"/>
      <c r="N1499" s="243"/>
      <c r="O1499" s="243"/>
      <c r="P1499" s="243"/>
      <c r="Q1499" s="243"/>
      <c r="R1499" s="243"/>
      <c r="S1499" s="243"/>
      <c r="T1499" s="244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T1499" s="245" t="s">
        <v>143</v>
      </c>
      <c r="AU1499" s="245" t="s">
        <v>141</v>
      </c>
      <c r="AV1499" s="13" t="s">
        <v>141</v>
      </c>
      <c r="AW1499" s="13" t="s">
        <v>32</v>
      </c>
      <c r="AX1499" s="13" t="s">
        <v>76</v>
      </c>
      <c r="AY1499" s="245" t="s">
        <v>134</v>
      </c>
    </row>
    <row r="1500" s="13" customFormat="1">
      <c r="A1500" s="13"/>
      <c r="B1500" s="234"/>
      <c r="C1500" s="235"/>
      <c r="D1500" s="236" t="s">
        <v>143</v>
      </c>
      <c r="E1500" s="237" t="s">
        <v>1</v>
      </c>
      <c r="F1500" s="238" t="s">
        <v>2803</v>
      </c>
      <c r="G1500" s="235"/>
      <c r="H1500" s="239">
        <v>305.57999999999998</v>
      </c>
      <c r="I1500" s="240"/>
      <c r="J1500" s="235"/>
      <c r="K1500" s="235"/>
      <c r="L1500" s="241"/>
      <c r="M1500" s="242"/>
      <c r="N1500" s="243"/>
      <c r="O1500" s="243"/>
      <c r="P1500" s="243"/>
      <c r="Q1500" s="243"/>
      <c r="R1500" s="243"/>
      <c r="S1500" s="243"/>
      <c r="T1500" s="244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45" t="s">
        <v>143</v>
      </c>
      <c r="AU1500" s="245" t="s">
        <v>141</v>
      </c>
      <c r="AV1500" s="13" t="s">
        <v>141</v>
      </c>
      <c r="AW1500" s="13" t="s">
        <v>32</v>
      </c>
      <c r="AX1500" s="13" t="s">
        <v>76</v>
      </c>
      <c r="AY1500" s="245" t="s">
        <v>134</v>
      </c>
    </row>
    <row r="1501" s="13" customFormat="1">
      <c r="A1501" s="13"/>
      <c r="B1501" s="234"/>
      <c r="C1501" s="235"/>
      <c r="D1501" s="236" t="s">
        <v>143</v>
      </c>
      <c r="E1501" s="237" t="s">
        <v>1</v>
      </c>
      <c r="F1501" s="238" t="s">
        <v>2852</v>
      </c>
      <c r="G1501" s="235"/>
      <c r="H1501" s="239">
        <v>0</v>
      </c>
      <c r="I1501" s="240"/>
      <c r="J1501" s="235"/>
      <c r="K1501" s="235"/>
      <c r="L1501" s="241"/>
      <c r="M1501" s="242"/>
      <c r="N1501" s="243"/>
      <c r="O1501" s="243"/>
      <c r="P1501" s="243"/>
      <c r="Q1501" s="243"/>
      <c r="R1501" s="243"/>
      <c r="S1501" s="243"/>
      <c r="T1501" s="244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45" t="s">
        <v>143</v>
      </c>
      <c r="AU1501" s="245" t="s">
        <v>141</v>
      </c>
      <c r="AV1501" s="13" t="s">
        <v>141</v>
      </c>
      <c r="AW1501" s="13" t="s">
        <v>32</v>
      </c>
      <c r="AX1501" s="13" t="s">
        <v>76</v>
      </c>
      <c r="AY1501" s="245" t="s">
        <v>134</v>
      </c>
    </row>
    <row r="1502" s="14" customFormat="1">
      <c r="A1502" s="14"/>
      <c r="B1502" s="246"/>
      <c r="C1502" s="247"/>
      <c r="D1502" s="236" t="s">
        <v>143</v>
      </c>
      <c r="E1502" s="248" t="s">
        <v>1</v>
      </c>
      <c r="F1502" s="249" t="s">
        <v>149</v>
      </c>
      <c r="G1502" s="247"/>
      <c r="H1502" s="250">
        <v>1212.8399999999999</v>
      </c>
      <c r="I1502" s="251"/>
      <c r="J1502" s="247"/>
      <c r="K1502" s="247"/>
      <c r="L1502" s="252"/>
      <c r="M1502" s="253"/>
      <c r="N1502" s="254"/>
      <c r="O1502" s="254"/>
      <c r="P1502" s="254"/>
      <c r="Q1502" s="254"/>
      <c r="R1502" s="254"/>
      <c r="S1502" s="254"/>
      <c r="T1502" s="255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T1502" s="256" t="s">
        <v>143</v>
      </c>
      <c r="AU1502" s="256" t="s">
        <v>141</v>
      </c>
      <c r="AV1502" s="14" t="s">
        <v>150</v>
      </c>
      <c r="AW1502" s="14" t="s">
        <v>32</v>
      </c>
      <c r="AX1502" s="14" t="s">
        <v>84</v>
      </c>
      <c r="AY1502" s="256" t="s">
        <v>134</v>
      </c>
    </row>
    <row r="1503" s="2" customFormat="1" ht="24.15" customHeight="1">
      <c r="A1503" s="39"/>
      <c r="B1503" s="40"/>
      <c r="C1503" s="220" t="s">
        <v>2853</v>
      </c>
      <c r="D1503" s="220" t="s">
        <v>136</v>
      </c>
      <c r="E1503" s="221" t="s">
        <v>2854</v>
      </c>
      <c r="F1503" s="222" t="s">
        <v>2855</v>
      </c>
      <c r="G1503" s="223" t="s">
        <v>157</v>
      </c>
      <c r="H1503" s="224">
        <v>13.050000000000001</v>
      </c>
      <c r="I1503" s="225"/>
      <c r="J1503" s="226">
        <f>ROUND(I1503*H1503,2)</f>
        <v>0</v>
      </c>
      <c r="K1503" s="227"/>
      <c r="L1503" s="45"/>
      <c r="M1503" s="228" t="s">
        <v>1</v>
      </c>
      <c r="N1503" s="229" t="s">
        <v>42</v>
      </c>
      <c r="O1503" s="92"/>
      <c r="P1503" s="230">
        <f>O1503*H1503</f>
        <v>0</v>
      </c>
      <c r="Q1503" s="230">
        <v>0.017389999999999999</v>
      </c>
      <c r="R1503" s="230">
        <f>Q1503*H1503</f>
        <v>0.22693949999999999</v>
      </c>
      <c r="S1503" s="230">
        <v>0</v>
      </c>
      <c r="T1503" s="231">
        <f>S1503*H1503</f>
        <v>0</v>
      </c>
      <c r="U1503" s="39"/>
      <c r="V1503" s="39"/>
      <c r="W1503" s="39"/>
      <c r="X1503" s="39"/>
      <c r="Y1503" s="39"/>
      <c r="Z1503" s="39"/>
      <c r="AA1503" s="39"/>
      <c r="AB1503" s="39"/>
      <c r="AC1503" s="39"/>
      <c r="AD1503" s="39"/>
      <c r="AE1503" s="39"/>
      <c r="AR1503" s="232" t="s">
        <v>304</v>
      </c>
      <c r="AT1503" s="232" t="s">
        <v>136</v>
      </c>
      <c r="AU1503" s="232" t="s">
        <v>141</v>
      </c>
      <c r="AY1503" s="18" t="s">
        <v>134</v>
      </c>
      <c r="BE1503" s="233">
        <f>IF(N1503="základní",J1503,0)</f>
        <v>0</v>
      </c>
      <c r="BF1503" s="233">
        <f>IF(N1503="snížená",J1503,0)</f>
        <v>0</v>
      </c>
      <c r="BG1503" s="233">
        <f>IF(N1503="zákl. přenesená",J1503,0)</f>
        <v>0</v>
      </c>
      <c r="BH1503" s="233">
        <f>IF(N1503="sníž. přenesená",J1503,0)</f>
        <v>0</v>
      </c>
      <c r="BI1503" s="233">
        <f>IF(N1503="nulová",J1503,0)</f>
        <v>0</v>
      </c>
      <c r="BJ1503" s="18" t="s">
        <v>141</v>
      </c>
      <c r="BK1503" s="233">
        <f>ROUND(I1503*H1503,2)</f>
        <v>0</v>
      </c>
      <c r="BL1503" s="18" t="s">
        <v>304</v>
      </c>
      <c r="BM1503" s="232" t="s">
        <v>2856</v>
      </c>
    </row>
    <row r="1504" s="13" customFormat="1">
      <c r="A1504" s="13"/>
      <c r="B1504" s="234"/>
      <c r="C1504" s="235"/>
      <c r="D1504" s="236" t="s">
        <v>143</v>
      </c>
      <c r="E1504" s="237" t="s">
        <v>1</v>
      </c>
      <c r="F1504" s="238" t="s">
        <v>2857</v>
      </c>
      <c r="G1504" s="235"/>
      <c r="H1504" s="239">
        <v>13.050000000000001</v>
      </c>
      <c r="I1504" s="240"/>
      <c r="J1504" s="235"/>
      <c r="K1504" s="235"/>
      <c r="L1504" s="241"/>
      <c r="M1504" s="242"/>
      <c r="N1504" s="243"/>
      <c r="O1504" s="243"/>
      <c r="P1504" s="243"/>
      <c r="Q1504" s="243"/>
      <c r="R1504" s="243"/>
      <c r="S1504" s="243"/>
      <c r="T1504" s="244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45" t="s">
        <v>143</v>
      </c>
      <c r="AU1504" s="245" t="s">
        <v>141</v>
      </c>
      <c r="AV1504" s="13" t="s">
        <v>141</v>
      </c>
      <c r="AW1504" s="13" t="s">
        <v>32</v>
      </c>
      <c r="AX1504" s="13" t="s">
        <v>84</v>
      </c>
      <c r="AY1504" s="245" t="s">
        <v>134</v>
      </c>
    </row>
    <row r="1505" s="2" customFormat="1" ht="24.15" customHeight="1">
      <c r="A1505" s="39"/>
      <c r="B1505" s="40"/>
      <c r="C1505" s="220" t="s">
        <v>2858</v>
      </c>
      <c r="D1505" s="220" t="s">
        <v>136</v>
      </c>
      <c r="E1505" s="221" t="s">
        <v>2859</v>
      </c>
      <c r="F1505" s="222" t="s">
        <v>2860</v>
      </c>
      <c r="G1505" s="223" t="s">
        <v>157</v>
      </c>
      <c r="H1505" s="224">
        <v>298.637</v>
      </c>
      <c r="I1505" s="225"/>
      <c r="J1505" s="226">
        <f>ROUND(I1505*H1505,2)</f>
        <v>0</v>
      </c>
      <c r="K1505" s="227"/>
      <c r="L1505" s="45"/>
      <c r="M1505" s="228" t="s">
        <v>1</v>
      </c>
      <c r="N1505" s="229" t="s">
        <v>42</v>
      </c>
      <c r="O1505" s="92"/>
      <c r="P1505" s="230">
        <f>O1505*H1505</f>
        <v>0</v>
      </c>
      <c r="Q1505" s="230">
        <v>0.015570000000000001</v>
      </c>
      <c r="R1505" s="230">
        <f>Q1505*H1505</f>
        <v>4.6497780899999999</v>
      </c>
      <c r="S1505" s="230">
        <v>0</v>
      </c>
      <c r="T1505" s="231">
        <f>S1505*H1505</f>
        <v>0</v>
      </c>
      <c r="U1505" s="39"/>
      <c r="V1505" s="39"/>
      <c r="W1505" s="39"/>
      <c r="X1505" s="39"/>
      <c r="Y1505" s="39"/>
      <c r="Z1505" s="39"/>
      <c r="AA1505" s="39"/>
      <c r="AB1505" s="39"/>
      <c r="AC1505" s="39"/>
      <c r="AD1505" s="39"/>
      <c r="AE1505" s="39"/>
      <c r="AR1505" s="232" t="s">
        <v>304</v>
      </c>
      <c r="AT1505" s="232" t="s">
        <v>136</v>
      </c>
      <c r="AU1505" s="232" t="s">
        <v>141</v>
      </c>
      <c r="AY1505" s="18" t="s">
        <v>134</v>
      </c>
      <c r="BE1505" s="233">
        <f>IF(N1505="základní",J1505,0)</f>
        <v>0</v>
      </c>
      <c r="BF1505" s="233">
        <f>IF(N1505="snížená",J1505,0)</f>
        <v>0</v>
      </c>
      <c r="BG1505" s="233">
        <f>IF(N1505="zákl. přenesená",J1505,0)</f>
        <v>0</v>
      </c>
      <c r="BH1505" s="233">
        <f>IF(N1505="sníž. přenesená",J1505,0)</f>
        <v>0</v>
      </c>
      <c r="BI1505" s="233">
        <f>IF(N1505="nulová",J1505,0)</f>
        <v>0</v>
      </c>
      <c r="BJ1505" s="18" t="s">
        <v>141</v>
      </c>
      <c r="BK1505" s="233">
        <f>ROUND(I1505*H1505,2)</f>
        <v>0</v>
      </c>
      <c r="BL1505" s="18" t="s">
        <v>304</v>
      </c>
      <c r="BM1505" s="232" t="s">
        <v>2861</v>
      </c>
    </row>
    <row r="1506" s="13" customFormat="1">
      <c r="A1506" s="13"/>
      <c r="B1506" s="234"/>
      <c r="C1506" s="235"/>
      <c r="D1506" s="236" t="s">
        <v>143</v>
      </c>
      <c r="E1506" s="237" t="s">
        <v>1</v>
      </c>
      <c r="F1506" s="238" t="s">
        <v>2862</v>
      </c>
      <c r="G1506" s="235"/>
      <c r="H1506" s="239">
        <v>0</v>
      </c>
      <c r="I1506" s="240"/>
      <c r="J1506" s="235"/>
      <c r="K1506" s="235"/>
      <c r="L1506" s="241"/>
      <c r="M1506" s="242"/>
      <c r="N1506" s="243"/>
      <c r="O1506" s="243"/>
      <c r="P1506" s="243"/>
      <c r="Q1506" s="243"/>
      <c r="R1506" s="243"/>
      <c r="S1506" s="243"/>
      <c r="T1506" s="244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45" t="s">
        <v>143</v>
      </c>
      <c r="AU1506" s="245" t="s">
        <v>141</v>
      </c>
      <c r="AV1506" s="13" t="s">
        <v>141</v>
      </c>
      <c r="AW1506" s="13" t="s">
        <v>32</v>
      </c>
      <c r="AX1506" s="13" t="s">
        <v>76</v>
      </c>
      <c r="AY1506" s="245" t="s">
        <v>134</v>
      </c>
    </row>
    <row r="1507" s="13" customFormat="1">
      <c r="A1507" s="13"/>
      <c r="B1507" s="234"/>
      <c r="C1507" s="235"/>
      <c r="D1507" s="236" t="s">
        <v>143</v>
      </c>
      <c r="E1507" s="237" t="s">
        <v>1</v>
      </c>
      <c r="F1507" s="238" t="s">
        <v>2863</v>
      </c>
      <c r="G1507" s="235"/>
      <c r="H1507" s="239">
        <v>19.094999999999999</v>
      </c>
      <c r="I1507" s="240"/>
      <c r="J1507" s="235"/>
      <c r="K1507" s="235"/>
      <c r="L1507" s="241"/>
      <c r="M1507" s="242"/>
      <c r="N1507" s="243"/>
      <c r="O1507" s="243"/>
      <c r="P1507" s="243"/>
      <c r="Q1507" s="243"/>
      <c r="R1507" s="243"/>
      <c r="S1507" s="243"/>
      <c r="T1507" s="244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45" t="s">
        <v>143</v>
      </c>
      <c r="AU1507" s="245" t="s">
        <v>141</v>
      </c>
      <c r="AV1507" s="13" t="s">
        <v>141</v>
      </c>
      <c r="AW1507" s="13" t="s">
        <v>32</v>
      </c>
      <c r="AX1507" s="13" t="s">
        <v>76</v>
      </c>
      <c r="AY1507" s="245" t="s">
        <v>134</v>
      </c>
    </row>
    <row r="1508" s="13" customFormat="1">
      <c r="A1508" s="13"/>
      <c r="B1508" s="234"/>
      <c r="C1508" s="235"/>
      <c r="D1508" s="236" t="s">
        <v>143</v>
      </c>
      <c r="E1508" s="237" t="s">
        <v>1</v>
      </c>
      <c r="F1508" s="238" t="s">
        <v>2864</v>
      </c>
      <c r="G1508" s="235"/>
      <c r="H1508" s="239">
        <v>16.91</v>
      </c>
      <c r="I1508" s="240"/>
      <c r="J1508" s="235"/>
      <c r="K1508" s="235"/>
      <c r="L1508" s="241"/>
      <c r="M1508" s="242"/>
      <c r="N1508" s="243"/>
      <c r="O1508" s="243"/>
      <c r="P1508" s="243"/>
      <c r="Q1508" s="243"/>
      <c r="R1508" s="243"/>
      <c r="S1508" s="243"/>
      <c r="T1508" s="244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45" t="s">
        <v>143</v>
      </c>
      <c r="AU1508" s="245" t="s">
        <v>141</v>
      </c>
      <c r="AV1508" s="13" t="s">
        <v>141</v>
      </c>
      <c r="AW1508" s="13" t="s">
        <v>32</v>
      </c>
      <c r="AX1508" s="13" t="s">
        <v>76</v>
      </c>
      <c r="AY1508" s="245" t="s">
        <v>134</v>
      </c>
    </row>
    <row r="1509" s="13" customFormat="1">
      <c r="A1509" s="13"/>
      <c r="B1509" s="234"/>
      <c r="C1509" s="235"/>
      <c r="D1509" s="236" t="s">
        <v>143</v>
      </c>
      <c r="E1509" s="237" t="s">
        <v>1</v>
      </c>
      <c r="F1509" s="238" t="s">
        <v>2865</v>
      </c>
      <c r="G1509" s="235"/>
      <c r="H1509" s="239">
        <v>31.594000000000001</v>
      </c>
      <c r="I1509" s="240"/>
      <c r="J1509" s="235"/>
      <c r="K1509" s="235"/>
      <c r="L1509" s="241"/>
      <c r="M1509" s="242"/>
      <c r="N1509" s="243"/>
      <c r="O1509" s="243"/>
      <c r="P1509" s="243"/>
      <c r="Q1509" s="243"/>
      <c r="R1509" s="243"/>
      <c r="S1509" s="243"/>
      <c r="T1509" s="244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45" t="s">
        <v>143</v>
      </c>
      <c r="AU1509" s="245" t="s">
        <v>141</v>
      </c>
      <c r="AV1509" s="13" t="s">
        <v>141</v>
      </c>
      <c r="AW1509" s="13" t="s">
        <v>32</v>
      </c>
      <c r="AX1509" s="13" t="s">
        <v>76</v>
      </c>
      <c r="AY1509" s="245" t="s">
        <v>134</v>
      </c>
    </row>
    <row r="1510" s="13" customFormat="1">
      <c r="A1510" s="13"/>
      <c r="B1510" s="234"/>
      <c r="C1510" s="235"/>
      <c r="D1510" s="236" t="s">
        <v>143</v>
      </c>
      <c r="E1510" s="237" t="s">
        <v>1</v>
      </c>
      <c r="F1510" s="238" t="s">
        <v>2866</v>
      </c>
      <c r="G1510" s="235"/>
      <c r="H1510" s="239">
        <v>25.317</v>
      </c>
      <c r="I1510" s="240"/>
      <c r="J1510" s="235"/>
      <c r="K1510" s="235"/>
      <c r="L1510" s="241"/>
      <c r="M1510" s="242"/>
      <c r="N1510" s="243"/>
      <c r="O1510" s="243"/>
      <c r="P1510" s="243"/>
      <c r="Q1510" s="243"/>
      <c r="R1510" s="243"/>
      <c r="S1510" s="243"/>
      <c r="T1510" s="244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45" t="s">
        <v>143</v>
      </c>
      <c r="AU1510" s="245" t="s">
        <v>141</v>
      </c>
      <c r="AV1510" s="13" t="s">
        <v>141</v>
      </c>
      <c r="AW1510" s="13" t="s">
        <v>32</v>
      </c>
      <c r="AX1510" s="13" t="s">
        <v>76</v>
      </c>
      <c r="AY1510" s="245" t="s">
        <v>134</v>
      </c>
    </row>
    <row r="1511" s="13" customFormat="1">
      <c r="A1511" s="13"/>
      <c r="B1511" s="234"/>
      <c r="C1511" s="235"/>
      <c r="D1511" s="236" t="s">
        <v>143</v>
      </c>
      <c r="E1511" s="237" t="s">
        <v>1</v>
      </c>
      <c r="F1511" s="238" t="s">
        <v>2867</v>
      </c>
      <c r="G1511" s="235"/>
      <c r="H1511" s="239">
        <v>49.863</v>
      </c>
      <c r="I1511" s="240"/>
      <c r="J1511" s="235"/>
      <c r="K1511" s="235"/>
      <c r="L1511" s="241"/>
      <c r="M1511" s="242"/>
      <c r="N1511" s="243"/>
      <c r="O1511" s="243"/>
      <c r="P1511" s="243"/>
      <c r="Q1511" s="243"/>
      <c r="R1511" s="243"/>
      <c r="S1511" s="243"/>
      <c r="T1511" s="244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T1511" s="245" t="s">
        <v>143</v>
      </c>
      <c r="AU1511" s="245" t="s">
        <v>141</v>
      </c>
      <c r="AV1511" s="13" t="s">
        <v>141</v>
      </c>
      <c r="AW1511" s="13" t="s">
        <v>32</v>
      </c>
      <c r="AX1511" s="13" t="s">
        <v>76</v>
      </c>
      <c r="AY1511" s="245" t="s">
        <v>134</v>
      </c>
    </row>
    <row r="1512" s="13" customFormat="1">
      <c r="A1512" s="13"/>
      <c r="B1512" s="234"/>
      <c r="C1512" s="235"/>
      <c r="D1512" s="236" t="s">
        <v>143</v>
      </c>
      <c r="E1512" s="237" t="s">
        <v>1</v>
      </c>
      <c r="F1512" s="238" t="s">
        <v>2868</v>
      </c>
      <c r="G1512" s="235"/>
      <c r="H1512" s="239">
        <v>21.937000000000001</v>
      </c>
      <c r="I1512" s="240"/>
      <c r="J1512" s="235"/>
      <c r="K1512" s="235"/>
      <c r="L1512" s="241"/>
      <c r="M1512" s="242"/>
      <c r="N1512" s="243"/>
      <c r="O1512" s="243"/>
      <c r="P1512" s="243"/>
      <c r="Q1512" s="243"/>
      <c r="R1512" s="243"/>
      <c r="S1512" s="243"/>
      <c r="T1512" s="244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45" t="s">
        <v>143</v>
      </c>
      <c r="AU1512" s="245" t="s">
        <v>141</v>
      </c>
      <c r="AV1512" s="13" t="s">
        <v>141</v>
      </c>
      <c r="AW1512" s="13" t="s">
        <v>32</v>
      </c>
      <c r="AX1512" s="13" t="s">
        <v>76</v>
      </c>
      <c r="AY1512" s="245" t="s">
        <v>134</v>
      </c>
    </row>
    <row r="1513" s="13" customFormat="1">
      <c r="A1513" s="13"/>
      <c r="B1513" s="234"/>
      <c r="C1513" s="235"/>
      <c r="D1513" s="236" t="s">
        <v>143</v>
      </c>
      <c r="E1513" s="237" t="s">
        <v>1</v>
      </c>
      <c r="F1513" s="238" t="s">
        <v>2869</v>
      </c>
      <c r="G1513" s="235"/>
      <c r="H1513" s="239">
        <v>54.982999999999997</v>
      </c>
      <c r="I1513" s="240"/>
      <c r="J1513" s="235"/>
      <c r="K1513" s="235"/>
      <c r="L1513" s="241"/>
      <c r="M1513" s="242"/>
      <c r="N1513" s="243"/>
      <c r="O1513" s="243"/>
      <c r="P1513" s="243"/>
      <c r="Q1513" s="243"/>
      <c r="R1513" s="243"/>
      <c r="S1513" s="243"/>
      <c r="T1513" s="244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45" t="s">
        <v>143</v>
      </c>
      <c r="AU1513" s="245" t="s">
        <v>141</v>
      </c>
      <c r="AV1513" s="13" t="s">
        <v>141</v>
      </c>
      <c r="AW1513" s="13" t="s">
        <v>32</v>
      </c>
      <c r="AX1513" s="13" t="s">
        <v>76</v>
      </c>
      <c r="AY1513" s="245" t="s">
        <v>134</v>
      </c>
    </row>
    <row r="1514" s="13" customFormat="1">
      <c r="A1514" s="13"/>
      <c r="B1514" s="234"/>
      <c r="C1514" s="235"/>
      <c r="D1514" s="236" t="s">
        <v>143</v>
      </c>
      <c r="E1514" s="237" t="s">
        <v>1</v>
      </c>
      <c r="F1514" s="238" t="s">
        <v>2870</v>
      </c>
      <c r="G1514" s="235"/>
      <c r="H1514" s="239">
        <v>25.317</v>
      </c>
      <c r="I1514" s="240"/>
      <c r="J1514" s="235"/>
      <c r="K1514" s="235"/>
      <c r="L1514" s="241"/>
      <c r="M1514" s="242"/>
      <c r="N1514" s="243"/>
      <c r="O1514" s="243"/>
      <c r="P1514" s="243"/>
      <c r="Q1514" s="243"/>
      <c r="R1514" s="243"/>
      <c r="S1514" s="243"/>
      <c r="T1514" s="244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45" t="s">
        <v>143</v>
      </c>
      <c r="AU1514" s="245" t="s">
        <v>141</v>
      </c>
      <c r="AV1514" s="13" t="s">
        <v>141</v>
      </c>
      <c r="AW1514" s="13" t="s">
        <v>32</v>
      </c>
      <c r="AX1514" s="13" t="s">
        <v>76</v>
      </c>
      <c r="AY1514" s="245" t="s">
        <v>134</v>
      </c>
    </row>
    <row r="1515" s="13" customFormat="1">
      <c r="A1515" s="13"/>
      <c r="B1515" s="234"/>
      <c r="C1515" s="235"/>
      <c r="D1515" s="236" t="s">
        <v>143</v>
      </c>
      <c r="E1515" s="237" t="s">
        <v>1</v>
      </c>
      <c r="F1515" s="238" t="s">
        <v>2871</v>
      </c>
      <c r="G1515" s="235"/>
      <c r="H1515" s="239">
        <v>35.622999999999998</v>
      </c>
      <c r="I1515" s="240"/>
      <c r="J1515" s="235"/>
      <c r="K1515" s="235"/>
      <c r="L1515" s="241"/>
      <c r="M1515" s="242"/>
      <c r="N1515" s="243"/>
      <c r="O1515" s="243"/>
      <c r="P1515" s="243"/>
      <c r="Q1515" s="243"/>
      <c r="R1515" s="243"/>
      <c r="S1515" s="243"/>
      <c r="T1515" s="244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45" t="s">
        <v>143</v>
      </c>
      <c r="AU1515" s="245" t="s">
        <v>141</v>
      </c>
      <c r="AV1515" s="13" t="s">
        <v>141</v>
      </c>
      <c r="AW1515" s="13" t="s">
        <v>32</v>
      </c>
      <c r="AX1515" s="13" t="s">
        <v>76</v>
      </c>
      <c r="AY1515" s="245" t="s">
        <v>134</v>
      </c>
    </row>
    <row r="1516" s="13" customFormat="1">
      <c r="A1516" s="13"/>
      <c r="B1516" s="234"/>
      <c r="C1516" s="235"/>
      <c r="D1516" s="236" t="s">
        <v>143</v>
      </c>
      <c r="E1516" s="237" t="s">
        <v>1</v>
      </c>
      <c r="F1516" s="238" t="s">
        <v>2872</v>
      </c>
      <c r="G1516" s="235"/>
      <c r="H1516" s="239">
        <v>17.998000000000001</v>
      </c>
      <c r="I1516" s="240"/>
      <c r="J1516" s="235"/>
      <c r="K1516" s="235"/>
      <c r="L1516" s="241"/>
      <c r="M1516" s="242"/>
      <c r="N1516" s="243"/>
      <c r="O1516" s="243"/>
      <c r="P1516" s="243"/>
      <c r="Q1516" s="243"/>
      <c r="R1516" s="243"/>
      <c r="S1516" s="243"/>
      <c r="T1516" s="244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T1516" s="245" t="s">
        <v>143</v>
      </c>
      <c r="AU1516" s="245" t="s">
        <v>141</v>
      </c>
      <c r="AV1516" s="13" t="s">
        <v>141</v>
      </c>
      <c r="AW1516" s="13" t="s">
        <v>32</v>
      </c>
      <c r="AX1516" s="13" t="s">
        <v>76</v>
      </c>
      <c r="AY1516" s="245" t="s">
        <v>134</v>
      </c>
    </row>
    <row r="1517" s="15" customFormat="1">
      <c r="A1517" s="15"/>
      <c r="B1517" s="257"/>
      <c r="C1517" s="258"/>
      <c r="D1517" s="236" t="s">
        <v>143</v>
      </c>
      <c r="E1517" s="259" t="s">
        <v>1</v>
      </c>
      <c r="F1517" s="260" t="s">
        <v>152</v>
      </c>
      <c r="G1517" s="258"/>
      <c r="H1517" s="261">
        <v>298.637</v>
      </c>
      <c r="I1517" s="262"/>
      <c r="J1517" s="258"/>
      <c r="K1517" s="258"/>
      <c r="L1517" s="263"/>
      <c r="M1517" s="264"/>
      <c r="N1517" s="265"/>
      <c r="O1517" s="265"/>
      <c r="P1517" s="265"/>
      <c r="Q1517" s="265"/>
      <c r="R1517" s="265"/>
      <c r="S1517" s="265"/>
      <c r="T1517" s="266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T1517" s="267" t="s">
        <v>143</v>
      </c>
      <c r="AU1517" s="267" t="s">
        <v>141</v>
      </c>
      <c r="AV1517" s="15" t="s">
        <v>140</v>
      </c>
      <c r="AW1517" s="15" t="s">
        <v>32</v>
      </c>
      <c r="AX1517" s="15" t="s">
        <v>84</v>
      </c>
      <c r="AY1517" s="267" t="s">
        <v>134</v>
      </c>
    </row>
    <row r="1518" s="2" customFormat="1" ht="33" customHeight="1">
      <c r="A1518" s="39"/>
      <c r="B1518" s="40"/>
      <c r="C1518" s="220" t="s">
        <v>2873</v>
      </c>
      <c r="D1518" s="220" t="s">
        <v>136</v>
      </c>
      <c r="E1518" s="221" t="s">
        <v>2874</v>
      </c>
      <c r="F1518" s="222" t="s">
        <v>2875</v>
      </c>
      <c r="G1518" s="223" t="s">
        <v>953</v>
      </c>
      <c r="H1518" s="278"/>
      <c r="I1518" s="225"/>
      <c r="J1518" s="226">
        <f>ROUND(I1518*H1518,2)</f>
        <v>0</v>
      </c>
      <c r="K1518" s="227"/>
      <c r="L1518" s="45"/>
      <c r="M1518" s="228" t="s">
        <v>1</v>
      </c>
      <c r="N1518" s="229" t="s">
        <v>42</v>
      </c>
      <c r="O1518" s="92"/>
      <c r="P1518" s="230">
        <f>O1518*H1518</f>
        <v>0</v>
      </c>
      <c r="Q1518" s="230">
        <v>0</v>
      </c>
      <c r="R1518" s="230">
        <f>Q1518*H1518</f>
        <v>0</v>
      </c>
      <c r="S1518" s="230">
        <v>0</v>
      </c>
      <c r="T1518" s="231">
        <f>S1518*H1518</f>
        <v>0</v>
      </c>
      <c r="U1518" s="39"/>
      <c r="V1518" s="39"/>
      <c r="W1518" s="39"/>
      <c r="X1518" s="39"/>
      <c r="Y1518" s="39"/>
      <c r="Z1518" s="39"/>
      <c r="AA1518" s="39"/>
      <c r="AB1518" s="39"/>
      <c r="AC1518" s="39"/>
      <c r="AD1518" s="39"/>
      <c r="AE1518" s="39"/>
      <c r="AR1518" s="232" t="s">
        <v>304</v>
      </c>
      <c r="AT1518" s="232" t="s">
        <v>136</v>
      </c>
      <c r="AU1518" s="232" t="s">
        <v>141</v>
      </c>
      <c r="AY1518" s="18" t="s">
        <v>134</v>
      </c>
      <c r="BE1518" s="233">
        <f>IF(N1518="základní",J1518,0)</f>
        <v>0</v>
      </c>
      <c r="BF1518" s="233">
        <f>IF(N1518="snížená",J1518,0)</f>
        <v>0</v>
      </c>
      <c r="BG1518" s="233">
        <f>IF(N1518="zákl. přenesená",J1518,0)</f>
        <v>0</v>
      </c>
      <c r="BH1518" s="233">
        <f>IF(N1518="sníž. přenesená",J1518,0)</f>
        <v>0</v>
      </c>
      <c r="BI1518" s="233">
        <f>IF(N1518="nulová",J1518,0)</f>
        <v>0</v>
      </c>
      <c r="BJ1518" s="18" t="s">
        <v>141</v>
      </c>
      <c r="BK1518" s="233">
        <f>ROUND(I1518*H1518,2)</f>
        <v>0</v>
      </c>
      <c r="BL1518" s="18" t="s">
        <v>304</v>
      </c>
      <c r="BM1518" s="232" t="s">
        <v>2876</v>
      </c>
    </row>
    <row r="1519" s="12" customFormat="1" ht="22.8" customHeight="1">
      <c r="A1519" s="12"/>
      <c r="B1519" s="204"/>
      <c r="C1519" s="205"/>
      <c r="D1519" s="206" t="s">
        <v>75</v>
      </c>
      <c r="E1519" s="218" t="s">
        <v>2877</v>
      </c>
      <c r="F1519" s="218" t="s">
        <v>2878</v>
      </c>
      <c r="G1519" s="205"/>
      <c r="H1519" s="205"/>
      <c r="I1519" s="208"/>
      <c r="J1519" s="219">
        <f>BK1519</f>
        <v>0</v>
      </c>
      <c r="K1519" s="205"/>
      <c r="L1519" s="210"/>
      <c r="M1519" s="211"/>
      <c r="N1519" s="212"/>
      <c r="O1519" s="212"/>
      <c r="P1519" s="213">
        <f>SUM(P1520:P1549)</f>
        <v>0</v>
      </c>
      <c r="Q1519" s="212"/>
      <c r="R1519" s="213">
        <f>SUM(R1520:R1549)</f>
        <v>30.580678379999998</v>
      </c>
      <c r="S1519" s="212"/>
      <c r="T1519" s="214">
        <f>SUM(T1520:T1549)</f>
        <v>0</v>
      </c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R1519" s="215" t="s">
        <v>141</v>
      </c>
      <c r="AT1519" s="216" t="s">
        <v>75</v>
      </c>
      <c r="AU1519" s="216" t="s">
        <v>84</v>
      </c>
      <c r="AY1519" s="215" t="s">
        <v>134</v>
      </c>
      <c r="BK1519" s="217">
        <f>SUM(BK1520:BK1549)</f>
        <v>0</v>
      </c>
    </row>
    <row r="1520" s="2" customFormat="1" ht="49.05" customHeight="1">
      <c r="A1520" s="39"/>
      <c r="B1520" s="40"/>
      <c r="C1520" s="220" t="s">
        <v>2879</v>
      </c>
      <c r="D1520" s="220" t="s">
        <v>136</v>
      </c>
      <c r="E1520" s="221" t="s">
        <v>2880</v>
      </c>
      <c r="F1520" s="222" t="s">
        <v>2881</v>
      </c>
      <c r="G1520" s="223" t="s">
        <v>157</v>
      </c>
      <c r="H1520" s="224">
        <v>259</v>
      </c>
      <c r="I1520" s="225"/>
      <c r="J1520" s="226">
        <f>ROUND(I1520*H1520,2)</f>
        <v>0</v>
      </c>
      <c r="K1520" s="227"/>
      <c r="L1520" s="45"/>
      <c r="M1520" s="228" t="s">
        <v>1</v>
      </c>
      <c r="N1520" s="229" t="s">
        <v>42</v>
      </c>
      <c r="O1520" s="92"/>
      <c r="P1520" s="230">
        <f>O1520*H1520</f>
        <v>0</v>
      </c>
      <c r="Q1520" s="230">
        <v>0</v>
      </c>
      <c r="R1520" s="230">
        <f>Q1520*H1520</f>
        <v>0</v>
      </c>
      <c r="S1520" s="230">
        <v>0</v>
      </c>
      <c r="T1520" s="231">
        <f>S1520*H1520</f>
        <v>0</v>
      </c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/>
      <c r="AR1520" s="232" t="s">
        <v>304</v>
      </c>
      <c r="AT1520" s="232" t="s">
        <v>136</v>
      </c>
      <c r="AU1520" s="232" t="s">
        <v>141</v>
      </c>
      <c r="AY1520" s="18" t="s">
        <v>134</v>
      </c>
      <c r="BE1520" s="233">
        <f>IF(N1520="základní",J1520,0)</f>
        <v>0</v>
      </c>
      <c r="BF1520" s="233">
        <f>IF(N1520="snížená",J1520,0)</f>
        <v>0</v>
      </c>
      <c r="BG1520" s="233">
        <f>IF(N1520="zákl. přenesená",J1520,0)</f>
        <v>0</v>
      </c>
      <c r="BH1520" s="233">
        <f>IF(N1520="sníž. přenesená",J1520,0)</f>
        <v>0</v>
      </c>
      <c r="BI1520" s="233">
        <f>IF(N1520="nulová",J1520,0)</f>
        <v>0</v>
      </c>
      <c r="BJ1520" s="18" t="s">
        <v>141</v>
      </c>
      <c r="BK1520" s="233">
        <f>ROUND(I1520*H1520,2)</f>
        <v>0</v>
      </c>
      <c r="BL1520" s="18" t="s">
        <v>304</v>
      </c>
      <c r="BM1520" s="232" t="s">
        <v>2882</v>
      </c>
    </row>
    <row r="1521" s="13" customFormat="1">
      <c r="A1521" s="13"/>
      <c r="B1521" s="234"/>
      <c r="C1521" s="235"/>
      <c r="D1521" s="236" t="s">
        <v>143</v>
      </c>
      <c r="E1521" s="237" t="s">
        <v>1</v>
      </c>
      <c r="F1521" s="238" t="s">
        <v>2883</v>
      </c>
      <c r="G1521" s="235"/>
      <c r="H1521" s="239">
        <v>259</v>
      </c>
      <c r="I1521" s="240"/>
      <c r="J1521" s="235"/>
      <c r="K1521" s="235"/>
      <c r="L1521" s="241"/>
      <c r="M1521" s="242"/>
      <c r="N1521" s="243"/>
      <c r="O1521" s="243"/>
      <c r="P1521" s="243"/>
      <c r="Q1521" s="243"/>
      <c r="R1521" s="243"/>
      <c r="S1521" s="243"/>
      <c r="T1521" s="244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T1521" s="245" t="s">
        <v>143</v>
      </c>
      <c r="AU1521" s="245" t="s">
        <v>141</v>
      </c>
      <c r="AV1521" s="13" t="s">
        <v>141</v>
      </c>
      <c r="AW1521" s="13" t="s">
        <v>32</v>
      </c>
      <c r="AX1521" s="13" t="s">
        <v>84</v>
      </c>
      <c r="AY1521" s="245" t="s">
        <v>134</v>
      </c>
    </row>
    <row r="1522" s="2" customFormat="1" ht="37.8" customHeight="1">
      <c r="A1522" s="39"/>
      <c r="B1522" s="40"/>
      <c r="C1522" s="284" t="s">
        <v>2884</v>
      </c>
      <c r="D1522" s="284" t="s">
        <v>1085</v>
      </c>
      <c r="E1522" s="285" t="s">
        <v>2885</v>
      </c>
      <c r="F1522" s="286" t="s">
        <v>2886</v>
      </c>
      <c r="G1522" s="287" t="s">
        <v>157</v>
      </c>
      <c r="H1522" s="288">
        <v>160</v>
      </c>
      <c r="I1522" s="289"/>
      <c r="J1522" s="290">
        <f>ROUND(I1522*H1522,2)</f>
        <v>0</v>
      </c>
      <c r="K1522" s="291"/>
      <c r="L1522" s="292"/>
      <c r="M1522" s="293" t="s">
        <v>1</v>
      </c>
      <c r="N1522" s="294" t="s">
        <v>42</v>
      </c>
      <c r="O1522" s="92"/>
      <c r="P1522" s="230">
        <f>O1522*H1522</f>
        <v>0</v>
      </c>
      <c r="Q1522" s="230">
        <v>0.080000000000000002</v>
      </c>
      <c r="R1522" s="230">
        <f>Q1522*H1522</f>
        <v>12.800000000000001</v>
      </c>
      <c r="S1522" s="230">
        <v>0</v>
      </c>
      <c r="T1522" s="231">
        <f>S1522*H1522</f>
        <v>0</v>
      </c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/>
      <c r="AR1522" s="232" t="s">
        <v>563</v>
      </c>
      <c r="AT1522" s="232" t="s">
        <v>1085</v>
      </c>
      <c r="AU1522" s="232" t="s">
        <v>141</v>
      </c>
      <c r="AY1522" s="18" t="s">
        <v>134</v>
      </c>
      <c r="BE1522" s="233">
        <f>IF(N1522="základní",J1522,0)</f>
        <v>0</v>
      </c>
      <c r="BF1522" s="233">
        <f>IF(N1522="snížená",J1522,0)</f>
        <v>0</v>
      </c>
      <c r="BG1522" s="233">
        <f>IF(N1522="zákl. přenesená",J1522,0)</f>
        <v>0</v>
      </c>
      <c r="BH1522" s="233">
        <f>IF(N1522="sníž. přenesená",J1522,0)</f>
        <v>0</v>
      </c>
      <c r="BI1522" s="233">
        <f>IF(N1522="nulová",J1522,0)</f>
        <v>0</v>
      </c>
      <c r="BJ1522" s="18" t="s">
        <v>141</v>
      </c>
      <c r="BK1522" s="233">
        <f>ROUND(I1522*H1522,2)</f>
        <v>0</v>
      </c>
      <c r="BL1522" s="18" t="s">
        <v>304</v>
      </c>
      <c r="BM1522" s="232" t="s">
        <v>2887</v>
      </c>
    </row>
    <row r="1523" s="2" customFormat="1" ht="24.15" customHeight="1">
      <c r="A1523" s="39"/>
      <c r="B1523" s="40"/>
      <c r="C1523" s="284" t="s">
        <v>2888</v>
      </c>
      <c r="D1523" s="284" t="s">
        <v>1085</v>
      </c>
      <c r="E1523" s="285" t="s">
        <v>2889</v>
      </c>
      <c r="F1523" s="286" t="s">
        <v>2890</v>
      </c>
      <c r="G1523" s="287" t="s">
        <v>157</v>
      </c>
      <c r="H1523" s="288">
        <v>99</v>
      </c>
      <c r="I1523" s="289"/>
      <c r="J1523" s="290">
        <f>ROUND(I1523*H1523,2)</f>
        <v>0</v>
      </c>
      <c r="K1523" s="291"/>
      <c r="L1523" s="292"/>
      <c r="M1523" s="293" t="s">
        <v>1</v>
      </c>
      <c r="N1523" s="294" t="s">
        <v>42</v>
      </c>
      <c r="O1523" s="92"/>
      <c r="P1523" s="230">
        <f>O1523*H1523</f>
        <v>0</v>
      </c>
      <c r="Q1523" s="230">
        <v>0.080000000000000002</v>
      </c>
      <c r="R1523" s="230">
        <f>Q1523*H1523</f>
        <v>7.9199999999999999</v>
      </c>
      <c r="S1523" s="230">
        <v>0</v>
      </c>
      <c r="T1523" s="231">
        <f>S1523*H1523</f>
        <v>0</v>
      </c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R1523" s="232" t="s">
        <v>563</v>
      </c>
      <c r="AT1523" s="232" t="s">
        <v>1085</v>
      </c>
      <c r="AU1523" s="232" t="s">
        <v>141</v>
      </c>
      <c r="AY1523" s="18" t="s">
        <v>134</v>
      </c>
      <c r="BE1523" s="233">
        <f>IF(N1523="základní",J1523,0)</f>
        <v>0</v>
      </c>
      <c r="BF1523" s="233">
        <f>IF(N1523="snížená",J1523,0)</f>
        <v>0</v>
      </c>
      <c r="BG1523" s="233">
        <f>IF(N1523="zákl. přenesená",J1523,0)</f>
        <v>0</v>
      </c>
      <c r="BH1523" s="233">
        <f>IF(N1523="sníž. přenesená",J1523,0)</f>
        <v>0</v>
      </c>
      <c r="BI1523" s="233">
        <f>IF(N1523="nulová",J1523,0)</f>
        <v>0</v>
      </c>
      <c r="BJ1523" s="18" t="s">
        <v>141</v>
      </c>
      <c r="BK1523" s="233">
        <f>ROUND(I1523*H1523,2)</f>
        <v>0</v>
      </c>
      <c r="BL1523" s="18" t="s">
        <v>304</v>
      </c>
      <c r="BM1523" s="232" t="s">
        <v>2891</v>
      </c>
    </row>
    <row r="1524" s="2" customFormat="1" ht="21.75" customHeight="1">
      <c r="A1524" s="39"/>
      <c r="B1524" s="40"/>
      <c r="C1524" s="220" t="s">
        <v>2892</v>
      </c>
      <c r="D1524" s="220" t="s">
        <v>136</v>
      </c>
      <c r="E1524" s="221" t="s">
        <v>2893</v>
      </c>
      <c r="F1524" s="222" t="s">
        <v>2894</v>
      </c>
      <c r="G1524" s="223" t="s">
        <v>213</v>
      </c>
      <c r="H1524" s="224">
        <v>91</v>
      </c>
      <c r="I1524" s="225"/>
      <c r="J1524" s="226">
        <f>ROUND(I1524*H1524,2)</f>
        <v>0</v>
      </c>
      <c r="K1524" s="227"/>
      <c r="L1524" s="45"/>
      <c r="M1524" s="228" t="s">
        <v>1</v>
      </c>
      <c r="N1524" s="229" t="s">
        <v>42</v>
      </c>
      <c r="O1524" s="92"/>
      <c r="P1524" s="230">
        <f>O1524*H1524</f>
        <v>0</v>
      </c>
      <c r="Q1524" s="230">
        <v>0</v>
      </c>
      <c r="R1524" s="230">
        <f>Q1524*H1524</f>
        <v>0</v>
      </c>
      <c r="S1524" s="230">
        <v>0</v>
      </c>
      <c r="T1524" s="231">
        <f>S1524*H1524</f>
        <v>0</v>
      </c>
      <c r="U1524" s="39"/>
      <c r="V1524" s="39"/>
      <c r="W1524" s="39"/>
      <c r="X1524" s="39"/>
      <c r="Y1524" s="39"/>
      <c r="Z1524" s="39"/>
      <c r="AA1524" s="39"/>
      <c r="AB1524" s="39"/>
      <c r="AC1524" s="39"/>
      <c r="AD1524" s="39"/>
      <c r="AE1524" s="39"/>
      <c r="AR1524" s="232" t="s">
        <v>304</v>
      </c>
      <c r="AT1524" s="232" t="s">
        <v>136</v>
      </c>
      <c r="AU1524" s="232" t="s">
        <v>141</v>
      </c>
      <c r="AY1524" s="18" t="s">
        <v>134</v>
      </c>
      <c r="BE1524" s="233">
        <f>IF(N1524="základní",J1524,0)</f>
        <v>0</v>
      </c>
      <c r="BF1524" s="233">
        <f>IF(N1524="snížená",J1524,0)</f>
        <v>0</v>
      </c>
      <c r="BG1524" s="233">
        <f>IF(N1524="zákl. přenesená",J1524,0)</f>
        <v>0</v>
      </c>
      <c r="BH1524" s="233">
        <f>IF(N1524="sníž. přenesená",J1524,0)</f>
        <v>0</v>
      </c>
      <c r="BI1524" s="233">
        <f>IF(N1524="nulová",J1524,0)</f>
        <v>0</v>
      </c>
      <c r="BJ1524" s="18" t="s">
        <v>141</v>
      </c>
      <c r="BK1524" s="233">
        <f>ROUND(I1524*H1524,2)</f>
        <v>0</v>
      </c>
      <c r="BL1524" s="18" t="s">
        <v>304</v>
      </c>
      <c r="BM1524" s="232" t="s">
        <v>2895</v>
      </c>
    </row>
    <row r="1525" s="13" customFormat="1">
      <c r="A1525" s="13"/>
      <c r="B1525" s="234"/>
      <c r="C1525" s="235"/>
      <c r="D1525" s="236" t="s">
        <v>143</v>
      </c>
      <c r="E1525" s="237" t="s">
        <v>1</v>
      </c>
      <c r="F1525" s="238" t="s">
        <v>2896</v>
      </c>
      <c r="G1525" s="235"/>
      <c r="H1525" s="239">
        <v>91</v>
      </c>
      <c r="I1525" s="240"/>
      <c r="J1525" s="235"/>
      <c r="K1525" s="235"/>
      <c r="L1525" s="241"/>
      <c r="M1525" s="242"/>
      <c r="N1525" s="243"/>
      <c r="O1525" s="243"/>
      <c r="P1525" s="243"/>
      <c r="Q1525" s="243"/>
      <c r="R1525" s="243"/>
      <c r="S1525" s="243"/>
      <c r="T1525" s="244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45" t="s">
        <v>143</v>
      </c>
      <c r="AU1525" s="245" t="s">
        <v>141</v>
      </c>
      <c r="AV1525" s="13" t="s">
        <v>141</v>
      </c>
      <c r="AW1525" s="13" t="s">
        <v>32</v>
      </c>
      <c r="AX1525" s="13" t="s">
        <v>84</v>
      </c>
      <c r="AY1525" s="245" t="s">
        <v>134</v>
      </c>
    </row>
    <row r="1526" s="2" customFormat="1" ht="21.75" customHeight="1">
      <c r="A1526" s="39"/>
      <c r="B1526" s="40"/>
      <c r="C1526" s="220" t="s">
        <v>2897</v>
      </c>
      <c r="D1526" s="220" t="s">
        <v>136</v>
      </c>
      <c r="E1526" s="221" t="s">
        <v>2898</v>
      </c>
      <c r="F1526" s="222" t="s">
        <v>2899</v>
      </c>
      <c r="G1526" s="223" t="s">
        <v>213</v>
      </c>
      <c r="H1526" s="224">
        <v>208</v>
      </c>
      <c r="I1526" s="225"/>
      <c r="J1526" s="226">
        <f>ROUND(I1526*H1526,2)</f>
        <v>0</v>
      </c>
      <c r="K1526" s="227"/>
      <c r="L1526" s="45"/>
      <c r="M1526" s="228" t="s">
        <v>1</v>
      </c>
      <c r="N1526" s="229" t="s">
        <v>42</v>
      </c>
      <c r="O1526" s="92"/>
      <c r="P1526" s="230">
        <f>O1526*H1526</f>
        <v>0</v>
      </c>
      <c r="Q1526" s="230">
        <v>0</v>
      </c>
      <c r="R1526" s="230">
        <f>Q1526*H1526</f>
        <v>0</v>
      </c>
      <c r="S1526" s="230">
        <v>0</v>
      </c>
      <c r="T1526" s="231">
        <f>S1526*H1526</f>
        <v>0</v>
      </c>
      <c r="U1526" s="39"/>
      <c r="V1526" s="39"/>
      <c r="W1526" s="39"/>
      <c r="X1526" s="39"/>
      <c r="Y1526" s="39"/>
      <c r="Z1526" s="39"/>
      <c r="AA1526" s="39"/>
      <c r="AB1526" s="39"/>
      <c r="AC1526" s="39"/>
      <c r="AD1526" s="39"/>
      <c r="AE1526" s="39"/>
      <c r="AR1526" s="232" t="s">
        <v>304</v>
      </c>
      <c r="AT1526" s="232" t="s">
        <v>136</v>
      </c>
      <c r="AU1526" s="232" t="s">
        <v>141</v>
      </c>
      <c r="AY1526" s="18" t="s">
        <v>134</v>
      </c>
      <c r="BE1526" s="233">
        <f>IF(N1526="základní",J1526,0)</f>
        <v>0</v>
      </c>
      <c r="BF1526" s="233">
        <f>IF(N1526="snížená",J1526,0)</f>
        <v>0</v>
      </c>
      <c r="BG1526" s="233">
        <f>IF(N1526="zákl. přenesená",J1526,0)</f>
        <v>0</v>
      </c>
      <c r="BH1526" s="233">
        <f>IF(N1526="sníž. přenesená",J1526,0)</f>
        <v>0</v>
      </c>
      <c r="BI1526" s="233">
        <f>IF(N1526="nulová",J1526,0)</f>
        <v>0</v>
      </c>
      <c r="BJ1526" s="18" t="s">
        <v>141</v>
      </c>
      <c r="BK1526" s="233">
        <f>ROUND(I1526*H1526,2)</f>
        <v>0</v>
      </c>
      <c r="BL1526" s="18" t="s">
        <v>304</v>
      </c>
      <c r="BM1526" s="232" t="s">
        <v>2900</v>
      </c>
    </row>
    <row r="1527" s="13" customFormat="1">
      <c r="A1527" s="13"/>
      <c r="B1527" s="234"/>
      <c r="C1527" s="235"/>
      <c r="D1527" s="236" t="s">
        <v>143</v>
      </c>
      <c r="E1527" s="237" t="s">
        <v>1</v>
      </c>
      <c r="F1527" s="238" t="s">
        <v>2901</v>
      </c>
      <c r="G1527" s="235"/>
      <c r="H1527" s="239">
        <v>208</v>
      </c>
      <c r="I1527" s="240"/>
      <c r="J1527" s="235"/>
      <c r="K1527" s="235"/>
      <c r="L1527" s="241"/>
      <c r="M1527" s="242"/>
      <c r="N1527" s="243"/>
      <c r="O1527" s="243"/>
      <c r="P1527" s="243"/>
      <c r="Q1527" s="243"/>
      <c r="R1527" s="243"/>
      <c r="S1527" s="243"/>
      <c r="T1527" s="244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45" t="s">
        <v>143</v>
      </c>
      <c r="AU1527" s="245" t="s">
        <v>141</v>
      </c>
      <c r="AV1527" s="13" t="s">
        <v>141</v>
      </c>
      <c r="AW1527" s="13" t="s">
        <v>32</v>
      </c>
      <c r="AX1527" s="13" t="s">
        <v>84</v>
      </c>
      <c r="AY1527" s="245" t="s">
        <v>134</v>
      </c>
    </row>
    <row r="1528" s="2" customFormat="1" ht="21.75" customHeight="1">
      <c r="A1528" s="39"/>
      <c r="B1528" s="40"/>
      <c r="C1528" s="220" t="s">
        <v>2902</v>
      </c>
      <c r="D1528" s="220" t="s">
        <v>136</v>
      </c>
      <c r="E1528" s="221" t="s">
        <v>2903</v>
      </c>
      <c r="F1528" s="222" t="s">
        <v>2904</v>
      </c>
      <c r="G1528" s="223" t="s">
        <v>213</v>
      </c>
      <c r="H1528" s="224">
        <v>416</v>
      </c>
      <c r="I1528" s="225"/>
      <c r="J1528" s="226">
        <f>ROUND(I1528*H1528,2)</f>
        <v>0</v>
      </c>
      <c r="K1528" s="227"/>
      <c r="L1528" s="45"/>
      <c r="M1528" s="228" t="s">
        <v>1</v>
      </c>
      <c r="N1528" s="229" t="s">
        <v>42</v>
      </c>
      <c r="O1528" s="92"/>
      <c r="P1528" s="230">
        <f>O1528*H1528</f>
        <v>0</v>
      </c>
      <c r="Q1528" s="230">
        <v>0</v>
      </c>
      <c r="R1528" s="230">
        <f>Q1528*H1528</f>
        <v>0</v>
      </c>
      <c r="S1528" s="230">
        <v>0</v>
      </c>
      <c r="T1528" s="231">
        <f>S1528*H1528</f>
        <v>0</v>
      </c>
      <c r="U1528" s="39"/>
      <c r="V1528" s="39"/>
      <c r="W1528" s="39"/>
      <c r="X1528" s="39"/>
      <c r="Y1528" s="39"/>
      <c r="Z1528" s="39"/>
      <c r="AA1528" s="39"/>
      <c r="AB1528" s="39"/>
      <c r="AC1528" s="39"/>
      <c r="AD1528" s="39"/>
      <c r="AE1528" s="39"/>
      <c r="AR1528" s="232" t="s">
        <v>304</v>
      </c>
      <c r="AT1528" s="232" t="s">
        <v>136</v>
      </c>
      <c r="AU1528" s="232" t="s">
        <v>141</v>
      </c>
      <c r="AY1528" s="18" t="s">
        <v>134</v>
      </c>
      <c r="BE1528" s="233">
        <f>IF(N1528="základní",J1528,0)</f>
        <v>0</v>
      </c>
      <c r="BF1528" s="233">
        <f>IF(N1528="snížená",J1528,0)</f>
        <v>0</v>
      </c>
      <c r="BG1528" s="233">
        <f>IF(N1528="zákl. přenesená",J1528,0)</f>
        <v>0</v>
      </c>
      <c r="BH1528" s="233">
        <f>IF(N1528="sníž. přenesená",J1528,0)</f>
        <v>0</v>
      </c>
      <c r="BI1528" s="233">
        <f>IF(N1528="nulová",J1528,0)</f>
        <v>0</v>
      </c>
      <c r="BJ1528" s="18" t="s">
        <v>141</v>
      </c>
      <c r="BK1528" s="233">
        <f>ROUND(I1528*H1528,2)</f>
        <v>0</v>
      </c>
      <c r="BL1528" s="18" t="s">
        <v>304</v>
      </c>
      <c r="BM1528" s="232" t="s">
        <v>2905</v>
      </c>
    </row>
    <row r="1529" s="13" customFormat="1">
      <c r="A1529" s="13"/>
      <c r="B1529" s="234"/>
      <c r="C1529" s="235"/>
      <c r="D1529" s="236" t="s">
        <v>143</v>
      </c>
      <c r="E1529" s="237" t="s">
        <v>1</v>
      </c>
      <c r="F1529" s="238" t="s">
        <v>2906</v>
      </c>
      <c r="G1529" s="235"/>
      <c r="H1529" s="239">
        <v>416</v>
      </c>
      <c r="I1529" s="240"/>
      <c r="J1529" s="235"/>
      <c r="K1529" s="235"/>
      <c r="L1529" s="241"/>
      <c r="M1529" s="242"/>
      <c r="N1529" s="243"/>
      <c r="O1529" s="243"/>
      <c r="P1529" s="243"/>
      <c r="Q1529" s="243"/>
      <c r="R1529" s="243"/>
      <c r="S1529" s="243"/>
      <c r="T1529" s="244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T1529" s="245" t="s">
        <v>143</v>
      </c>
      <c r="AU1529" s="245" t="s">
        <v>141</v>
      </c>
      <c r="AV1529" s="13" t="s">
        <v>141</v>
      </c>
      <c r="AW1529" s="13" t="s">
        <v>32</v>
      </c>
      <c r="AX1529" s="13" t="s">
        <v>84</v>
      </c>
      <c r="AY1529" s="245" t="s">
        <v>134</v>
      </c>
    </row>
    <row r="1530" s="2" customFormat="1" ht="16.5" customHeight="1">
      <c r="A1530" s="39"/>
      <c r="B1530" s="40"/>
      <c r="C1530" s="284" t="s">
        <v>2907</v>
      </c>
      <c r="D1530" s="284" t="s">
        <v>1085</v>
      </c>
      <c r="E1530" s="285" t="s">
        <v>2908</v>
      </c>
      <c r="F1530" s="286" t="s">
        <v>2909</v>
      </c>
      <c r="G1530" s="287" t="s">
        <v>139</v>
      </c>
      <c r="H1530" s="288">
        <v>14.362</v>
      </c>
      <c r="I1530" s="289"/>
      <c r="J1530" s="290">
        <f>ROUND(I1530*H1530,2)</f>
        <v>0</v>
      </c>
      <c r="K1530" s="291"/>
      <c r="L1530" s="292"/>
      <c r="M1530" s="293" t="s">
        <v>1</v>
      </c>
      <c r="N1530" s="294" t="s">
        <v>42</v>
      </c>
      <c r="O1530" s="92"/>
      <c r="P1530" s="230">
        <f>O1530*H1530</f>
        <v>0</v>
      </c>
      <c r="Q1530" s="230">
        <v>0.44</v>
      </c>
      <c r="R1530" s="230">
        <f>Q1530*H1530</f>
        <v>6.31928</v>
      </c>
      <c r="S1530" s="230">
        <v>0</v>
      </c>
      <c r="T1530" s="231">
        <f>S1530*H1530</f>
        <v>0</v>
      </c>
      <c r="U1530" s="39"/>
      <c r="V1530" s="39"/>
      <c r="W1530" s="39"/>
      <c r="X1530" s="39"/>
      <c r="Y1530" s="39"/>
      <c r="Z1530" s="39"/>
      <c r="AA1530" s="39"/>
      <c r="AB1530" s="39"/>
      <c r="AC1530" s="39"/>
      <c r="AD1530" s="39"/>
      <c r="AE1530" s="39"/>
      <c r="AR1530" s="232" t="s">
        <v>563</v>
      </c>
      <c r="AT1530" s="232" t="s">
        <v>1085</v>
      </c>
      <c r="AU1530" s="232" t="s">
        <v>141</v>
      </c>
      <c r="AY1530" s="18" t="s">
        <v>134</v>
      </c>
      <c r="BE1530" s="233">
        <f>IF(N1530="základní",J1530,0)</f>
        <v>0</v>
      </c>
      <c r="BF1530" s="233">
        <f>IF(N1530="snížená",J1530,0)</f>
        <v>0</v>
      </c>
      <c r="BG1530" s="233">
        <f>IF(N1530="zákl. přenesená",J1530,0)</f>
        <v>0</v>
      </c>
      <c r="BH1530" s="233">
        <f>IF(N1530="sníž. přenesená",J1530,0)</f>
        <v>0</v>
      </c>
      <c r="BI1530" s="233">
        <f>IF(N1530="nulová",J1530,0)</f>
        <v>0</v>
      </c>
      <c r="BJ1530" s="18" t="s">
        <v>141</v>
      </c>
      <c r="BK1530" s="233">
        <f>ROUND(I1530*H1530,2)</f>
        <v>0</v>
      </c>
      <c r="BL1530" s="18" t="s">
        <v>304</v>
      </c>
      <c r="BM1530" s="232" t="s">
        <v>2910</v>
      </c>
    </row>
    <row r="1531" s="13" customFormat="1">
      <c r="A1531" s="13"/>
      <c r="B1531" s="234"/>
      <c r="C1531" s="235"/>
      <c r="D1531" s="236" t="s">
        <v>143</v>
      </c>
      <c r="E1531" s="237" t="s">
        <v>1</v>
      </c>
      <c r="F1531" s="238" t="s">
        <v>2911</v>
      </c>
      <c r="G1531" s="235"/>
      <c r="H1531" s="239">
        <v>0.58199999999999996</v>
      </c>
      <c r="I1531" s="240"/>
      <c r="J1531" s="235"/>
      <c r="K1531" s="235"/>
      <c r="L1531" s="241"/>
      <c r="M1531" s="242"/>
      <c r="N1531" s="243"/>
      <c r="O1531" s="243"/>
      <c r="P1531" s="243"/>
      <c r="Q1531" s="243"/>
      <c r="R1531" s="243"/>
      <c r="S1531" s="243"/>
      <c r="T1531" s="244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45" t="s">
        <v>143</v>
      </c>
      <c r="AU1531" s="245" t="s">
        <v>141</v>
      </c>
      <c r="AV1531" s="13" t="s">
        <v>141</v>
      </c>
      <c r="AW1531" s="13" t="s">
        <v>32</v>
      </c>
      <c r="AX1531" s="13" t="s">
        <v>76</v>
      </c>
      <c r="AY1531" s="245" t="s">
        <v>134</v>
      </c>
    </row>
    <row r="1532" s="13" customFormat="1">
      <c r="A1532" s="13"/>
      <c r="B1532" s="234"/>
      <c r="C1532" s="235"/>
      <c r="D1532" s="236" t="s">
        <v>143</v>
      </c>
      <c r="E1532" s="237" t="s">
        <v>1</v>
      </c>
      <c r="F1532" s="238" t="s">
        <v>2912</v>
      </c>
      <c r="G1532" s="235"/>
      <c r="H1532" s="239">
        <v>3.3279999999999998</v>
      </c>
      <c r="I1532" s="240"/>
      <c r="J1532" s="235"/>
      <c r="K1532" s="235"/>
      <c r="L1532" s="241"/>
      <c r="M1532" s="242"/>
      <c r="N1532" s="243"/>
      <c r="O1532" s="243"/>
      <c r="P1532" s="243"/>
      <c r="Q1532" s="243"/>
      <c r="R1532" s="243"/>
      <c r="S1532" s="243"/>
      <c r="T1532" s="244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45" t="s">
        <v>143</v>
      </c>
      <c r="AU1532" s="245" t="s">
        <v>141</v>
      </c>
      <c r="AV1532" s="13" t="s">
        <v>141</v>
      </c>
      <c r="AW1532" s="13" t="s">
        <v>32</v>
      </c>
      <c r="AX1532" s="13" t="s">
        <v>76</v>
      </c>
      <c r="AY1532" s="245" t="s">
        <v>134</v>
      </c>
    </row>
    <row r="1533" s="13" customFormat="1">
      <c r="A1533" s="13"/>
      <c r="B1533" s="234"/>
      <c r="C1533" s="235"/>
      <c r="D1533" s="236" t="s">
        <v>143</v>
      </c>
      <c r="E1533" s="237" t="s">
        <v>1</v>
      </c>
      <c r="F1533" s="238" t="s">
        <v>2913</v>
      </c>
      <c r="G1533" s="235"/>
      <c r="H1533" s="239">
        <v>10.452</v>
      </c>
      <c r="I1533" s="240"/>
      <c r="J1533" s="235"/>
      <c r="K1533" s="235"/>
      <c r="L1533" s="241"/>
      <c r="M1533" s="242"/>
      <c r="N1533" s="243"/>
      <c r="O1533" s="243"/>
      <c r="P1533" s="243"/>
      <c r="Q1533" s="243"/>
      <c r="R1533" s="243"/>
      <c r="S1533" s="243"/>
      <c r="T1533" s="244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45" t="s">
        <v>143</v>
      </c>
      <c r="AU1533" s="245" t="s">
        <v>141</v>
      </c>
      <c r="AV1533" s="13" t="s">
        <v>141</v>
      </c>
      <c r="AW1533" s="13" t="s">
        <v>32</v>
      </c>
      <c r="AX1533" s="13" t="s">
        <v>76</v>
      </c>
      <c r="AY1533" s="245" t="s">
        <v>134</v>
      </c>
    </row>
    <row r="1534" s="15" customFormat="1">
      <c r="A1534" s="15"/>
      <c r="B1534" s="257"/>
      <c r="C1534" s="258"/>
      <c r="D1534" s="236" t="s">
        <v>143</v>
      </c>
      <c r="E1534" s="259" t="s">
        <v>1</v>
      </c>
      <c r="F1534" s="260" t="s">
        <v>152</v>
      </c>
      <c r="G1534" s="258"/>
      <c r="H1534" s="261">
        <v>14.362</v>
      </c>
      <c r="I1534" s="262"/>
      <c r="J1534" s="258"/>
      <c r="K1534" s="258"/>
      <c r="L1534" s="263"/>
      <c r="M1534" s="264"/>
      <c r="N1534" s="265"/>
      <c r="O1534" s="265"/>
      <c r="P1534" s="265"/>
      <c r="Q1534" s="265"/>
      <c r="R1534" s="265"/>
      <c r="S1534" s="265"/>
      <c r="T1534" s="266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T1534" s="267" t="s">
        <v>143</v>
      </c>
      <c r="AU1534" s="267" t="s">
        <v>141</v>
      </c>
      <c r="AV1534" s="15" t="s">
        <v>140</v>
      </c>
      <c r="AW1534" s="15" t="s">
        <v>32</v>
      </c>
      <c r="AX1534" s="15" t="s">
        <v>84</v>
      </c>
      <c r="AY1534" s="267" t="s">
        <v>134</v>
      </c>
    </row>
    <row r="1535" s="2" customFormat="1" ht="16.5" customHeight="1">
      <c r="A1535" s="39"/>
      <c r="B1535" s="40"/>
      <c r="C1535" s="220" t="s">
        <v>2914</v>
      </c>
      <c r="D1535" s="220" t="s">
        <v>136</v>
      </c>
      <c r="E1535" s="221" t="s">
        <v>2915</v>
      </c>
      <c r="F1535" s="222" t="s">
        <v>2916</v>
      </c>
      <c r="G1535" s="223" t="s">
        <v>157</v>
      </c>
      <c r="H1535" s="224">
        <v>155.86000000000001</v>
      </c>
      <c r="I1535" s="225"/>
      <c r="J1535" s="226">
        <f>ROUND(I1535*H1535,2)</f>
        <v>0</v>
      </c>
      <c r="K1535" s="227"/>
      <c r="L1535" s="45"/>
      <c r="M1535" s="228" t="s">
        <v>1</v>
      </c>
      <c r="N1535" s="229" t="s">
        <v>42</v>
      </c>
      <c r="O1535" s="92"/>
      <c r="P1535" s="230">
        <f>O1535*H1535</f>
        <v>0</v>
      </c>
      <c r="Q1535" s="230">
        <v>0</v>
      </c>
      <c r="R1535" s="230">
        <f>Q1535*H1535</f>
        <v>0</v>
      </c>
      <c r="S1535" s="230">
        <v>0</v>
      </c>
      <c r="T1535" s="231">
        <f>S1535*H1535</f>
        <v>0</v>
      </c>
      <c r="U1535" s="39"/>
      <c r="V1535" s="39"/>
      <c r="W1535" s="39"/>
      <c r="X1535" s="39"/>
      <c r="Y1535" s="39"/>
      <c r="Z1535" s="39"/>
      <c r="AA1535" s="39"/>
      <c r="AB1535" s="39"/>
      <c r="AC1535" s="39"/>
      <c r="AD1535" s="39"/>
      <c r="AE1535" s="39"/>
      <c r="AR1535" s="232" t="s">
        <v>304</v>
      </c>
      <c r="AT1535" s="232" t="s">
        <v>136</v>
      </c>
      <c r="AU1535" s="232" t="s">
        <v>141</v>
      </c>
      <c r="AY1535" s="18" t="s">
        <v>134</v>
      </c>
      <c r="BE1535" s="233">
        <f>IF(N1535="základní",J1535,0)</f>
        <v>0</v>
      </c>
      <c r="BF1535" s="233">
        <f>IF(N1535="snížená",J1535,0)</f>
        <v>0</v>
      </c>
      <c r="BG1535" s="233">
        <f>IF(N1535="zákl. přenesená",J1535,0)</f>
        <v>0</v>
      </c>
      <c r="BH1535" s="233">
        <f>IF(N1535="sníž. přenesená",J1535,0)</f>
        <v>0</v>
      </c>
      <c r="BI1535" s="233">
        <f>IF(N1535="nulová",J1535,0)</f>
        <v>0</v>
      </c>
      <c r="BJ1535" s="18" t="s">
        <v>141</v>
      </c>
      <c r="BK1535" s="233">
        <f>ROUND(I1535*H1535,2)</f>
        <v>0</v>
      </c>
      <c r="BL1535" s="18" t="s">
        <v>304</v>
      </c>
      <c r="BM1535" s="232" t="s">
        <v>2917</v>
      </c>
    </row>
    <row r="1536" s="13" customFormat="1">
      <c r="A1536" s="13"/>
      <c r="B1536" s="234"/>
      <c r="C1536" s="235"/>
      <c r="D1536" s="236" t="s">
        <v>143</v>
      </c>
      <c r="E1536" s="237" t="s">
        <v>1</v>
      </c>
      <c r="F1536" s="238" t="s">
        <v>2653</v>
      </c>
      <c r="G1536" s="235"/>
      <c r="H1536" s="239">
        <v>190.785</v>
      </c>
      <c r="I1536" s="240"/>
      <c r="J1536" s="235"/>
      <c r="K1536" s="235"/>
      <c r="L1536" s="241"/>
      <c r="M1536" s="242"/>
      <c r="N1536" s="243"/>
      <c r="O1536" s="243"/>
      <c r="P1536" s="243"/>
      <c r="Q1536" s="243"/>
      <c r="R1536" s="243"/>
      <c r="S1536" s="243"/>
      <c r="T1536" s="244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45" t="s">
        <v>143</v>
      </c>
      <c r="AU1536" s="245" t="s">
        <v>141</v>
      </c>
      <c r="AV1536" s="13" t="s">
        <v>141</v>
      </c>
      <c r="AW1536" s="13" t="s">
        <v>32</v>
      </c>
      <c r="AX1536" s="13" t="s">
        <v>76</v>
      </c>
      <c r="AY1536" s="245" t="s">
        <v>134</v>
      </c>
    </row>
    <row r="1537" s="13" customFormat="1">
      <c r="A1537" s="13"/>
      <c r="B1537" s="234"/>
      <c r="C1537" s="235"/>
      <c r="D1537" s="236" t="s">
        <v>143</v>
      </c>
      <c r="E1537" s="237" t="s">
        <v>1</v>
      </c>
      <c r="F1537" s="238" t="s">
        <v>2918</v>
      </c>
      <c r="G1537" s="235"/>
      <c r="H1537" s="239">
        <v>-34.924999999999997</v>
      </c>
      <c r="I1537" s="240"/>
      <c r="J1537" s="235"/>
      <c r="K1537" s="235"/>
      <c r="L1537" s="241"/>
      <c r="M1537" s="242"/>
      <c r="N1537" s="243"/>
      <c r="O1537" s="243"/>
      <c r="P1537" s="243"/>
      <c r="Q1537" s="243"/>
      <c r="R1537" s="243"/>
      <c r="S1537" s="243"/>
      <c r="T1537" s="244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45" t="s">
        <v>143</v>
      </c>
      <c r="AU1537" s="245" t="s">
        <v>141</v>
      </c>
      <c r="AV1537" s="13" t="s">
        <v>141</v>
      </c>
      <c r="AW1537" s="13" t="s">
        <v>32</v>
      </c>
      <c r="AX1537" s="13" t="s">
        <v>76</v>
      </c>
      <c r="AY1537" s="245" t="s">
        <v>134</v>
      </c>
    </row>
    <row r="1538" s="15" customFormat="1">
      <c r="A1538" s="15"/>
      <c r="B1538" s="257"/>
      <c r="C1538" s="258"/>
      <c r="D1538" s="236" t="s">
        <v>143</v>
      </c>
      <c r="E1538" s="259" t="s">
        <v>1</v>
      </c>
      <c r="F1538" s="260" t="s">
        <v>152</v>
      </c>
      <c r="G1538" s="258"/>
      <c r="H1538" s="261">
        <v>155.86000000000001</v>
      </c>
      <c r="I1538" s="262"/>
      <c r="J1538" s="258"/>
      <c r="K1538" s="258"/>
      <c r="L1538" s="263"/>
      <c r="M1538" s="264"/>
      <c r="N1538" s="265"/>
      <c r="O1538" s="265"/>
      <c r="P1538" s="265"/>
      <c r="Q1538" s="265"/>
      <c r="R1538" s="265"/>
      <c r="S1538" s="265"/>
      <c r="T1538" s="266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T1538" s="267" t="s">
        <v>143</v>
      </c>
      <c r="AU1538" s="267" t="s">
        <v>141</v>
      </c>
      <c r="AV1538" s="15" t="s">
        <v>140</v>
      </c>
      <c r="AW1538" s="15" t="s">
        <v>32</v>
      </c>
      <c r="AX1538" s="15" t="s">
        <v>84</v>
      </c>
      <c r="AY1538" s="267" t="s">
        <v>134</v>
      </c>
    </row>
    <row r="1539" s="2" customFormat="1" ht="16.5" customHeight="1">
      <c r="A1539" s="39"/>
      <c r="B1539" s="40"/>
      <c r="C1539" s="220" t="s">
        <v>2919</v>
      </c>
      <c r="D1539" s="220" t="s">
        <v>136</v>
      </c>
      <c r="E1539" s="221" t="s">
        <v>2920</v>
      </c>
      <c r="F1539" s="222" t="s">
        <v>2921</v>
      </c>
      <c r="G1539" s="223" t="s">
        <v>157</v>
      </c>
      <c r="H1539" s="224">
        <v>114.59999999999999</v>
      </c>
      <c r="I1539" s="225"/>
      <c r="J1539" s="226">
        <f>ROUND(I1539*H1539,2)</f>
        <v>0</v>
      </c>
      <c r="K1539" s="227"/>
      <c r="L1539" s="45"/>
      <c r="M1539" s="228" t="s">
        <v>1</v>
      </c>
      <c r="N1539" s="229" t="s">
        <v>42</v>
      </c>
      <c r="O1539" s="92"/>
      <c r="P1539" s="230">
        <f>O1539*H1539</f>
        <v>0</v>
      </c>
      <c r="Q1539" s="230">
        <v>0</v>
      </c>
      <c r="R1539" s="230">
        <f>Q1539*H1539</f>
        <v>0</v>
      </c>
      <c r="S1539" s="230">
        <v>0</v>
      </c>
      <c r="T1539" s="231">
        <f>S1539*H1539</f>
        <v>0</v>
      </c>
      <c r="U1539" s="39"/>
      <c r="V1539" s="39"/>
      <c r="W1539" s="39"/>
      <c r="X1539" s="39"/>
      <c r="Y1539" s="39"/>
      <c r="Z1539" s="39"/>
      <c r="AA1539" s="39"/>
      <c r="AB1539" s="39"/>
      <c r="AC1539" s="39"/>
      <c r="AD1539" s="39"/>
      <c r="AE1539" s="39"/>
      <c r="AR1539" s="232" t="s">
        <v>304</v>
      </c>
      <c r="AT1539" s="232" t="s">
        <v>136</v>
      </c>
      <c r="AU1539" s="232" t="s">
        <v>141</v>
      </c>
      <c r="AY1539" s="18" t="s">
        <v>134</v>
      </c>
      <c r="BE1539" s="233">
        <f>IF(N1539="základní",J1539,0)</f>
        <v>0</v>
      </c>
      <c r="BF1539" s="233">
        <f>IF(N1539="snížená",J1539,0)</f>
        <v>0</v>
      </c>
      <c r="BG1539" s="233">
        <f>IF(N1539="zákl. přenesená",J1539,0)</f>
        <v>0</v>
      </c>
      <c r="BH1539" s="233">
        <f>IF(N1539="sníž. přenesená",J1539,0)</f>
        <v>0</v>
      </c>
      <c r="BI1539" s="233">
        <f>IF(N1539="nulová",J1539,0)</f>
        <v>0</v>
      </c>
      <c r="BJ1539" s="18" t="s">
        <v>141</v>
      </c>
      <c r="BK1539" s="233">
        <f>ROUND(I1539*H1539,2)</f>
        <v>0</v>
      </c>
      <c r="BL1539" s="18" t="s">
        <v>304</v>
      </c>
      <c r="BM1539" s="232" t="s">
        <v>2922</v>
      </c>
    </row>
    <row r="1540" s="13" customFormat="1">
      <c r="A1540" s="13"/>
      <c r="B1540" s="234"/>
      <c r="C1540" s="235"/>
      <c r="D1540" s="236" t="s">
        <v>143</v>
      </c>
      <c r="E1540" s="237" t="s">
        <v>1</v>
      </c>
      <c r="F1540" s="238" t="s">
        <v>2923</v>
      </c>
      <c r="G1540" s="235"/>
      <c r="H1540" s="239">
        <v>42.560000000000002</v>
      </c>
      <c r="I1540" s="240"/>
      <c r="J1540" s="235"/>
      <c r="K1540" s="235"/>
      <c r="L1540" s="241"/>
      <c r="M1540" s="242"/>
      <c r="N1540" s="243"/>
      <c r="O1540" s="243"/>
      <c r="P1540" s="243"/>
      <c r="Q1540" s="243"/>
      <c r="R1540" s="243"/>
      <c r="S1540" s="243"/>
      <c r="T1540" s="244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45" t="s">
        <v>143</v>
      </c>
      <c r="AU1540" s="245" t="s">
        <v>141</v>
      </c>
      <c r="AV1540" s="13" t="s">
        <v>141</v>
      </c>
      <c r="AW1540" s="13" t="s">
        <v>32</v>
      </c>
      <c r="AX1540" s="13" t="s">
        <v>76</v>
      </c>
      <c r="AY1540" s="245" t="s">
        <v>134</v>
      </c>
    </row>
    <row r="1541" s="13" customFormat="1">
      <c r="A1541" s="13"/>
      <c r="B1541" s="234"/>
      <c r="C1541" s="235"/>
      <c r="D1541" s="236" t="s">
        <v>143</v>
      </c>
      <c r="E1541" s="237" t="s">
        <v>1</v>
      </c>
      <c r="F1541" s="238" t="s">
        <v>2924</v>
      </c>
      <c r="G1541" s="235"/>
      <c r="H1541" s="239">
        <v>42.840000000000003</v>
      </c>
      <c r="I1541" s="240"/>
      <c r="J1541" s="235"/>
      <c r="K1541" s="235"/>
      <c r="L1541" s="241"/>
      <c r="M1541" s="242"/>
      <c r="N1541" s="243"/>
      <c r="O1541" s="243"/>
      <c r="P1541" s="243"/>
      <c r="Q1541" s="243"/>
      <c r="R1541" s="243"/>
      <c r="S1541" s="243"/>
      <c r="T1541" s="244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45" t="s">
        <v>143</v>
      </c>
      <c r="AU1541" s="245" t="s">
        <v>141</v>
      </c>
      <c r="AV1541" s="13" t="s">
        <v>141</v>
      </c>
      <c r="AW1541" s="13" t="s">
        <v>32</v>
      </c>
      <c r="AX1541" s="13" t="s">
        <v>76</v>
      </c>
      <c r="AY1541" s="245" t="s">
        <v>134</v>
      </c>
    </row>
    <row r="1542" s="13" customFormat="1">
      <c r="A1542" s="13"/>
      <c r="B1542" s="234"/>
      <c r="C1542" s="235"/>
      <c r="D1542" s="236" t="s">
        <v>143</v>
      </c>
      <c r="E1542" s="237" t="s">
        <v>1</v>
      </c>
      <c r="F1542" s="238" t="s">
        <v>2925</v>
      </c>
      <c r="G1542" s="235"/>
      <c r="H1542" s="239">
        <v>29.199999999999999</v>
      </c>
      <c r="I1542" s="240"/>
      <c r="J1542" s="235"/>
      <c r="K1542" s="235"/>
      <c r="L1542" s="241"/>
      <c r="M1542" s="242"/>
      <c r="N1542" s="243"/>
      <c r="O1542" s="243"/>
      <c r="P1542" s="243"/>
      <c r="Q1542" s="243"/>
      <c r="R1542" s="243"/>
      <c r="S1542" s="243"/>
      <c r="T1542" s="244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45" t="s">
        <v>143</v>
      </c>
      <c r="AU1542" s="245" t="s">
        <v>141</v>
      </c>
      <c r="AV1542" s="13" t="s">
        <v>141</v>
      </c>
      <c r="AW1542" s="13" t="s">
        <v>32</v>
      </c>
      <c r="AX1542" s="13" t="s">
        <v>76</v>
      </c>
      <c r="AY1542" s="245" t="s">
        <v>134</v>
      </c>
    </row>
    <row r="1543" s="15" customFormat="1">
      <c r="A1543" s="15"/>
      <c r="B1543" s="257"/>
      <c r="C1543" s="258"/>
      <c r="D1543" s="236" t="s">
        <v>143</v>
      </c>
      <c r="E1543" s="259" t="s">
        <v>1</v>
      </c>
      <c r="F1543" s="260" t="s">
        <v>152</v>
      </c>
      <c r="G1543" s="258"/>
      <c r="H1543" s="261">
        <v>114.59999999999999</v>
      </c>
      <c r="I1543" s="262"/>
      <c r="J1543" s="258"/>
      <c r="K1543" s="258"/>
      <c r="L1543" s="263"/>
      <c r="M1543" s="264"/>
      <c r="N1543" s="265"/>
      <c r="O1543" s="265"/>
      <c r="P1543" s="265"/>
      <c r="Q1543" s="265"/>
      <c r="R1543" s="265"/>
      <c r="S1543" s="265"/>
      <c r="T1543" s="266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T1543" s="267" t="s">
        <v>143</v>
      </c>
      <c r="AU1543" s="267" t="s">
        <v>141</v>
      </c>
      <c r="AV1543" s="15" t="s">
        <v>140</v>
      </c>
      <c r="AW1543" s="15" t="s">
        <v>32</v>
      </c>
      <c r="AX1543" s="15" t="s">
        <v>84</v>
      </c>
      <c r="AY1543" s="267" t="s">
        <v>134</v>
      </c>
    </row>
    <row r="1544" s="2" customFormat="1" ht="16.5" customHeight="1">
      <c r="A1544" s="39"/>
      <c r="B1544" s="40"/>
      <c r="C1544" s="284" t="s">
        <v>2926</v>
      </c>
      <c r="D1544" s="284" t="s">
        <v>1085</v>
      </c>
      <c r="E1544" s="285" t="s">
        <v>2927</v>
      </c>
      <c r="F1544" s="286" t="s">
        <v>2928</v>
      </c>
      <c r="G1544" s="287" t="s">
        <v>157</v>
      </c>
      <c r="H1544" s="288">
        <v>297.50599999999997</v>
      </c>
      <c r="I1544" s="289"/>
      <c r="J1544" s="290">
        <f>ROUND(I1544*H1544,2)</f>
        <v>0</v>
      </c>
      <c r="K1544" s="291"/>
      <c r="L1544" s="292"/>
      <c r="M1544" s="293" t="s">
        <v>1</v>
      </c>
      <c r="N1544" s="294" t="s">
        <v>42</v>
      </c>
      <c r="O1544" s="92"/>
      <c r="P1544" s="230">
        <f>O1544*H1544</f>
        <v>0</v>
      </c>
      <c r="Q1544" s="230">
        <v>0.01023</v>
      </c>
      <c r="R1544" s="230">
        <f>Q1544*H1544</f>
        <v>3.0434863799999996</v>
      </c>
      <c r="S1544" s="230">
        <v>0</v>
      </c>
      <c r="T1544" s="231">
        <f>S1544*H1544</f>
        <v>0</v>
      </c>
      <c r="U1544" s="39"/>
      <c r="V1544" s="39"/>
      <c r="W1544" s="39"/>
      <c r="X1544" s="39"/>
      <c r="Y1544" s="39"/>
      <c r="Z1544" s="39"/>
      <c r="AA1544" s="39"/>
      <c r="AB1544" s="39"/>
      <c r="AC1544" s="39"/>
      <c r="AD1544" s="39"/>
      <c r="AE1544" s="39"/>
      <c r="AR1544" s="232" t="s">
        <v>563</v>
      </c>
      <c r="AT1544" s="232" t="s">
        <v>1085</v>
      </c>
      <c r="AU1544" s="232" t="s">
        <v>141</v>
      </c>
      <c r="AY1544" s="18" t="s">
        <v>134</v>
      </c>
      <c r="BE1544" s="233">
        <f>IF(N1544="základní",J1544,0)</f>
        <v>0</v>
      </c>
      <c r="BF1544" s="233">
        <f>IF(N1544="snížená",J1544,0)</f>
        <v>0</v>
      </c>
      <c r="BG1544" s="233">
        <f>IF(N1544="zákl. přenesená",J1544,0)</f>
        <v>0</v>
      </c>
      <c r="BH1544" s="233">
        <f>IF(N1544="sníž. přenesená",J1544,0)</f>
        <v>0</v>
      </c>
      <c r="BI1544" s="233">
        <f>IF(N1544="nulová",J1544,0)</f>
        <v>0</v>
      </c>
      <c r="BJ1544" s="18" t="s">
        <v>141</v>
      </c>
      <c r="BK1544" s="233">
        <f>ROUND(I1544*H1544,2)</f>
        <v>0</v>
      </c>
      <c r="BL1544" s="18" t="s">
        <v>304</v>
      </c>
      <c r="BM1544" s="232" t="s">
        <v>2929</v>
      </c>
    </row>
    <row r="1545" s="13" customFormat="1">
      <c r="A1545" s="13"/>
      <c r="B1545" s="234"/>
      <c r="C1545" s="235"/>
      <c r="D1545" s="236" t="s">
        <v>143</v>
      </c>
      <c r="E1545" s="237" t="s">
        <v>1</v>
      </c>
      <c r="F1545" s="238" t="s">
        <v>2930</v>
      </c>
      <c r="G1545" s="235"/>
      <c r="H1545" s="239">
        <v>270.45999999999998</v>
      </c>
      <c r="I1545" s="240"/>
      <c r="J1545" s="235"/>
      <c r="K1545" s="235"/>
      <c r="L1545" s="241"/>
      <c r="M1545" s="242"/>
      <c r="N1545" s="243"/>
      <c r="O1545" s="243"/>
      <c r="P1545" s="243"/>
      <c r="Q1545" s="243"/>
      <c r="R1545" s="243"/>
      <c r="S1545" s="243"/>
      <c r="T1545" s="244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45" t="s">
        <v>143</v>
      </c>
      <c r="AU1545" s="245" t="s">
        <v>141</v>
      </c>
      <c r="AV1545" s="13" t="s">
        <v>141</v>
      </c>
      <c r="AW1545" s="13" t="s">
        <v>32</v>
      </c>
      <c r="AX1545" s="13" t="s">
        <v>84</v>
      </c>
      <c r="AY1545" s="245" t="s">
        <v>134</v>
      </c>
    </row>
    <row r="1546" s="13" customFormat="1">
      <c r="A1546" s="13"/>
      <c r="B1546" s="234"/>
      <c r="C1546" s="235"/>
      <c r="D1546" s="236" t="s">
        <v>143</v>
      </c>
      <c r="E1546" s="235"/>
      <c r="F1546" s="238" t="s">
        <v>2931</v>
      </c>
      <c r="G1546" s="235"/>
      <c r="H1546" s="239">
        <v>297.50599999999997</v>
      </c>
      <c r="I1546" s="240"/>
      <c r="J1546" s="235"/>
      <c r="K1546" s="235"/>
      <c r="L1546" s="241"/>
      <c r="M1546" s="242"/>
      <c r="N1546" s="243"/>
      <c r="O1546" s="243"/>
      <c r="P1546" s="243"/>
      <c r="Q1546" s="243"/>
      <c r="R1546" s="243"/>
      <c r="S1546" s="243"/>
      <c r="T1546" s="244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45" t="s">
        <v>143</v>
      </c>
      <c r="AU1546" s="245" t="s">
        <v>141</v>
      </c>
      <c r="AV1546" s="13" t="s">
        <v>141</v>
      </c>
      <c r="AW1546" s="13" t="s">
        <v>4</v>
      </c>
      <c r="AX1546" s="13" t="s">
        <v>84</v>
      </c>
      <c r="AY1546" s="245" t="s">
        <v>134</v>
      </c>
    </row>
    <row r="1547" s="2" customFormat="1" ht="16.5" customHeight="1">
      <c r="A1547" s="39"/>
      <c r="B1547" s="40"/>
      <c r="C1547" s="220" t="s">
        <v>2932</v>
      </c>
      <c r="D1547" s="220" t="s">
        <v>136</v>
      </c>
      <c r="E1547" s="221" t="s">
        <v>2933</v>
      </c>
      <c r="F1547" s="222" t="s">
        <v>2934</v>
      </c>
      <c r="G1547" s="223" t="s">
        <v>139</v>
      </c>
      <c r="H1547" s="224">
        <v>21.800000000000001</v>
      </c>
      <c r="I1547" s="225"/>
      <c r="J1547" s="226">
        <f>ROUND(I1547*H1547,2)</f>
        <v>0</v>
      </c>
      <c r="K1547" s="227"/>
      <c r="L1547" s="45"/>
      <c r="M1547" s="228" t="s">
        <v>1</v>
      </c>
      <c r="N1547" s="229" t="s">
        <v>42</v>
      </c>
      <c r="O1547" s="92"/>
      <c r="P1547" s="230">
        <f>O1547*H1547</f>
        <v>0</v>
      </c>
      <c r="Q1547" s="230">
        <v>0.022839999999999999</v>
      </c>
      <c r="R1547" s="230">
        <f>Q1547*H1547</f>
        <v>0.49791200000000002</v>
      </c>
      <c r="S1547" s="230">
        <v>0</v>
      </c>
      <c r="T1547" s="231">
        <f>S1547*H1547</f>
        <v>0</v>
      </c>
      <c r="U1547" s="39"/>
      <c r="V1547" s="39"/>
      <c r="W1547" s="39"/>
      <c r="X1547" s="39"/>
      <c r="Y1547" s="39"/>
      <c r="Z1547" s="39"/>
      <c r="AA1547" s="39"/>
      <c r="AB1547" s="39"/>
      <c r="AC1547" s="39"/>
      <c r="AD1547" s="39"/>
      <c r="AE1547" s="39"/>
      <c r="AR1547" s="232" t="s">
        <v>304</v>
      </c>
      <c r="AT1547" s="232" t="s">
        <v>136</v>
      </c>
      <c r="AU1547" s="232" t="s">
        <v>141</v>
      </c>
      <c r="AY1547" s="18" t="s">
        <v>134</v>
      </c>
      <c r="BE1547" s="233">
        <f>IF(N1547="základní",J1547,0)</f>
        <v>0</v>
      </c>
      <c r="BF1547" s="233">
        <f>IF(N1547="snížená",J1547,0)</f>
        <v>0</v>
      </c>
      <c r="BG1547" s="233">
        <f>IF(N1547="zákl. přenesená",J1547,0)</f>
        <v>0</v>
      </c>
      <c r="BH1547" s="233">
        <f>IF(N1547="sníž. přenesená",J1547,0)</f>
        <v>0</v>
      </c>
      <c r="BI1547" s="233">
        <f>IF(N1547="nulová",J1547,0)</f>
        <v>0</v>
      </c>
      <c r="BJ1547" s="18" t="s">
        <v>141</v>
      </c>
      <c r="BK1547" s="233">
        <f>ROUND(I1547*H1547,2)</f>
        <v>0</v>
      </c>
      <c r="BL1547" s="18" t="s">
        <v>304</v>
      </c>
      <c r="BM1547" s="232" t="s">
        <v>2935</v>
      </c>
    </row>
    <row r="1548" s="13" customFormat="1">
      <c r="A1548" s="13"/>
      <c r="B1548" s="234"/>
      <c r="C1548" s="235"/>
      <c r="D1548" s="236" t="s">
        <v>143</v>
      </c>
      <c r="E1548" s="237" t="s">
        <v>1</v>
      </c>
      <c r="F1548" s="238" t="s">
        <v>2936</v>
      </c>
      <c r="G1548" s="235"/>
      <c r="H1548" s="239">
        <v>21.800000000000001</v>
      </c>
      <c r="I1548" s="240"/>
      <c r="J1548" s="235"/>
      <c r="K1548" s="235"/>
      <c r="L1548" s="241"/>
      <c r="M1548" s="242"/>
      <c r="N1548" s="243"/>
      <c r="O1548" s="243"/>
      <c r="P1548" s="243"/>
      <c r="Q1548" s="243"/>
      <c r="R1548" s="243"/>
      <c r="S1548" s="243"/>
      <c r="T1548" s="244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45" t="s">
        <v>143</v>
      </c>
      <c r="AU1548" s="245" t="s">
        <v>141</v>
      </c>
      <c r="AV1548" s="13" t="s">
        <v>141</v>
      </c>
      <c r="AW1548" s="13" t="s">
        <v>32</v>
      </c>
      <c r="AX1548" s="13" t="s">
        <v>84</v>
      </c>
      <c r="AY1548" s="245" t="s">
        <v>134</v>
      </c>
    </row>
    <row r="1549" s="2" customFormat="1" ht="24.15" customHeight="1">
      <c r="A1549" s="39"/>
      <c r="B1549" s="40"/>
      <c r="C1549" s="220" t="s">
        <v>2937</v>
      </c>
      <c r="D1549" s="220" t="s">
        <v>136</v>
      </c>
      <c r="E1549" s="221" t="s">
        <v>2938</v>
      </c>
      <c r="F1549" s="222" t="s">
        <v>2939</v>
      </c>
      <c r="G1549" s="223" t="s">
        <v>953</v>
      </c>
      <c r="H1549" s="278"/>
      <c r="I1549" s="225"/>
      <c r="J1549" s="226">
        <f>ROUND(I1549*H1549,2)</f>
        <v>0</v>
      </c>
      <c r="K1549" s="227"/>
      <c r="L1549" s="45"/>
      <c r="M1549" s="228" t="s">
        <v>1</v>
      </c>
      <c r="N1549" s="229" t="s">
        <v>42</v>
      </c>
      <c r="O1549" s="92"/>
      <c r="P1549" s="230">
        <f>O1549*H1549</f>
        <v>0</v>
      </c>
      <c r="Q1549" s="230">
        <v>0</v>
      </c>
      <c r="R1549" s="230">
        <f>Q1549*H1549</f>
        <v>0</v>
      </c>
      <c r="S1549" s="230">
        <v>0</v>
      </c>
      <c r="T1549" s="231">
        <f>S1549*H1549</f>
        <v>0</v>
      </c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R1549" s="232" t="s">
        <v>304</v>
      </c>
      <c r="AT1549" s="232" t="s">
        <v>136</v>
      </c>
      <c r="AU1549" s="232" t="s">
        <v>141</v>
      </c>
      <c r="AY1549" s="18" t="s">
        <v>134</v>
      </c>
      <c r="BE1549" s="233">
        <f>IF(N1549="základní",J1549,0)</f>
        <v>0</v>
      </c>
      <c r="BF1549" s="233">
        <f>IF(N1549="snížená",J1549,0)</f>
        <v>0</v>
      </c>
      <c r="BG1549" s="233">
        <f>IF(N1549="zákl. přenesená",J1549,0)</f>
        <v>0</v>
      </c>
      <c r="BH1549" s="233">
        <f>IF(N1549="sníž. přenesená",J1549,0)</f>
        <v>0</v>
      </c>
      <c r="BI1549" s="233">
        <f>IF(N1549="nulová",J1549,0)</f>
        <v>0</v>
      </c>
      <c r="BJ1549" s="18" t="s">
        <v>141</v>
      </c>
      <c r="BK1549" s="233">
        <f>ROUND(I1549*H1549,2)</f>
        <v>0</v>
      </c>
      <c r="BL1549" s="18" t="s">
        <v>304</v>
      </c>
      <c r="BM1549" s="232" t="s">
        <v>2940</v>
      </c>
    </row>
    <row r="1550" s="12" customFormat="1" ht="22.8" customHeight="1">
      <c r="A1550" s="12"/>
      <c r="B1550" s="204"/>
      <c r="C1550" s="205"/>
      <c r="D1550" s="206" t="s">
        <v>75</v>
      </c>
      <c r="E1550" s="218" t="s">
        <v>2941</v>
      </c>
      <c r="F1550" s="218" t="s">
        <v>2942</v>
      </c>
      <c r="G1550" s="205"/>
      <c r="H1550" s="205"/>
      <c r="I1550" s="208"/>
      <c r="J1550" s="219">
        <f>BK1550</f>
        <v>0</v>
      </c>
      <c r="K1550" s="205"/>
      <c r="L1550" s="210"/>
      <c r="M1550" s="211"/>
      <c r="N1550" s="212"/>
      <c r="O1550" s="212"/>
      <c r="P1550" s="213">
        <f>SUM(P1551:P1607)</f>
        <v>0</v>
      </c>
      <c r="Q1550" s="212"/>
      <c r="R1550" s="213">
        <f>SUM(R1551:R1607)</f>
        <v>4.7148177000000002</v>
      </c>
      <c r="S1550" s="212"/>
      <c r="T1550" s="214">
        <f>SUM(T1551:T1607)</f>
        <v>0</v>
      </c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R1550" s="215" t="s">
        <v>141</v>
      </c>
      <c r="AT1550" s="216" t="s">
        <v>75</v>
      </c>
      <c r="AU1550" s="216" t="s">
        <v>84</v>
      </c>
      <c r="AY1550" s="215" t="s">
        <v>134</v>
      </c>
      <c r="BK1550" s="217">
        <f>SUM(BK1551:BK1607)</f>
        <v>0</v>
      </c>
    </row>
    <row r="1551" s="2" customFormat="1" ht="24.15" customHeight="1">
      <c r="A1551" s="39"/>
      <c r="B1551" s="40"/>
      <c r="C1551" s="220" t="s">
        <v>2943</v>
      </c>
      <c r="D1551" s="220" t="s">
        <v>136</v>
      </c>
      <c r="E1551" s="221" t="s">
        <v>2944</v>
      </c>
      <c r="F1551" s="222" t="s">
        <v>2945</v>
      </c>
      <c r="G1551" s="223" t="s">
        <v>213</v>
      </c>
      <c r="H1551" s="224">
        <v>175.99000000000001</v>
      </c>
      <c r="I1551" s="225"/>
      <c r="J1551" s="226">
        <f>ROUND(I1551*H1551,2)</f>
        <v>0</v>
      </c>
      <c r="K1551" s="227"/>
      <c r="L1551" s="45"/>
      <c r="M1551" s="228" t="s">
        <v>1</v>
      </c>
      <c r="N1551" s="229" t="s">
        <v>42</v>
      </c>
      <c r="O1551" s="92"/>
      <c r="P1551" s="230">
        <f>O1551*H1551</f>
        <v>0</v>
      </c>
      <c r="Q1551" s="230">
        <v>0.0027299999999999998</v>
      </c>
      <c r="R1551" s="230">
        <f>Q1551*H1551</f>
        <v>0.48045270000000001</v>
      </c>
      <c r="S1551" s="230">
        <v>0</v>
      </c>
      <c r="T1551" s="231">
        <f>S1551*H1551</f>
        <v>0</v>
      </c>
      <c r="U1551" s="39"/>
      <c r="V1551" s="39"/>
      <c r="W1551" s="39"/>
      <c r="X1551" s="39"/>
      <c r="Y1551" s="39"/>
      <c r="Z1551" s="39"/>
      <c r="AA1551" s="39"/>
      <c r="AB1551" s="39"/>
      <c r="AC1551" s="39"/>
      <c r="AD1551" s="39"/>
      <c r="AE1551" s="39"/>
      <c r="AR1551" s="232" t="s">
        <v>304</v>
      </c>
      <c r="AT1551" s="232" t="s">
        <v>136</v>
      </c>
      <c r="AU1551" s="232" t="s">
        <v>141</v>
      </c>
      <c r="AY1551" s="18" t="s">
        <v>134</v>
      </c>
      <c r="BE1551" s="233">
        <f>IF(N1551="základní",J1551,0)</f>
        <v>0</v>
      </c>
      <c r="BF1551" s="233">
        <f>IF(N1551="snížená",J1551,0)</f>
        <v>0</v>
      </c>
      <c r="BG1551" s="233">
        <f>IF(N1551="zákl. přenesená",J1551,0)</f>
        <v>0</v>
      </c>
      <c r="BH1551" s="233">
        <f>IF(N1551="sníž. přenesená",J1551,0)</f>
        <v>0</v>
      </c>
      <c r="BI1551" s="233">
        <f>IF(N1551="nulová",J1551,0)</f>
        <v>0</v>
      </c>
      <c r="BJ1551" s="18" t="s">
        <v>141</v>
      </c>
      <c r="BK1551" s="233">
        <f>ROUND(I1551*H1551,2)</f>
        <v>0</v>
      </c>
      <c r="BL1551" s="18" t="s">
        <v>304</v>
      </c>
      <c r="BM1551" s="232" t="s">
        <v>2946</v>
      </c>
    </row>
    <row r="1552" s="13" customFormat="1">
      <c r="A1552" s="13"/>
      <c r="B1552" s="234"/>
      <c r="C1552" s="235"/>
      <c r="D1552" s="236" t="s">
        <v>143</v>
      </c>
      <c r="E1552" s="237" t="s">
        <v>1</v>
      </c>
      <c r="F1552" s="238" t="s">
        <v>2947</v>
      </c>
      <c r="G1552" s="235"/>
      <c r="H1552" s="239">
        <v>6.0999999999999996</v>
      </c>
      <c r="I1552" s="240"/>
      <c r="J1552" s="235"/>
      <c r="K1552" s="235"/>
      <c r="L1552" s="241"/>
      <c r="M1552" s="242"/>
      <c r="N1552" s="243"/>
      <c r="O1552" s="243"/>
      <c r="P1552" s="243"/>
      <c r="Q1552" s="243"/>
      <c r="R1552" s="243"/>
      <c r="S1552" s="243"/>
      <c r="T1552" s="244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45" t="s">
        <v>143</v>
      </c>
      <c r="AU1552" s="245" t="s">
        <v>141</v>
      </c>
      <c r="AV1552" s="13" t="s">
        <v>141</v>
      </c>
      <c r="AW1552" s="13" t="s">
        <v>32</v>
      </c>
      <c r="AX1552" s="13" t="s">
        <v>76</v>
      </c>
      <c r="AY1552" s="245" t="s">
        <v>134</v>
      </c>
    </row>
    <row r="1553" s="13" customFormat="1">
      <c r="A1553" s="13"/>
      <c r="B1553" s="234"/>
      <c r="C1553" s="235"/>
      <c r="D1553" s="236" t="s">
        <v>143</v>
      </c>
      <c r="E1553" s="237" t="s">
        <v>1</v>
      </c>
      <c r="F1553" s="238" t="s">
        <v>2948</v>
      </c>
      <c r="G1553" s="235"/>
      <c r="H1553" s="239">
        <v>51.560000000000002</v>
      </c>
      <c r="I1553" s="240"/>
      <c r="J1553" s="235"/>
      <c r="K1553" s="235"/>
      <c r="L1553" s="241"/>
      <c r="M1553" s="242"/>
      <c r="N1553" s="243"/>
      <c r="O1553" s="243"/>
      <c r="P1553" s="243"/>
      <c r="Q1553" s="243"/>
      <c r="R1553" s="243"/>
      <c r="S1553" s="243"/>
      <c r="T1553" s="244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45" t="s">
        <v>143</v>
      </c>
      <c r="AU1553" s="245" t="s">
        <v>141</v>
      </c>
      <c r="AV1553" s="13" t="s">
        <v>141</v>
      </c>
      <c r="AW1553" s="13" t="s">
        <v>32</v>
      </c>
      <c r="AX1553" s="13" t="s">
        <v>76</v>
      </c>
      <c r="AY1553" s="245" t="s">
        <v>134</v>
      </c>
    </row>
    <row r="1554" s="13" customFormat="1">
      <c r="A1554" s="13"/>
      <c r="B1554" s="234"/>
      <c r="C1554" s="235"/>
      <c r="D1554" s="236" t="s">
        <v>143</v>
      </c>
      <c r="E1554" s="237" t="s">
        <v>1</v>
      </c>
      <c r="F1554" s="238" t="s">
        <v>2949</v>
      </c>
      <c r="G1554" s="235"/>
      <c r="H1554" s="239">
        <v>51.960000000000001</v>
      </c>
      <c r="I1554" s="240"/>
      <c r="J1554" s="235"/>
      <c r="K1554" s="235"/>
      <c r="L1554" s="241"/>
      <c r="M1554" s="242"/>
      <c r="N1554" s="243"/>
      <c r="O1554" s="243"/>
      <c r="P1554" s="243"/>
      <c r="Q1554" s="243"/>
      <c r="R1554" s="243"/>
      <c r="S1554" s="243"/>
      <c r="T1554" s="244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T1554" s="245" t="s">
        <v>143</v>
      </c>
      <c r="AU1554" s="245" t="s">
        <v>141</v>
      </c>
      <c r="AV1554" s="13" t="s">
        <v>141</v>
      </c>
      <c r="AW1554" s="13" t="s">
        <v>32</v>
      </c>
      <c r="AX1554" s="13" t="s">
        <v>76</v>
      </c>
      <c r="AY1554" s="245" t="s">
        <v>134</v>
      </c>
    </row>
    <row r="1555" s="13" customFormat="1">
      <c r="A1555" s="13"/>
      <c r="B1555" s="234"/>
      <c r="C1555" s="235"/>
      <c r="D1555" s="236" t="s">
        <v>143</v>
      </c>
      <c r="E1555" s="237" t="s">
        <v>1</v>
      </c>
      <c r="F1555" s="238" t="s">
        <v>2950</v>
      </c>
      <c r="G1555" s="235"/>
      <c r="H1555" s="239">
        <v>16.09</v>
      </c>
      <c r="I1555" s="240"/>
      <c r="J1555" s="235"/>
      <c r="K1555" s="235"/>
      <c r="L1555" s="241"/>
      <c r="M1555" s="242"/>
      <c r="N1555" s="243"/>
      <c r="O1555" s="243"/>
      <c r="P1555" s="243"/>
      <c r="Q1555" s="243"/>
      <c r="R1555" s="243"/>
      <c r="S1555" s="243"/>
      <c r="T1555" s="244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45" t="s">
        <v>143</v>
      </c>
      <c r="AU1555" s="245" t="s">
        <v>141</v>
      </c>
      <c r="AV1555" s="13" t="s">
        <v>141</v>
      </c>
      <c r="AW1555" s="13" t="s">
        <v>32</v>
      </c>
      <c r="AX1555" s="13" t="s">
        <v>76</v>
      </c>
      <c r="AY1555" s="245" t="s">
        <v>134</v>
      </c>
    </row>
    <row r="1556" s="13" customFormat="1">
      <c r="A1556" s="13"/>
      <c r="B1556" s="234"/>
      <c r="C1556" s="235"/>
      <c r="D1556" s="236" t="s">
        <v>143</v>
      </c>
      <c r="E1556" s="237" t="s">
        <v>1</v>
      </c>
      <c r="F1556" s="238" t="s">
        <v>2951</v>
      </c>
      <c r="G1556" s="235"/>
      <c r="H1556" s="239">
        <v>24.600000000000001</v>
      </c>
      <c r="I1556" s="240"/>
      <c r="J1556" s="235"/>
      <c r="K1556" s="235"/>
      <c r="L1556" s="241"/>
      <c r="M1556" s="242"/>
      <c r="N1556" s="243"/>
      <c r="O1556" s="243"/>
      <c r="P1556" s="243"/>
      <c r="Q1556" s="243"/>
      <c r="R1556" s="243"/>
      <c r="S1556" s="243"/>
      <c r="T1556" s="244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45" t="s">
        <v>143</v>
      </c>
      <c r="AU1556" s="245" t="s">
        <v>141</v>
      </c>
      <c r="AV1556" s="13" t="s">
        <v>141</v>
      </c>
      <c r="AW1556" s="13" t="s">
        <v>32</v>
      </c>
      <c r="AX1556" s="13" t="s">
        <v>76</v>
      </c>
      <c r="AY1556" s="245" t="s">
        <v>134</v>
      </c>
    </row>
    <row r="1557" s="13" customFormat="1">
      <c r="A1557" s="13"/>
      <c r="B1557" s="234"/>
      <c r="C1557" s="235"/>
      <c r="D1557" s="236" t="s">
        <v>143</v>
      </c>
      <c r="E1557" s="237" t="s">
        <v>1</v>
      </c>
      <c r="F1557" s="238" t="s">
        <v>2952</v>
      </c>
      <c r="G1557" s="235"/>
      <c r="H1557" s="239">
        <v>9.8800000000000008</v>
      </c>
      <c r="I1557" s="240"/>
      <c r="J1557" s="235"/>
      <c r="K1557" s="235"/>
      <c r="L1557" s="241"/>
      <c r="M1557" s="242"/>
      <c r="N1557" s="243"/>
      <c r="O1557" s="243"/>
      <c r="P1557" s="243"/>
      <c r="Q1557" s="243"/>
      <c r="R1557" s="243"/>
      <c r="S1557" s="243"/>
      <c r="T1557" s="244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45" t="s">
        <v>143</v>
      </c>
      <c r="AU1557" s="245" t="s">
        <v>141</v>
      </c>
      <c r="AV1557" s="13" t="s">
        <v>141</v>
      </c>
      <c r="AW1557" s="13" t="s">
        <v>32</v>
      </c>
      <c r="AX1557" s="13" t="s">
        <v>76</v>
      </c>
      <c r="AY1557" s="245" t="s">
        <v>134</v>
      </c>
    </row>
    <row r="1558" s="13" customFormat="1">
      <c r="A1558" s="13"/>
      <c r="B1558" s="234"/>
      <c r="C1558" s="235"/>
      <c r="D1558" s="236" t="s">
        <v>143</v>
      </c>
      <c r="E1558" s="237" t="s">
        <v>1</v>
      </c>
      <c r="F1558" s="238" t="s">
        <v>2953</v>
      </c>
      <c r="G1558" s="235"/>
      <c r="H1558" s="239">
        <v>6.2000000000000002</v>
      </c>
      <c r="I1558" s="240"/>
      <c r="J1558" s="235"/>
      <c r="K1558" s="235"/>
      <c r="L1558" s="241"/>
      <c r="M1558" s="242"/>
      <c r="N1558" s="243"/>
      <c r="O1558" s="243"/>
      <c r="P1558" s="243"/>
      <c r="Q1558" s="243"/>
      <c r="R1558" s="243"/>
      <c r="S1558" s="243"/>
      <c r="T1558" s="244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45" t="s">
        <v>143</v>
      </c>
      <c r="AU1558" s="245" t="s">
        <v>141</v>
      </c>
      <c r="AV1558" s="13" t="s">
        <v>141</v>
      </c>
      <c r="AW1558" s="13" t="s">
        <v>32</v>
      </c>
      <c r="AX1558" s="13" t="s">
        <v>76</v>
      </c>
      <c r="AY1558" s="245" t="s">
        <v>134</v>
      </c>
    </row>
    <row r="1559" s="13" customFormat="1">
      <c r="A1559" s="13"/>
      <c r="B1559" s="234"/>
      <c r="C1559" s="235"/>
      <c r="D1559" s="236" t="s">
        <v>143</v>
      </c>
      <c r="E1559" s="237" t="s">
        <v>1</v>
      </c>
      <c r="F1559" s="238" t="s">
        <v>2954</v>
      </c>
      <c r="G1559" s="235"/>
      <c r="H1559" s="239">
        <v>9.5999999999999996</v>
      </c>
      <c r="I1559" s="240"/>
      <c r="J1559" s="235"/>
      <c r="K1559" s="235"/>
      <c r="L1559" s="241"/>
      <c r="M1559" s="242"/>
      <c r="N1559" s="243"/>
      <c r="O1559" s="243"/>
      <c r="P1559" s="243"/>
      <c r="Q1559" s="243"/>
      <c r="R1559" s="243"/>
      <c r="S1559" s="243"/>
      <c r="T1559" s="244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45" t="s">
        <v>143</v>
      </c>
      <c r="AU1559" s="245" t="s">
        <v>141</v>
      </c>
      <c r="AV1559" s="13" t="s">
        <v>141</v>
      </c>
      <c r="AW1559" s="13" t="s">
        <v>32</v>
      </c>
      <c r="AX1559" s="13" t="s">
        <v>76</v>
      </c>
      <c r="AY1559" s="245" t="s">
        <v>134</v>
      </c>
    </row>
    <row r="1560" s="15" customFormat="1">
      <c r="A1560" s="15"/>
      <c r="B1560" s="257"/>
      <c r="C1560" s="258"/>
      <c r="D1560" s="236" t="s">
        <v>143</v>
      </c>
      <c r="E1560" s="259" t="s">
        <v>1</v>
      </c>
      <c r="F1560" s="260" t="s">
        <v>152</v>
      </c>
      <c r="G1560" s="258"/>
      <c r="H1560" s="261">
        <v>175.99000000000001</v>
      </c>
      <c r="I1560" s="262"/>
      <c r="J1560" s="258"/>
      <c r="K1560" s="258"/>
      <c r="L1560" s="263"/>
      <c r="M1560" s="264"/>
      <c r="N1560" s="265"/>
      <c r="O1560" s="265"/>
      <c r="P1560" s="265"/>
      <c r="Q1560" s="265"/>
      <c r="R1560" s="265"/>
      <c r="S1560" s="265"/>
      <c r="T1560" s="266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T1560" s="267" t="s">
        <v>143</v>
      </c>
      <c r="AU1560" s="267" t="s">
        <v>141</v>
      </c>
      <c r="AV1560" s="15" t="s">
        <v>140</v>
      </c>
      <c r="AW1560" s="15" t="s">
        <v>32</v>
      </c>
      <c r="AX1560" s="15" t="s">
        <v>84</v>
      </c>
      <c r="AY1560" s="267" t="s">
        <v>134</v>
      </c>
    </row>
    <row r="1561" s="2" customFormat="1" ht="37.8" customHeight="1">
      <c r="A1561" s="39"/>
      <c r="B1561" s="40"/>
      <c r="C1561" s="220" t="s">
        <v>2955</v>
      </c>
      <c r="D1561" s="220" t="s">
        <v>136</v>
      </c>
      <c r="E1561" s="221" t="s">
        <v>2956</v>
      </c>
      <c r="F1561" s="222" t="s">
        <v>2957</v>
      </c>
      <c r="G1561" s="223" t="s">
        <v>157</v>
      </c>
      <c r="H1561" s="224">
        <v>15.289999999999999</v>
      </c>
      <c r="I1561" s="225"/>
      <c r="J1561" s="226">
        <f>ROUND(I1561*H1561,2)</f>
        <v>0</v>
      </c>
      <c r="K1561" s="227"/>
      <c r="L1561" s="45"/>
      <c r="M1561" s="228" t="s">
        <v>1</v>
      </c>
      <c r="N1561" s="229" t="s">
        <v>42</v>
      </c>
      <c r="O1561" s="92"/>
      <c r="P1561" s="230">
        <f>O1561*H1561</f>
        <v>0</v>
      </c>
      <c r="Q1561" s="230">
        <v>0.0068999999999999999</v>
      </c>
      <c r="R1561" s="230">
        <f>Q1561*H1561</f>
        <v>0.105501</v>
      </c>
      <c r="S1561" s="230">
        <v>0</v>
      </c>
      <c r="T1561" s="231">
        <f>S1561*H1561</f>
        <v>0</v>
      </c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/>
      <c r="AR1561" s="232" t="s">
        <v>304</v>
      </c>
      <c r="AT1561" s="232" t="s">
        <v>136</v>
      </c>
      <c r="AU1561" s="232" t="s">
        <v>141</v>
      </c>
      <c r="AY1561" s="18" t="s">
        <v>134</v>
      </c>
      <c r="BE1561" s="233">
        <f>IF(N1561="základní",J1561,0)</f>
        <v>0</v>
      </c>
      <c r="BF1561" s="233">
        <f>IF(N1561="snížená",J1561,0)</f>
        <v>0</v>
      </c>
      <c r="BG1561" s="233">
        <f>IF(N1561="zákl. přenesená",J1561,0)</f>
        <v>0</v>
      </c>
      <c r="BH1561" s="233">
        <f>IF(N1561="sníž. přenesená",J1561,0)</f>
        <v>0</v>
      </c>
      <c r="BI1561" s="233">
        <f>IF(N1561="nulová",J1561,0)</f>
        <v>0</v>
      </c>
      <c r="BJ1561" s="18" t="s">
        <v>141</v>
      </c>
      <c r="BK1561" s="233">
        <f>ROUND(I1561*H1561,2)</f>
        <v>0</v>
      </c>
      <c r="BL1561" s="18" t="s">
        <v>304</v>
      </c>
      <c r="BM1561" s="232" t="s">
        <v>2958</v>
      </c>
    </row>
    <row r="1562" s="13" customFormat="1">
      <c r="A1562" s="13"/>
      <c r="B1562" s="234"/>
      <c r="C1562" s="235"/>
      <c r="D1562" s="236" t="s">
        <v>143</v>
      </c>
      <c r="E1562" s="237" t="s">
        <v>1</v>
      </c>
      <c r="F1562" s="238" t="s">
        <v>2959</v>
      </c>
      <c r="G1562" s="235"/>
      <c r="H1562" s="239">
        <v>15.289999999999999</v>
      </c>
      <c r="I1562" s="240"/>
      <c r="J1562" s="235"/>
      <c r="K1562" s="235"/>
      <c r="L1562" s="241"/>
      <c r="M1562" s="242"/>
      <c r="N1562" s="243"/>
      <c r="O1562" s="243"/>
      <c r="P1562" s="243"/>
      <c r="Q1562" s="243"/>
      <c r="R1562" s="243"/>
      <c r="S1562" s="243"/>
      <c r="T1562" s="244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T1562" s="245" t="s">
        <v>143</v>
      </c>
      <c r="AU1562" s="245" t="s">
        <v>141</v>
      </c>
      <c r="AV1562" s="13" t="s">
        <v>141</v>
      </c>
      <c r="AW1562" s="13" t="s">
        <v>32</v>
      </c>
      <c r="AX1562" s="13" t="s">
        <v>84</v>
      </c>
      <c r="AY1562" s="245" t="s">
        <v>134</v>
      </c>
    </row>
    <row r="1563" s="2" customFormat="1" ht="24.15" customHeight="1">
      <c r="A1563" s="39"/>
      <c r="B1563" s="40"/>
      <c r="C1563" s="220" t="s">
        <v>2960</v>
      </c>
      <c r="D1563" s="220" t="s">
        <v>136</v>
      </c>
      <c r="E1563" s="221" t="s">
        <v>2961</v>
      </c>
      <c r="F1563" s="222" t="s">
        <v>2962</v>
      </c>
      <c r="G1563" s="223" t="s">
        <v>213</v>
      </c>
      <c r="H1563" s="224">
        <v>7</v>
      </c>
      <c r="I1563" s="225"/>
      <c r="J1563" s="226">
        <f>ROUND(I1563*H1563,2)</f>
        <v>0</v>
      </c>
      <c r="K1563" s="227"/>
      <c r="L1563" s="45"/>
      <c r="M1563" s="228" t="s">
        <v>1</v>
      </c>
      <c r="N1563" s="229" t="s">
        <v>42</v>
      </c>
      <c r="O1563" s="92"/>
      <c r="P1563" s="230">
        <f>O1563*H1563</f>
        <v>0</v>
      </c>
      <c r="Q1563" s="230">
        <v>0.0027399999999999998</v>
      </c>
      <c r="R1563" s="230">
        <f>Q1563*H1563</f>
        <v>0.019179999999999999</v>
      </c>
      <c r="S1563" s="230">
        <v>0</v>
      </c>
      <c r="T1563" s="231">
        <f>S1563*H1563</f>
        <v>0</v>
      </c>
      <c r="U1563" s="39"/>
      <c r="V1563" s="39"/>
      <c r="W1563" s="39"/>
      <c r="X1563" s="39"/>
      <c r="Y1563" s="39"/>
      <c r="Z1563" s="39"/>
      <c r="AA1563" s="39"/>
      <c r="AB1563" s="39"/>
      <c r="AC1563" s="39"/>
      <c r="AD1563" s="39"/>
      <c r="AE1563" s="39"/>
      <c r="AR1563" s="232" t="s">
        <v>304</v>
      </c>
      <c r="AT1563" s="232" t="s">
        <v>136</v>
      </c>
      <c r="AU1563" s="232" t="s">
        <v>141</v>
      </c>
      <c r="AY1563" s="18" t="s">
        <v>134</v>
      </c>
      <c r="BE1563" s="233">
        <f>IF(N1563="základní",J1563,0)</f>
        <v>0</v>
      </c>
      <c r="BF1563" s="233">
        <f>IF(N1563="snížená",J1563,0)</f>
        <v>0</v>
      </c>
      <c r="BG1563" s="233">
        <f>IF(N1563="zákl. přenesená",J1563,0)</f>
        <v>0</v>
      </c>
      <c r="BH1563" s="233">
        <f>IF(N1563="sníž. přenesená",J1563,0)</f>
        <v>0</v>
      </c>
      <c r="BI1563" s="233">
        <f>IF(N1563="nulová",J1563,0)</f>
        <v>0</v>
      </c>
      <c r="BJ1563" s="18" t="s">
        <v>141</v>
      </c>
      <c r="BK1563" s="233">
        <f>ROUND(I1563*H1563,2)</f>
        <v>0</v>
      </c>
      <c r="BL1563" s="18" t="s">
        <v>304</v>
      </c>
      <c r="BM1563" s="232" t="s">
        <v>2963</v>
      </c>
    </row>
    <row r="1564" s="13" customFormat="1">
      <c r="A1564" s="13"/>
      <c r="B1564" s="234"/>
      <c r="C1564" s="235"/>
      <c r="D1564" s="236" t="s">
        <v>143</v>
      </c>
      <c r="E1564" s="237" t="s">
        <v>1</v>
      </c>
      <c r="F1564" s="238" t="s">
        <v>2964</v>
      </c>
      <c r="G1564" s="235"/>
      <c r="H1564" s="239">
        <v>7</v>
      </c>
      <c r="I1564" s="240"/>
      <c r="J1564" s="235"/>
      <c r="K1564" s="235"/>
      <c r="L1564" s="241"/>
      <c r="M1564" s="242"/>
      <c r="N1564" s="243"/>
      <c r="O1564" s="243"/>
      <c r="P1564" s="243"/>
      <c r="Q1564" s="243"/>
      <c r="R1564" s="243"/>
      <c r="S1564" s="243"/>
      <c r="T1564" s="244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45" t="s">
        <v>143</v>
      </c>
      <c r="AU1564" s="245" t="s">
        <v>141</v>
      </c>
      <c r="AV1564" s="13" t="s">
        <v>141</v>
      </c>
      <c r="AW1564" s="13" t="s">
        <v>32</v>
      </c>
      <c r="AX1564" s="13" t="s">
        <v>84</v>
      </c>
      <c r="AY1564" s="245" t="s">
        <v>134</v>
      </c>
    </row>
    <row r="1565" s="2" customFormat="1" ht="21.75" customHeight="1">
      <c r="A1565" s="39"/>
      <c r="B1565" s="40"/>
      <c r="C1565" s="220" t="s">
        <v>2965</v>
      </c>
      <c r="D1565" s="220" t="s">
        <v>136</v>
      </c>
      <c r="E1565" s="221" t="s">
        <v>2966</v>
      </c>
      <c r="F1565" s="222" t="s">
        <v>2967</v>
      </c>
      <c r="G1565" s="223" t="s">
        <v>1</v>
      </c>
      <c r="H1565" s="224">
        <v>0</v>
      </c>
      <c r="I1565" s="225"/>
      <c r="J1565" s="226">
        <f>ROUND(I1565*H1565,2)</f>
        <v>0</v>
      </c>
      <c r="K1565" s="227"/>
      <c r="L1565" s="45"/>
      <c r="M1565" s="228" t="s">
        <v>1</v>
      </c>
      <c r="N1565" s="229" t="s">
        <v>42</v>
      </c>
      <c r="O1565" s="92"/>
      <c r="P1565" s="230">
        <f>O1565*H1565</f>
        <v>0</v>
      </c>
      <c r="Q1565" s="230">
        <v>0</v>
      </c>
      <c r="R1565" s="230">
        <f>Q1565*H1565</f>
        <v>0</v>
      </c>
      <c r="S1565" s="230">
        <v>0</v>
      </c>
      <c r="T1565" s="231">
        <f>S1565*H1565</f>
        <v>0</v>
      </c>
      <c r="U1565" s="39"/>
      <c r="V1565" s="39"/>
      <c r="W1565" s="39"/>
      <c r="X1565" s="39"/>
      <c r="Y1565" s="39"/>
      <c r="Z1565" s="39"/>
      <c r="AA1565" s="39"/>
      <c r="AB1565" s="39"/>
      <c r="AC1565" s="39"/>
      <c r="AD1565" s="39"/>
      <c r="AE1565" s="39"/>
      <c r="AR1565" s="232" t="s">
        <v>304</v>
      </c>
      <c r="AT1565" s="232" t="s">
        <v>136</v>
      </c>
      <c r="AU1565" s="232" t="s">
        <v>141</v>
      </c>
      <c r="AY1565" s="18" t="s">
        <v>134</v>
      </c>
      <c r="BE1565" s="233">
        <f>IF(N1565="základní",J1565,0)</f>
        <v>0</v>
      </c>
      <c r="BF1565" s="233">
        <f>IF(N1565="snížená",J1565,0)</f>
        <v>0</v>
      </c>
      <c r="BG1565" s="233">
        <f>IF(N1565="zákl. přenesená",J1565,0)</f>
        <v>0</v>
      </c>
      <c r="BH1565" s="233">
        <f>IF(N1565="sníž. přenesená",J1565,0)</f>
        <v>0</v>
      </c>
      <c r="BI1565" s="233">
        <f>IF(N1565="nulová",J1565,0)</f>
        <v>0</v>
      </c>
      <c r="BJ1565" s="18" t="s">
        <v>141</v>
      </c>
      <c r="BK1565" s="233">
        <f>ROUND(I1565*H1565,2)</f>
        <v>0</v>
      </c>
      <c r="BL1565" s="18" t="s">
        <v>304</v>
      </c>
      <c r="BM1565" s="232" t="s">
        <v>2968</v>
      </c>
    </row>
    <row r="1566" s="2" customFormat="1" ht="24.15" customHeight="1">
      <c r="A1566" s="39"/>
      <c r="B1566" s="40"/>
      <c r="C1566" s="220" t="s">
        <v>2969</v>
      </c>
      <c r="D1566" s="220" t="s">
        <v>136</v>
      </c>
      <c r="E1566" s="221" t="s">
        <v>2970</v>
      </c>
      <c r="F1566" s="222" t="s">
        <v>2971</v>
      </c>
      <c r="G1566" s="223" t="s">
        <v>295</v>
      </c>
      <c r="H1566" s="224">
        <v>11</v>
      </c>
      <c r="I1566" s="225"/>
      <c r="J1566" s="226">
        <f>ROUND(I1566*H1566,2)</f>
        <v>0</v>
      </c>
      <c r="K1566" s="227"/>
      <c r="L1566" s="45"/>
      <c r="M1566" s="228" t="s">
        <v>1</v>
      </c>
      <c r="N1566" s="229" t="s">
        <v>42</v>
      </c>
      <c r="O1566" s="92"/>
      <c r="P1566" s="230">
        <f>O1566*H1566</f>
        <v>0</v>
      </c>
      <c r="Q1566" s="230">
        <v>0.0028900000000000002</v>
      </c>
      <c r="R1566" s="230">
        <f>Q1566*H1566</f>
        <v>0.031789999999999999</v>
      </c>
      <c r="S1566" s="230">
        <v>0</v>
      </c>
      <c r="T1566" s="231">
        <f>S1566*H1566</f>
        <v>0</v>
      </c>
      <c r="U1566" s="39"/>
      <c r="V1566" s="39"/>
      <c r="W1566" s="39"/>
      <c r="X1566" s="39"/>
      <c r="Y1566" s="39"/>
      <c r="Z1566" s="39"/>
      <c r="AA1566" s="39"/>
      <c r="AB1566" s="39"/>
      <c r="AC1566" s="39"/>
      <c r="AD1566" s="39"/>
      <c r="AE1566" s="39"/>
      <c r="AR1566" s="232" t="s">
        <v>304</v>
      </c>
      <c r="AT1566" s="232" t="s">
        <v>136</v>
      </c>
      <c r="AU1566" s="232" t="s">
        <v>141</v>
      </c>
      <c r="AY1566" s="18" t="s">
        <v>134</v>
      </c>
      <c r="BE1566" s="233">
        <f>IF(N1566="základní",J1566,0)</f>
        <v>0</v>
      </c>
      <c r="BF1566" s="233">
        <f>IF(N1566="snížená",J1566,0)</f>
        <v>0</v>
      </c>
      <c r="BG1566" s="233">
        <f>IF(N1566="zákl. přenesená",J1566,0)</f>
        <v>0</v>
      </c>
      <c r="BH1566" s="233">
        <f>IF(N1566="sníž. přenesená",J1566,0)</f>
        <v>0</v>
      </c>
      <c r="BI1566" s="233">
        <f>IF(N1566="nulová",J1566,0)</f>
        <v>0</v>
      </c>
      <c r="BJ1566" s="18" t="s">
        <v>141</v>
      </c>
      <c r="BK1566" s="233">
        <f>ROUND(I1566*H1566,2)</f>
        <v>0</v>
      </c>
      <c r="BL1566" s="18" t="s">
        <v>304</v>
      </c>
      <c r="BM1566" s="232" t="s">
        <v>2972</v>
      </c>
    </row>
    <row r="1567" s="13" customFormat="1">
      <c r="A1567" s="13"/>
      <c r="B1567" s="234"/>
      <c r="C1567" s="235"/>
      <c r="D1567" s="236" t="s">
        <v>143</v>
      </c>
      <c r="E1567" s="237" t="s">
        <v>1</v>
      </c>
      <c r="F1567" s="238" t="s">
        <v>2973</v>
      </c>
      <c r="G1567" s="235"/>
      <c r="H1567" s="239">
        <v>11</v>
      </c>
      <c r="I1567" s="240"/>
      <c r="J1567" s="235"/>
      <c r="K1567" s="235"/>
      <c r="L1567" s="241"/>
      <c r="M1567" s="242"/>
      <c r="N1567" s="243"/>
      <c r="O1567" s="243"/>
      <c r="P1567" s="243"/>
      <c r="Q1567" s="243"/>
      <c r="R1567" s="243"/>
      <c r="S1567" s="243"/>
      <c r="T1567" s="244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45" t="s">
        <v>143</v>
      </c>
      <c r="AU1567" s="245" t="s">
        <v>141</v>
      </c>
      <c r="AV1567" s="13" t="s">
        <v>141</v>
      </c>
      <c r="AW1567" s="13" t="s">
        <v>32</v>
      </c>
      <c r="AX1567" s="13" t="s">
        <v>84</v>
      </c>
      <c r="AY1567" s="245" t="s">
        <v>134</v>
      </c>
    </row>
    <row r="1568" s="2" customFormat="1" ht="16.5" customHeight="1">
      <c r="A1568" s="39"/>
      <c r="B1568" s="40"/>
      <c r="C1568" s="220" t="s">
        <v>2974</v>
      </c>
      <c r="D1568" s="220" t="s">
        <v>136</v>
      </c>
      <c r="E1568" s="221" t="s">
        <v>2975</v>
      </c>
      <c r="F1568" s="222" t="s">
        <v>2976</v>
      </c>
      <c r="G1568" s="223" t="s">
        <v>1</v>
      </c>
      <c r="H1568" s="224">
        <v>0</v>
      </c>
      <c r="I1568" s="225"/>
      <c r="J1568" s="226">
        <f>ROUND(I1568*H1568,2)</f>
        <v>0</v>
      </c>
      <c r="K1568" s="227"/>
      <c r="L1568" s="45"/>
      <c r="M1568" s="228" t="s">
        <v>1</v>
      </c>
      <c r="N1568" s="229" t="s">
        <v>42</v>
      </c>
      <c r="O1568" s="92"/>
      <c r="P1568" s="230">
        <f>O1568*H1568</f>
        <v>0</v>
      </c>
      <c r="Q1568" s="230">
        <v>0</v>
      </c>
      <c r="R1568" s="230">
        <f>Q1568*H1568</f>
        <v>0</v>
      </c>
      <c r="S1568" s="230">
        <v>0</v>
      </c>
      <c r="T1568" s="231">
        <f>S1568*H1568</f>
        <v>0</v>
      </c>
      <c r="U1568" s="39"/>
      <c r="V1568" s="39"/>
      <c r="W1568" s="39"/>
      <c r="X1568" s="39"/>
      <c r="Y1568" s="39"/>
      <c r="Z1568" s="39"/>
      <c r="AA1568" s="39"/>
      <c r="AB1568" s="39"/>
      <c r="AC1568" s="39"/>
      <c r="AD1568" s="39"/>
      <c r="AE1568" s="39"/>
      <c r="AR1568" s="232" t="s">
        <v>304</v>
      </c>
      <c r="AT1568" s="232" t="s">
        <v>136</v>
      </c>
      <c r="AU1568" s="232" t="s">
        <v>141</v>
      </c>
      <c r="AY1568" s="18" t="s">
        <v>134</v>
      </c>
      <c r="BE1568" s="233">
        <f>IF(N1568="základní",J1568,0)</f>
        <v>0</v>
      </c>
      <c r="BF1568" s="233">
        <f>IF(N1568="snížená",J1568,0)</f>
        <v>0</v>
      </c>
      <c r="BG1568" s="233">
        <f>IF(N1568="zákl. přenesená",J1568,0)</f>
        <v>0</v>
      </c>
      <c r="BH1568" s="233">
        <f>IF(N1568="sníž. přenesená",J1568,0)</f>
        <v>0</v>
      </c>
      <c r="BI1568" s="233">
        <f>IF(N1568="nulová",J1568,0)</f>
        <v>0</v>
      </c>
      <c r="BJ1568" s="18" t="s">
        <v>141</v>
      </c>
      <c r="BK1568" s="233">
        <f>ROUND(I1568*H1568,2)</f>
        <v>0</v>
      </c>
      <c r="BL1568" s="18" t="s">
        <v>304</v>
      </c>
      <c r="BM1568" s="232" t="s">
        <v>2977</v>
      </c>
    </row>
    <row r="1569" s="2" customFormat="1" ht="24.15" customHeight="1">
      <c r="A1569" s="39"/>
      <c r="B1569" s="40"/>
      <c r="C1569" s="220" t="s">
        <v>2978</v>
      </c>
      <c r="D1569" s="220" t="s">
        <v>136</v>
      </c>
      <c r="E1569" s="221" t="s">
        <v>2979</v>
      </c>
      <c r="F1569" s="222" t="s">
        <v>2980</v>
      </c>
      <c r="G1569" s="223" t="s">
        <v>213</v>
      </c>
      <c r="H1569" s="224">
        <v>61.32</v>
      </c>
      <c r="I1569" s="225"/>
      <c r="J1569" s="226">
        <f>ROUND(I1569*H1569,2)</f>
        <v>0</v>
      </c>
      <c r="K1569" s="227"/>
      <c r="L1569" s="45"/>
      <c r="M1569" s="228" t="s">
        <v>1</v>
      </c>
      <c r="N1569" s="229" t="s">
        <v>42</v>
      </c>
      <c r="O1569" s="92"/>
      <c r="P1569" s="230">
        <f>O1569*H1569</f>
        <v>0</v>
      </c>
      <c r="Q1569" s="230">
        <v>0.0056499999999999996</v>
      </c>
      <c r="R1569" s="230">
        <f>Q1569*H1569</f>
        <v>0.34645799999999999</v>
      </c>
      <c r="S1569" s="230">
        <v>0</v>
      </c>
      <c r="T1569" s="231">
        <f>S1569*H1569</f>
        <v>0</v>
      </c>
      <c r="U1569" s="39"/>
      <c r="V1569" s="39"/>
      <c r="W1569" s="39"/>
      <c r="X1569" s="39"/>
      <c r="Y1569" s="39"/>
      <c r="Z1569" s="39"/>
      <c r="AA1569" s="39"/>
      <c r="AB1569" s="39"/>
      <c r="AC1569" s="39"/>
      <c r="AD1569" s="39"/>
      <c r="AE1569" s="39"/>
      <c r="AR1569" s="232" t="s">
        <v>304</v>
      </c>
      <c r="AT1569" s="232" t="s">
        <v>136</v>
      </c>
      <c r="AU1569" s="232" t="s">
        <v>141</v>
      </c>
      <c r="AY1569" s="18" t="s">
        <v>134</v>
      </c>
      <c r="BE1569" s="233">
        <f>IF(N1569="základní",J1569,0)</f>
        <v>0</v>
      </c>
      <c r="BF1569" s="233">
        <f>IF(N1569="snížená",J1569,0)</f>
        <v>0</v>
      </c>
      <c r="BG1569" s="233">
        <f>IF(N1569="zákl. přenesená",J1569,0)</f>
        <v>0</v>
      </c>
      <c r="BH1569" s="233">
        <f>IF(N1569="sníž. přenesená",J1569,0)</f>
        <v>0</v>
      </c>
      <c r="BI1569" s="233">
        <f>IF(N1569="nulová",J1569,0)</f>
        <v>0</v>
      </c>
      <c r="BJ1569" s="18" t="s">
        <v>141</v>
      </c>
      <c r="BK1569" s="233">
        <f>ROUND(I1569*H1569,2)</f>
        <v>0</v>
      </c>
      <c r="BL1569" s="18" t="s">
        <v>304</v>
      </c>
      <c r="BM1569" s="232" t="s">
        <v>2981</v>
      </c>
    </row>
    <row r="1570" s="13" customFormat="1">
      <c r="A1570" s="13"/>
      <c r="B1570" s="234"/>
      <c r="C1570" s="235"/>
      <c r="D1570" s="236" t="s">
        <v>143</v>
      </c>
      <c r="E1570" s="237" t="s">
        <v>1</v>
      </c>
      <c r="F1570" s="238" t="s">
        <v>2982</v>
      </c>
      <c r="G1570" s="235"/>
      <c r="H1570" s="239">
        <v>61.32</v>
      </c>
      <c r="I1570" s="240"/>
      <c r="J1570" s="235"/>
      <c r="K1570" s="235"/>
      <c r="L1570" s="241"/>
      <c r="M1570" s="242"/>
      <c r="N1570" s="243"/>
      <c r="O1570" s="243"/>
      <c r="P1570" s="243"/>
      <c r="Q1570" s="243"/>
      <c r="R1570" s="243"/>
      <c r="S1570" s="243"/>
      <c r="T1570" s="244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T1570" s="245" t="s">
        <v>143</v>
      </c>
      <c r="AU1570" s="245" t="s">
        <v>141</v>
      </c>
      <c r="AV1570" s="13" t="s">
        <v>141</v>
      </c>
      <c r="AW1570" s="13" t="s">
        <v>32</v>
      </c>
      <c r="AX1570" s="13" t="s">
        <v>84</v>
      </c>
      <c r="AY1570" s="245" t="s">
        <v>134</v>
      </c>
    </row>
    <row r="1571" s="2" customFormat="1" ht="24.15" customHeight="1">
      <c r="A1571" s="39"/>
      <c r="B1571" s="40"/>
      <c r="C1571" s="220" t="s">
        <v>2983</v>
      </c>
      <c r="D1571" s="220" t="s">
        <v>136</v>
      </c>
      <c r="E1571" s="221" t="s">
        <v>2984</v>
      </c>
      <c r="F1571" s="222" t="s">
        <v>2985</v>
      </c>
      <c r="G1571" s="223" t="s">
        <v>213</v>
      </c>
      <c r="H1571" s="224">
        <v>77.400000000000006</v>
      </c>
      <c r="I1571" s="225"/>
      <c r="J1571" s="226">
        <f>ROUND(I1571*H1571,2)</f>
        <v>0</v>
      </c>
      <c r="K1571" s="227"/>
      <c r="L1571" s="45"/>
      <c r="M1571" s="228" t="s">
        <v>1</v>
      </c>
      <c r="N1571" s="229" t="s">
        <v>42</v>
      </c>
      <c r="O1571" s="92"/>
      <c r="P1571" s="230">
        <f>O1571*H1571</f>
        <v>0</v>
      </c>
      <c r="Q1571" s="230">
        <v>0.0071199999999999996</v>
      </c>
      <c r="R1571" s="230">
        <f>Q1571*H1571</f>
        <v>0.55108800000000002</v>
      </c>
      <c r="S1571" s="230">
        <v>0</v>
      </c>
      <c r="T1571" s="231">
        <f>S1571*H1571</f>
        <v>0</v>
      </c>
      <c r="U1571" s="39"/>
      <c r="V1571" s="39"/>
      <c r="W1571" s="39"/>
      <c r="X1571" s="39"/>
      <c r="Y1571" s="39"/>
      <c r="Z1571" s="39"/>
      <c r="AA1571" s="39"/>
      <c r="AB1571" s="39"/>
      <c r="AC1571" s="39"/>
      <c r="AD1571" s="39"/>
      <c r="AE1571" s="39"/>
      <c r="AR1571" s="232" t="s">
        <v>304</v>
      </c>
      <c r="AT1571" s="232" t="s">
        <v>136</v>
      </c>
      <c r="AU1571" s="232" t="s">
        <v>141</v>
      </c>
      <c r="AY1571" s="18" t="s">
        <v>134</v>
      </c>
      <c r="BE1571" s="233">
        <f>IF(N1571="základní",J1571,0)</f>
        <v>0</v>
      </c>
      <c r="BF1571" s="233">
        <f>IF(N1571="snížená",J1571,0)</f>
        <v>0</v>
      </c>
      <c r="BG1571" s="233">
        <f>IF(N1571="zákl. přenesená",J1571,0)</f>
        <v>0</v>
      </c>
      <c r="BH1571" s="233">
        <f>IF(N1571="sníž. přenesená",J1571,0)</f>
        <v>0</v>
      </c>
      <c r="BI1571" s="233">
        <f>IF(N1571="nulová",J1571,0)</f>
        <v>0</v>
      </c>
      <c r="BJ1571" s="18" t="s">
        <v>141</v>
      </c>
      <c r="BK1571" s="233">
        <f>ROUND(I1571*H1571,2)</f>
        <v>0</v>
      </c>
      <c r="BL1571" s="18" t="s">
        <v>304</v>
      </c>
      <c r="BM1571" s="232" t="s">
        <v>2986</v>
      </c>
    </row>
    <row r="1572" s="13" customFormat="1">
      <c r="A1572" s="13"/>
      <c r="B1572" s="234"/>
      <c r="C1572" s="235"/>
      <c r="D1572" s="236" t="s">
        <v>143</v>
      </c>
      <c r="E1572" s="237" t="s">
        <v>1</v>
      </c>
      <c r="F1572" s="238" t="s">
        <v>2987</v>
      </c>
      <c r="G1572" s="235"/>
      <c r="H1572" s="239">
        <v>77.400000000000006</v>
      </c>
      <c r="I1572" s="240"/>
      <c r="J1572" s="235"/>
      <c r="K1572" s="235"/>
      <c r="L1572" s="241"/>
      <c r="M1572" s="242"/>
      <c r="N1572" s="243"/>
      <c r="O1572" s="243"/>
      <c r="P1572" s="243"/>
      <c r="Q1572" s="243"/>
      <c r="R1572" s="243"/>
      <c r="S1572" s="243"/>
      <c r="T1572" s="244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T1572" s="245" t="s">
        <v>143</v>
      </c>
      <c r="AU1572" s="245" t="s">
        <v>141</v>
      </c>
      <c r="AV1572" s="13" t="s">
        <v>141</v>
      </c>
      <c r="AW1572" s="13" t="s">
        <v>32</v>
      </c>
      <c r="AX1572" s="13" t="s">
        <v>84</v>
      </c>
      <c r="AY1572" s="245" t="s">
        <v>134</v>
      </c>
    </row>
    <row r="1573" s="2" customFormat="1" ht="33" customHeight="1">
      <c r="A1573" s="39"/>
      <c r="B1573" s="40"/>
      <c r="C1573" s="220" t="s">
        <v>2988</v>
      </c>
      <c r="D1573" s="220" t="s">
        <v>136</v>
      </c>
      <c r="E1573" s="221" t="s">
        <v>2989</v>
      </c>
      <c r="F1573" s="222" t="s">
        <v>2990</v>
      </c>
      <c r="G1573" s="223" t="s">
        <v>213</v>
      </c>
      <c r="H1573" s="224">
        <v>61.32</v>
      </c>
      <c r="I1573" s="225"/>
      <c r="J1573" s="226">
        <f>ROUND(I1573*H1573,2)</f>
        <v>0</v>
      </c>
      <c r="K1573" s="227"/>
      <c r="L1573" s="45"/>
      <c r="M1573" s="228" t="s">
        <v>1</v>
      </c>
      <c r="N1573" s="229" t="s">
        <v>42</v>
      </c>
      <c r="O1573" s="92"/>
      <c r="P1573" s="230">
        <f>O1573*H1573</f>
        <v>0</v>
      </c>
      <c r="Q1573" s="230">
        <v>0.0068999999999999999</v>
      </c>
      <c r="R1573" s="230">
        <f>Q1573*H1573</f>
        <v>0.42310799999999998</v>
      </c>
      <c r="S1573" s="230">
        <v>0</v>
      </c>
      <c r="T1573" s="231">
        <f>S1573*H1573</f>
        <v>0</v>
      </c>
      <c r="U1573" s="39"/>
      <c r="V1573" s="39"/>
      <c r="W1573" s="39"/>
      <c r="X1573" s="39"/>
      <c r="Y1573" s="39"/>
      <c r="Z1573" s="39"/>
      <c r="AA1573" s="39"/>
      <c r="AB1573" s="39"/>
      <c r="AC1573" s="39"/>
      <c r="AD1573" s="39"/>
      <c r="AE1573" s="39"/>
      <c r="AR1573" s="232" t="s">
        <v>304</v>
      </c>
      <c r="AT1573" s="232" t="s">
        <v>136</v>
      </c>
      <c r="AU1573" s="232" t="s">
        <v>141</v>
      </c>
      <c r="AY1573" s="18" t="s">
        <v>134</v>
      </c>
      <c r="BE1573" s="233">
        <f>IF(N1573="základní",J1573,0)</f>
        <v>0</v>
      </c>
      <c r="BF1573" s="233">
        <f>IF(N1573="snížená",J1573,0)</f>
        <v>0</v>
      </c>
      <c r="BG1573" s="233">
        <f>IF(N1573="zákl. přenesená",J1573,0)</f>
        <v>0</v>
      </c>
      <c r="BH1573" s="233">
        <f>IF(N1573="sníž. přenesená",J1573,0)</f>
        <v>0</v>
      </c>
      <c r="BI1573" s="233">
        <f>IF(N1573="nulová",J1573,0)</f>
        <v>0</v>
      </c>
      <c r="BJ1573" s="18" t="s">
        <v>141</v>
      </c>
      <c r="BK1573" s="233">
        <f>ROUND(I1573*H1573,2)</f>
        <v>0</v>
      </c>
      <c r="BL1573" s="18" t="s">
        <v>304</v>
      </c>
      <c r="BM1573" s="232" t="s">
        <v>2991</v>
      </c>
    </row>
    <row r="1574" s="13" customFormat="1">
      <c r="A1574" s="13"/>
      <c r="B1574" s="234"/>
      <c r="C1574" s="235"/>
      <c r="D1574" s="236" t="s">
        <v>143</v>
      </c>
      <c r="E1574" s="237" t="s">
        <v>1</v>
      </c>
      <c r="F1574" s="238" t="s">
        <v>2992</v>
      </c>
      <c r="G1574" s="235"/>
      <c r="H1574" s="239">
        <v>61.32</v>
      </c>
      <c r="I1574" s="240"/>
      <c r="J1574" s="235"/>
      <c r="K1574" s="235"/>
      <c r="L1574" s="241"/>
      <c r="M1574" s="242"/>
      <c r="N1574" s="243"/>
      <c r="O1574" s="243"/>
      <c r="P1574" s="243"/>
      <c r="Q1574" s="243"/>
      <c r="R1574" s="243"/>
      <c r="S1574" s="243"/>
      <c r="T1574" s="244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T1574" s="245" t="s">
        <v>143</v>
      </c>
      <c r="AU1574" s="245" t="s">
        <v>141</v>
      </c>
      <c r="AV1574" s="13" t="s">
        <v>141</v>
      </c>
      <c r="AW1574" s="13" t="s">
        <v>32</v>
      </c>
      <c r="AX1574" s="13" t="s">
        <v>84</v>
      </c>
      <c r="AY1574" s="245" t="s">
        <v>134</v>
      </c>
    </row>
    <row r="1575" s="2" customFormat="1" ht="24.15" customHeight="1">
      <c r="A1575" s="39"/>
      <c r="B1575" s="40"/>
      <c r="C1575" s="220" t="s">
        <v>2993</v>
      </c>
      <c r="D1575" s="220" t="s">
        <v>136</v>
      </c>
      <c r="E1575" s="221" t="s">
        <v>2994</v>
      </c>
      <c r="F1575" s="222" t="s">
        <v>2995</v>
      </c>
      <c r="G1575" s="223" t="s">
        <v>213</v>
      </c>
      <c r="H1575" s="224">
        <v>55.700000000000003</v>
      </c>
      <c r="I1575" s="225"/>
      <c r="J1575" s="226">
        <f>ROUND(I1575*H1575,2)</f>
        <v>0</v>
      </c>
      <c r="K1575" s="227"/>
      <c r="L1575" s="45"/>
      <c r="M1575" s="228" t="s">
        <v>1</v>
      </c>
      <c r="N1575" s="229" t="s">
        <v>42</v>
      </c>
      <c r="O1575" s="92"/>
      <c r="P1575" s="230">
        <f>O1575*H1575</f>
        <v>0</v>
      </c>
      <c r="Q1575" s="230">
        <v>0.0028900000000000002</v>
      </c>
      <c r="R1575" s="230">
        <f>Q1575*H1575</f>
        <v>0.16097300000000003</v>
      </c>
      <c r="S1575" s="230">
        <v>0</v>
      </c>
      <c r="T1575" s="231">
        <f>S1575*H1575</f>
        <v>0</v>
      </c>
      <c r="U1575" s="39"/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R1575" s="232" t="s">
        <v>304</v>
      </c>
      <c r="AT1575" s="232" t="s">
        <v>136</v>
      </c>
      <c r="AU1575" s="232" t="s">
        <v>141</v>
      </c>
      <c r="AY1575" s="18" t="s">
        <v>134</v>
      </c>
      <c r="BE1575" s="233">
        <f>IF(N1575="základní",J1575,0)</f>
        <v>0</v>
      </c>
      <c r="BF1575" s="233">
        <f>IF(N1575="snížená",J1575,0)</f>
        <v>0</v>
      </c>
      <c r="BG1575" s="233">
        <f>IF(N1575="zákl. přenesená",J1575,0)</f>
        <v>0</v>
      </c>
      <c r="BH1575" s="233">
        <f>IF(N1575="sníž. přenesená",J1575,0)</f>
        <v>0</v>
      </c>
      <c r="BI1575" s="233">
        <f>IF(N1575="nulová",J1575,0)</f>
        <v>0</v>
      </c>
      <c r="BJ1575" s="18" t="s">
        <v>141</v>
      </c>
      <c r="BK1575" s="233">
        <f>ROUND(I1575*H1575,2)</f>
        <v>0</v>
      </c>
      <c r="BL1575" s="18" t="s">
        <v>304</v>
      </c>
      <c r="BM1575" s="232" t="s">
        <v>2996</v>
      </c>
    </row>
    <row r="1576" s="13" customFormat="1">
      <c r="A1576" s="13"/>
      <c r="B1576" s="234"/>
      <c r="C1576" s="235"/>
      <c r="D1576" s="236" t="s">
        <v>143</v>
      </c>
      <c r="E1576" s="237" t="s">
        <v>1</v>
      </c>
      <c r="F1576" s="238" t="s">
        <v>2997</v>
      </c>
      <c r="G1576" s="235"/>
      <c r="H1576" s="239">
        <v>55.700000000000003</v>
      </c>
      <c r="I1576" s="240"/>
      <c r="J1576" s="235"/>
      <c r="K1576" s="235"/>
      <c r="L1576" s="241"/>
      <c r="M1576" s="242"/>
      <c r="N1576" s="243"/>
      <c r="O1576" s="243"/>
      <c r="P1576" s="243"/>
      <c r="Q1576" s="243"/>
      <c r="R1576" s="243"/>
      <c r="S1576" s="243"/>
      <c r="T1576" s="244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45" t="s">
        <v>143</v>
      </c>
      <c r="AU1576" s="245" t="s">
        <v>141</v>
      </c>
      <c r="AV1576" s="13" t="s">
        <v>141</v>
      </c>
      <c r="AW1576" s="13" t="s">
        <v>32</v>
      </c>
      <c r="AX1576" s="13" t="s">
        <v>76</v>
      </c>
      <c r="AY1576" s="245" t="s">
        <v>134</v>
      </c>
    </row>
    <row r="1577" s="15" customFormat="1">
      <c r="A1577" s="15"/>
      <c r="B1577" s="257"/>
      <c r="C1577" s="258"/>
      <c r="D1577" s="236" t="s">
        <v>143</v>
      </c>
      <c r="E1577" s="259" t="s">
        <v>1</v>
      </c>
      <c r="F1577" s="260" t="s">
        <v>152</v>
      </c>
      <c r="G1577" s="258"/>
      <c r="H1577" s="261">
        <v>55.700000000000003</v>
      </c>
      <c r="I1577" s="262"/>
      <c r="J1577" s="258"/>
      <c r="K1577" s="258"/>
      <c r="L1577" s="263"/>
      <c r="M1577" s="264"/>
      <c r="N1577" s="265"/>
      <c r="O1577" s="265"/>
      <c r="P1577" s="265"/>
      <c r="Q1577" s="265"/>
      <c r="R1577" s="265"/>
      <c r="S1577" s="265"/>
      <c r="T1577" s="266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T1577" s="267" t="s">
        <v>143</v>
      </c>
      <c r="AU1577" s="267" t="s">
        <v>141</v>
      </c>
      <c r="AV1577" s="15" t="s">
        <v>140</v>
      </c>
      <c r="AW1577" s="15" t="s">
        <v>32</v>
      </c>
      <c r="AX1577" s="15" t="s">
        <v>84</v>
      </c>
      <c r="AY1577" s="267" t="s">
        <v>134</v>
      </c>
    </row>
    <row r="1578" s="2" customFormat="1" ht="24.15" customHeight="1">
      <c r="A1578" s="39"/>
      <c r="B1578" s="40"/>
      <c r="C1578" s="220" t="s">
        <v>2998</v>
      </c>
      <c r="D1578" s="220" t="s">
        <v>136</v>
      </c>
      <c r="E1578" s="221" t="s">
        <v>2999</v>
      </c>
      <c r="F1578" s="222" t="s">
        <v>3000</v>
      </c>
      <c r="G1578" s="223" t="s">
        <v>775</v>
      </c>
      <c r="H1578" s="224">
        <v>42</v>
      </c>
      <c r="I1578" s="225"/>
      <c r="J1578" s="226">
        <f>ROUND(I1578*H1578,2)</f>
        <v>0</v>
      </c>
      <c r="K1578" s="227"/>
      <c r="L1578" s="45"/>
      <c r="M1578" s="228" t="s">
        <v>1</v>
      </c>
      <c r="N1578" s="229" t="s">
        <v>42</v>
      </c>
      <c r="O1578" s="92"/>
      <c r="P1578" s="230">
        <f>O1578*H1578</f>
        <v>0</v>
      </c>
      <c r="Q1578" s="230">
        <v>0.00017000000000000001</v>
      </c>
      <c r="R1578" s="230">
        <f>Q1578*H1578</f>
        <v>0.0071400000000000005</v>
      </c>
      <c r="S1578" s="230">
        <v>0</v>
      </c>
      <c r="T1578" s="231">
        <f>S1578*H1578</f>
        <v>0</v>
      </c>
      <c r="U1578" s="39"/>
      <c r="V1578" s="39"/>
      <c r="W1578" s="39"/>
      <c r="X1578" s="39"/>
      <c r="Y1578" s="39"/>
      <c r="Z1578" s="39"/>
      <c r="AA1578" s="39"/>
      <c r="AB1578" s="39"/>
      <c r="AC1578" s="39"/>
      <c r="AD1578" s="39"/>
      <c r="AE1578" s="39"/>
      <c r="AR1578" s="232" t="s">
        <v>304</v>
      </c>
      <c r="AT1578" s="232" t="s">
        <v>136</v>
      </c>
      <c r="AU1578" s="232" t="s">
        <v>141</v>
      </c>
      <c r="AY1578" s="18" t="s">
        <v>134</v>
      </c>
      <c r="BE1578" s="233">
        <f>IF(N1578="základní",J1578,0)</f>
        <v>0</v>
      </c>
      <c r="BF1578" s="233">
        <f>IF(N1578="snížená",J1578,0)</f>
        <v>0</v>
      </c>
      <c r="BG1578" s="233">
        <f>IF(N1578="zákl. přenesená",J1578,0)</f>
        <v>0</v>
      </c>
      <c r="BH1578" s="233">
        <f>IF(N1578="sníž. přenesená",J1578,0)</f>
        <v>0</v>
      </c>
      <c r="BI1578" s="233">
        <f>IF(N1578="nulová",J1578,0)</f>
        <v>0</v>
      </c>
      <c r="BJ1578" s="18" t="s">
        <v>141</v>
      </c>
      <c r="BK1578" s="233">
        <f>ROUND(I1578*H1578,2)</f>
        <v>0</v>
      </c>
      <c r="BL1578" s="18" t="s">
        <v>304</v>
      </c>
      <c r="BM1578" s="232" t="s">
        <v>3001</v>
      </c>
    </row>
    <row r="1579" s="2" customFormat="1" ht="24.15" customHeight="1">
      <c r="A1579" s="39"/>
      <c r="B1579" s="40"/>
      <c r="C1579" s="220" t="s">
        <v>3002</v>
      </c>
      <c r="D1579" s="220" t="s">
        <v>136</v>
      </c>
      <c r="E1579" s="221" t="s">
        <v>3003</v>
      </c>
      <c r="F1579" s="222" t="s">
        <v>3004</v>
      </c>
      <c r="G1579" s="223" t="s">
        <v>775</v>
      </c>
      <c r="H1579" s="224">
        <v>16</v>
      </c>
      <c r="I1579" s="225"/>
      <c r="J1579" s="226">
        <f>ROUND(I1579*H1579,2)</f>
        <v>0</v>
      </c>
      <c r="K1579" s="227"/>
      <c r="L1579" s="45"/>
      <c r="M1579" s="228" t="s">
        <v>1</v>
      </c>
      <c r="N1579" s="229" t="s">
        <v>42</v>
      </c>
      <c r="O1579" s="92"/>
      <c r="P1579" s="230">
        <f>O1579*H1579</f>
        <v>0</v>
      </c>
      <c r="Q1579" s="230">
        <v>0.00017000000000000001</v>
      </c>
      <c r="R1579" s="230">
        <f>Q1579*H1579</f>
        <v>0.0027200000000000002</v>
      </c>
      <c r="S1579" s="230">
        <v>0</v>
      </c>
      <c r="T1579" s="231">
        <f>S1579*H1579</f>
        <v>0</v>
      </c>
      <c r="U1579" s="39"/>
      <c r="V1579" s="39"/>
      <c r="W1579" s="39"/>
      <c r="X1579" s="39"/>
      <c r="Y1579" s="39"/>
      <c r="Z1579" s="39"/>
      <c r="AA1579" s="39"/>
      <c r="AB1579" s="39"/>
      <c r="AC1579" s="39"/>
      <c r="AD1579" s="39"/>
      <c r="AE1579" s="39"/>
      <c r="AR1579" s="232" t="s">
        <v>304</v>
      </c>
      <c r="AT1579" s="232" t="s">
        <v>136</v>
      </c>
      <c r="AU1579" s="232" t="s">
        <v>141</v>
      </c>
      <c r="AY1579" s="18" t="s">
        <v>134</v>
      </c>
      <c r="BE1579" s="233">
        <f>IF(N1579="základní",J1579,0)</f>
        <v>0</v>
      </c>
      <c r="BF1579" s="233">
        <f>IF(N1579="snížená",J1579,0)</f>
        <v>0</v>
      </c>
      <c r="BG1579" s="233">
        <f>IF(N1579="zákl. přenesená",J1579,0)</f>
        <v>0</v>
      </c>
      <c r="BH1579" s="233">
        <f>IF(N1579="sníž. přenesená",J1579,0)</f>
        <v>0</v>
      </c>
      <c r="BI1579" s="233">
        <f>IF(N1579="nulová",J1579,0)</f>
        <v>0</v>
      </c>
      <c r="BJ1579" s="18" t="s">
        <v>141</v>
      </c>
      <c r="BK1579" s="233">
        <f>ROUND(I1579*H1579,2)</f>
        <v>0</v>
      </c>
      <c r="BL1579" s="18" t="s">
        <v>304</v>
      </c>
      <c r="BM1579" s="232" t="s">
        <v>3005</v>
      </c>
    </row>
    <row r="1580" s="2" customFormat="1" ht="33" customHeight="1">
      <c r="A1580" s="39"/>
      <c r="B1580" s="40"/>
      <c r="C1580" s="220" t="s">
        <v>3006</v>
      </c>
      <c r="D1580" s="220" t="s">
        <v>136</v>
      </c>
      <c r="E1580" s="221" t="s">
        <v>3007</v>
      </c>
      <c r="F1580" s="222" t="s">
        <v>3008</v>
      </c>
      <c r="G1580" s="223" t="s">
        <v>213</v>
      </c>
      <c r="H1580" s="224">
        <v>17.600000000000001</v>
      </c>
      <c r="I1580" s="225"/>
      <c r="J1580" s="226">
        <f>ROUND(I1580*H1580,2)</f>
        <v>0</v>
      </c>
      <c r="K1580" s="227"/>
      <c r="L1580" s="45"/>
      <c r="M1580" s="228" t="s">
        <v>1</v>
      </c>
      <c r="N1580" s="229" t="s">
        <v>42</v>
      </c>
      <c r="O1580" s="92"/>
      <c r="P1580" s="230">
        <f>O1580*H1580</f>
        <v>0</v>
      </c>
      <c r="Q1580" s="230">
        <v>0.0028900000000000002</v>
      </c>
      <c r="R1580" s="230">
        <f>Q1580*H1580</f>
        <v>0.050864000000000006</v>
      </c>
      <c r="S1580" s="230">
        <v>0</v>
      </c>
      <c r="T1580" s="231">
        <f>S1580*H1580</f>
        <v>0</v>
      </c>
      <c r="U1580" s="39"/>
      <c r="V1580" s="39"/>
      <c r="W1580" s="39"/>
      <c r="X1580" s="39"/>
      <c r="Y1580" s="39"/>
      <c r="Z1580" s="39"/>
      <c r="AA1580" s="39"/>
      <c r="AB1580" s="39"/>
      <c r="AC1580" s="39"/>
      <c r="AD1580" s="39"/>
      <c r="AE1580" s="39"/>
      <c r="AR1580" s="232" t="s">
        <v>304</v>
      </c>
      <c r="AT1580" s="232" t="s">
        <v>136</v>
      </c>
      <c r="AU1580" s="232" t="s">
        <v>141</v>
      </c>
      <c r="AY1580" s="18" t="s">
        <v>134</v>
      </c>
      <c r="BE1580" s="233">
        <f>IF(N1580="základní",J1580,0)</f>
        <v>0</v>
      </c>
      <c r="BF1580" s="233">
        <f>IF(N1580="snížená",J1580,0)</f>
        <v>0</v>
      </c>
      <c r="BG1580" s="233">
        <f>IF(N1580="zákl. přenesená",J1580,0)</f>
        <v>0</v>
      </c>
      <c r="BH1580" s="233">
        <f>IF(N1580="sníž. přenesená",J1580,0)</f>
        <v>0</v>
      </c>
      <c r="BI1580" s="233">
        <f>IF(N1580="nulová",J1580,0)</f>
        <v>0</v>
      </c>
      <c r="BJ1580" s="18" t="s">
        <v>141</v>
      </c>
      <c r="BK1580" s="233">
        <f>ROUND(I1580*H1580,2)</f>
        <v>0</v>
      </c>
      <c r="BL1580" s="18" t="s">
        <v>304</v>
      </c>
      <c r="BM1580" s="232" t="s">
        <v>3009</v>
      </c>
    </row>
    <row r="1581" s="13" customFormat="1">
      <c r="A1581" s="13"/>
      <c r="B1581" s="234"/>
      <c r="C1581" s="235"/>
      <c r="D1581" s="236" t="s">
        <v>143</v>
      </c>
      <c r="E1581" s="237" t="s">
        <v>1</v>
      </c>
      <c r="F1581" s="238" t="s">
        <v>3010</v>
      </c>
      <c r="G1581" s="235"/>
      <c r="H1581" s="239">
        <v>17.600000000000001</v>
      </c>
      <c r="I1581" s="240"/>
      <c r="J1581" s="235"/>
      <c r="K1581" s="235"/>
      <c r="L1581" s="241"/>
      <c r="M1581" s="242"/>
      <c r="N1581" s="243"/>
      <c r="O1581" s="243"/>
      <c r="P1581" s="243"/>
      <c r="Q1581" s="243"/>
      <c r="R1581" s="243"/>
      <c r="S1581" s="243"/>
      <c r="T1581" s="244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45" t="s">
        <v>143</v>
      </c>
      <c r="AU1581" s="245" t="s">
        <v>141</v>
      </c>
      <c r="AV1581" s="13" t="s">
        <v>141</v>
      </c>
      <c r="AW1581" s="13" t="s">
        <v>32</v>
      </c>
      <c r="AX1581" s="13" t="s">
        <v>76</v>
      </c>
      <c r="AY1581" s="245" t="s">
        <v>134</v>
      </c>
    </row>
    <row r="1582" s="14" customFormat="1">
      <c r="A1582" s="14"/>
      <c r="B1582" s="246"/>
      <c r="C1582" s="247"/>
      <c r="D1582" s="236" t="s">
        <v>143</v>
      </c>
      <c r="E1582" s="248" t="s">
        <v>1</v>
      </c>
      <c r="F1582" s="249" t="s">
        <v>149</v>
      </c>
      <c r="G1582" s="247"/>
      <c r="H1582" s="250">
        <v>17.600000000000001</v>
      </c>
      <c r="I1582" s="251"/>
      <c r="J1582" s="247"/>
      <c r="K1582" s="247"/>
      <c r="L1582" s="252"/>
      <c r="M1582" s="253"/>
      <c r="N1582" s="254"/>
      <c r="O1582" s="254"/>
      <c r="P1582" s="254"/>
      <c r="Q1582" s="254"/>
      <c r="R1582" s="254"/>
      <c r="S1582" s="254"/>
      <c r="T1582" s="255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56" t="s">
        <v>143</v>
      </c>
      <c r="AU1582" s="256" t="s">
        <v>141</v>
      </c>
      <c r="AV1582" s="14" t="s">
        <v>150</v>
      </c>
      <c r="AW1582" s="14" t="s">
        <v>32</v>
      </c>
      <c r="AX1582" s="14" t="s">
        <v>76</v>
      </c>
      <c r="AY1582" s="256" t="s">
        <v>134</v>
      </c>
    </row>
    <row r="1583" s="15" customFormat="1">
      <c r="A1583" s="15"/>
      <c r="B1583" s="257"/>
      <c r="C1583" s="258"/>
      <c r="D1583" s="236" t="s">
        <v>143</v>
      </c>
      <c r="E1583" s="259" t="s">
        <v>1</v>
      </c>
      <c r="F1583" s="260" t="s">
        <v>152</v>
      </c>
      <c r="G1583" s="258"/>
      <c r="H1583" s="261">
        <v>17.600000000000001</v>
      </c>
      <c r="I1583" s="262"/>
      <c r="J1583" s="258"/>
      <c r="K1583" s="258"/>
      <c r="L1583" s="263"/>
      <c r="M1583" s="264"/>
      <c r="N1583" s="265"/>
      <c r="O1583" s="265"/>
      <c r="P1583" s="265"/>
      <c r="Q1583" s="265"/>
      <c r="R1583" s="265"/>
      <c r="S1583" s="265"/>
      <c r="T1583" s="266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T1583" s="267" t="s">
        <v>143</v>
      </c>
      <c r="AU1583" s="267" t="s">
        <v>141</v>
      </c>
      <c r="AV1583" s="15" t="s">
        <v>140</v>
      </c>
      <c r="AW1583" s="15" t="s">
        <v>32</v>
      </c>
      <c r="AX1583" s="15" t="s">
        <v>84</v>
      </c>
      <c r="AY1583" s="267" t="s">
        <v>134</v>
      </c>
    </row>
    <row r="1584" s="2" customFormat="1" ht="24.15" customHeight="1">
      <c r="A1584" s="39"/>
      <c r="B1584" s="40"/>
      <c r="C1584" s="220" t="s">
        <v>3011</v>
      </c>
      <c r="D1584" s="220" t="s">
        <v>136</v>
      </c>
      <c r="E1584" s="221" t="s">
        <v>3012</v>
      </c>
      <c r="F1584" s="222" t="s">
        <v>3013</v>
      </c>
      <c r="G1584" s="223" t="s">
        <v>157</v>
      </c>
      <c r="H1584" s="224">
        <v>5.6699999999999999</v>
      </c>
      <c r="I1584" s="225"/>
      <c r="J1584" s="226">
        <f>ROUND(I1584*H1584,2)</f>
        <v>0</v>
      </c>
      <c r="K1584" s="227"/>
      <c r="L1584" s="45"/>
      <c r="M1584" s="228" t="s">
        <v>1</v>
      </c>
      <c r="N1584" s="229" t="s">
        <v>42</v>
      </c>
      <c r="O1584" s="92"/>
      <c r="P1584" s="230">
        <f>O1584*H1584</f>
        <v>0</v>
      </c>
      <c r="Q1584" s="230">
        <v>0.0068999999999999999</v>
      </c>
      <c r="R1584" s="230">
        <f>Q1584*H1584</f>
        <v>0.039122999999999998</v>
      </c>
      <c r="S1584" s="230">
        <v>0</v>
      </c>
      <c r="T1584" s="231">
        <f>S1584*H1584</f>
        <v>0</v>
      </c>
      <c r="U1584" s="39"/>
      <c r="V1584" s="39"/>
      <c r="W1584" s="39"/>
      <c r="X1584" s="39"/>
      <c r="Y1584" s="39"/>
      <c r="Z1584" s="39"/>
      <c r="AA1584" s="39"/>
      <c r="AB1584" s="39"/>
      <c r="AC1584" s="39"/>
      <c r="AD1584" s="39"/>
      <c r="AE1584" s="39"/>
      <c r="AR1584" s="232" t="s">
        <v>304</v>
      </c>
      <c r="AT1584" s="232" t="s">
        <v>136</v>
      </c>
      <c r="AU1584" s="232" t="s">
        <v>141</v>
      </c>
      <c r="AY1584" s="18" t="s">
        <v>134</v>
      </c>
      <c r="BE1584" s="233">
        <f>IF(N1584="základní",J1584,0)</f>
        <v>0</v>
      </c>
      <c r="BF1584" s="233">
        <f>IF(N1584="snížená",J1584,0)</f>
        <v>0</v>
      </c>
      <c r="BG1584" s="233">
        <f>IF(N1584="zákl. přenesená",J1584,0)</f>
        <v>0</v>
      </c>
      <c r="BH1584" s="233">
        <f>IF(N1584="sníž. přenesená",J1584,0)</f>
        <v>0</v>
      </c>
      <c r="BI1584" s="233">
        <f>IF(N1584="nulová",J1584,0)</f>
        <v>0</v>
      </c>
      <c r="BJ1584" s="18" t="s">
        <v>141</v>
      </c>
      <c r="BK1584" s="233">
        <f>ROUND(I1584*H1584,2)</f>
        <v>0</v>
      </c>
      <c r="BL1584" s="18" t="s">
        <v>304</v>
      </c>
      <c r="BM1584" s="232" t="s">
        <v>3014</v>
      </c>
    </row>
    <row r="1585" s="13" customFormat="1">
      <c r="A1585" s="13"/>
      <c r="B1585" s="234"/>
      <c r="C1585" s="235"/>
      <c r="D1585" s="236" t="s">
        <v>143</v>
      </c>
      <c r="E1585" s="237" t="s">
        <v>1</v>
      </c>
      <c r="F1585" s="238" t="s">
        <v>3015</v>
      </c>
      <c r="G1585" s="235"/>
      <c r="H1585" s="239">
        <v>5.6699999999999999</v>
      </c>
      <c r="I1585" s="240"/>
      <c r="J1585" s="235"/>
      <c r="K1585" s="235"/>
      <c r="L1585" s="241"/>
      <c r="M1585" s="242"/>
      <c r="N1585" s="243"/>
      <c r="O1585" s="243"/>
      <c r="P1585" s="243"/>
      <c r="Q1585" s="243"/>
      <c r="R1585" s="243"/>
      <c r="S1585" s="243"/>
      <c r="T1585" s="244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45" t="s">
        <v>143</v>
      </c>
      <c r="AU1585" s="245" t="s">
        <v>141</v>
      </c>
      <c r="AV1585" s="13" t="s">
        <v>141</v>
      </c>
      <c r="AW1585" s="13" t="s">
        <v>32</v>
      </c>
      <c r="AX1585" s="13" t="s">
        <v>84</v>
      </c>
      <c r="AY1585" s="245" t="s">
        <v>134</v>
      </c>
    </row>
    <row r="1586" s="2" customFormat="1" ht="24.15" customHeight="1">
      <c r="A1586" s="39"/>
      <c r="B1586" s="40"/>
      <c r="C1586" s="220" t="s">
        <v>3016</v>
      </c>
      <c r="D1586" s="220" t="s">
        <v>136</v>
      </c>
      <c r="E1586" s="221" t="s">
        <v>3017</v>
      </c>
      <c r="F1586" s="222" t="s">
        <v>3018</v>
      </c>
      <c r="G1586" s="223" t="s">
        <v>775</v>
      </c>
      <c r="H1586" s="224">
        <v>10</v>
      </c>
      <c r="I1586" s="225"/>
      <c r="J1586" s="226">
        <f>ROUND(I1586*H1586,2)</f>
        <v>0</v>
      </c>
      <c r="K1586" s="227"/>
      <c r="L1586" s="45"/>
      <c r="M1586" s="228" t="s">
        <v>1</v>
      </c>
      <c r="N1586" s="229" t="s">
        <v>42</v>
      </c>
      <c r="O1586" s="92"/>
      <c r="P1586" s="230">
        <f>O1586*H1586</f>
        <v>0</v>
      </c>
      <c r="Q1586" s="230">
        <v>0.00010000000000000001</v>
      </c>
      <c r="R1586" s="230">
        <f>Q1586*H1586</f>
        <v>0.001</v>
      </c>
      <c r="S1586" s="230">
        <v>0</v>
      </c>
      <c r="T1586" s="231">
        <f>S1586*H1586</f>
        <v>0</v>
      </c>
      <c r="U1586" s="39"/>
      <c r="V1586" s="39"/>
      <c r="W1586" s="39"/>
      <c r="X1586" s="39"/>
      <c r="Y1586" s="39"/>
      <c r="Z1586" s="39"/>
      <c r="AA1586" s="39"/>
      <c r="AB1586" s="39"/>
      <c r="AC1586" s="39"/>
      <c r="AD1586" s="39"/>
      <c r="AE1586" s="39"/>
      <c r="AR1586" s="232" t="s">
        <v>304</v>
      </c>
      <c r="AT1586" s="232" t="s">
        <v>136</v>
      </c>
      <c r="AU1586" s="232" t="s">
        <v>141</v>
      </c>
      <c r="AY1586" s="18" t="s">
        <v>134</v>
      </c>
      <c r="BE1586" s="233">
        <f>IF(N1586="základní",J1586,0)</f>
        <v>0</v>
      </c>
      <c r="BF1586" s="233">
        <f>IF(N1586="snížená",J1586,0)</f>
        <v>0</v>
      </c>
      <c r="BG1586" s="233">
        <f>IF(N1586="zákl. přenesená",J1586,0)</f>
        <v>0</v>
      </c>
      <c r="BH1586" s="233">
        <f>IF(N1586="sníž. přenesená",J1586,0)</f>
        <v>0</v>
      </c>
      <c r="BI1586" s="233">
        <f>IF(N1586="nulová",J1586,0)</f>
        <v>0</v>
      </c>
      <c r="BJ1586" s="18" t="s">
        <v>141</v>
      </c>
      <c r="BK1586" s="233">
        <f>ROUND(I1586*H1586,2)</f>
        <v>0</v>
      </c>
      <c r="BL1586" s="18" t="s">
        <v>304</v>
      </c>
      <c r="BM1586" s="232" t="s">
        <v>3019</v>
      </c>
    </row>
    <row r="1587" s="13" customFormat="1">
      <c r="A1587" s="13"/>
      <c r="B1587" s="234"/>
      <c r="C1587" s="235"/>
      <c r="D1587" s="236" t="s">
        <v>143</v>
      </c>
      <c r="E1587" s="237" t="s">
        <v>1</v>
      </c>
      <c r="F1587" s="238" t="s">
        <v>3020</v>
      </c>
      <c r="G1587" s="235"/>
      <c r="H1587" s="239">
        <v>10</v>
      </c>
      <c r="I1587" s="240"/>
      <c r="J1587" s="235"/>
      <c r="K1587" s="235"/>
      <c r="L1587" s="241"/>
      <c r="M1587" s="242"/>
      <c r="N1587" s="243"/>
      <c r="O1587" s="243"/>
      <c r="P1587" s="243"/>
      <c r="Q1587" s="243"/>
      <c r="R1587" s="243"/>
      <c r="S1587" s="243"/>
      <c r="T1587" s="244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45" t="s">
        <v>143</v>
      </c>
      <c r="AU1587" s="245" t="s">
        <v>141</v>
      </c>
      <c r="AV1587" s="13" t="s">
        <v>141</v>
      </c>
      <c r="AW1587" s="13" t="s">
        <v>32</v>
      </c>
      <c r="AX1587" s="13" t="s">
        <v>84</v>
      </c>
      <c r="AY1587" s="245" t="s">
        <v>134</v>
      </c>
    </row>
    <row r="1588" s="2" customFormat="1" ht="24.15" customHeight="1">
      <c r="A1588" s="39"/>
      <c r="B1588" s="40"/>
      <c r="C1588" s="220" t="s">
        <v>3021</v>
      </c>
      <c r="D1588" s="220" t="s">
        <v>136</v>
      </c>
      <c r="E1588" s="221" t="s">
        <v>3022</v>
      </c>
      <c r="F1588" s="222" t="s">
        <v>3023</v>
      </c>
      <c r="G1588" s="223" t="s">
        <v>213</v>
      </c>
      <c r="H1588" s="224">
        <v>105.5</v>
      </c>
      <c r="I1588" s="225"/>
      <c r="J1588" s="226">
        <f>ROUND(I1588*H1588,2)</f>
        <v>0</v>
      </c>
      <c r="K1588" s="227"/>
      <c r="L1588" s="45"/>
      <c r="M1588" s="228" t="s">
        <v>1</v>
      </c>
      <c r="N1588" s="229" t="s">
        <v>42</v>
      </c>
      <c r="O1588" s="92"/>
      <c r="P1588" s="230">
        <f>O1588*H1588</f>
        <v>0</v>
      </c>
      <c r="Q1588" s="230">
        <v>0.0020799999999999998</v>
      </c>
      <c r="R1588" s="230">
        <f>Q1588*H1588</f>
        <v>0.21943999999999997</v>
      </c>
      <c r="S1588" s="230">
        <v>0</v>
      </c>
      <c r="T1588" s="231">
        <f>S1588*H1588</f>
        <v>0</v>
      </c>
      <c r="U1588" s="39"/>
      <c r="V1588" s="39"/>
      <c r="W1588" s="39"/>
      <c r="X1588" s="39"/>
      <c r="Y1588" s="39"/>
      <c r="Z1588" s="39"/>
      <c r="AA1588" s="39"/>
      <c r="AB1588" s="39"/>
      <c r="AC1588" s="39"/>
      <c r="AD1588" s="39"/>
      <c r="AE1588" s="39"/>
      <c r="AR1588" s="232" t="s">
        <v>304</v>
      </c>
      <c r="AT1588" s="232" t="s">
        <v>136</v>
      </c>
      <c r="AU1588" s="232" t="s">
        <v>141</v>
      </c>
      <c r="AY1588" s="18" t="s">
        <v>134</v>
      </c>
      <c r="BE1588" s="233">
        <f>IF(N1588="základní",J1588,0)</f>
        <v>0</v>
      </c>
      <c r="BF1588" s="233">
        <f>IF(N1588="snížená",J1588,0)</f>
        <v>0</v>
      </c>
      <c r="BG1588" s="233">
        <f>IF(N1588="zákl. přenesená",J1588,0)</f>
        <v>0</v>
      </c>
      <c r="BH1588" s="233">
        <f>IF(N1588="sníž. přenesená",J1588,0)</f>
        <v>0</v>
      </c>
      <c r="BI1588" s="233">
        <f>IF(N1588="nulová",J1588,0)</f>
        <v>0</v>
      </c>
      <c r="BJ1588" s="18" t="s">
        <v>141</v>
      </c>
      <c r="BK1588" s="233">
        <f>ROUND(I1588*H1588,2)</f>
        <v>0</v>
      </c>
      <c r="BL1588" s="18" t="s">
        <v>304</v>
      </c>
      <c r="BM1588" s="232" t="s">
        <v>3024</v>
      </c>
    </row>
    <row r="1589" s="13" customFormat="1">
      <c r="A1589" s="13"/>
      <c r="B1589" s="234"/>
      <c r="C1589" s="235"/>
      <c r="D1589" s="236" t="s">
        <v>143</v>
      </c>
      <c r="E1589" s="237" t="s">
        <v>1</v>
      </c>
      <c r="F1589" s="238" t="s">
        <v>3025</v>
      </c>
      <c r="G1589" s="235"/>
      <c r="H1589" s="239">
        <v>98.5</v>
      </c>
      <c r="I1589" s="240"/>
      <c r="J1589" s="235"/>
      <c r="K1589" s="235"/>
      <c r="L1589" s="241"/>
      <c r="M1589" s="242"/>
      <c r="N1589" s="243"/>
      <c r="O1589" s="243"/>
      <c r="P1589" s="243"/>
      <c r="Q1589" s="243"/>
      <c r="R1589" s="243"/>
      <c r="S1589" s="243"/>
      <c r="T1589" s="244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45" t="s">
        <v>143</v>
      </c>
      <c r="AU1589" s="245" t="s">
        <v>141</v>
      </c>
      <c r="AV1589" s="13" t="s">
        <v>141</v>
      </c>
      <c r="AW1589" s="13" t="s">
        <v>32</v>
      </c>
      <c r="AX1589" s="13" t="s">
        <v>76</v>
      </c>
      <c r="AY1589" s="245" t="s">
        <v>134</v>
      </c>
    </row>
    <row r="1590" s="13" customFormat="1">
      <c r="A1590" s="13"/>
      <c r="B1590" s="234"/>
      <c r="C1590" s="235"/>
      <c r="D1590" s="236" t="s">
        <v>143</v>
      </c>
      <c r="E1590" s="237" t="s">
        <v>1</v>
      </c>
      <c r="F1590" s="238" t="s">
        <v>3026</v>
      </c>
      <c r="G1590" s="235"/>
      <c r="H1590" s="239">
        <v>7</v>
      </c>
      <c r="I1590" s="240"/>
      <c r="J1590" s="235"/>
      <c r="K1590" s="235"/>
      <c r="L1590" s="241"/>
      <c r="M1590" s="242"/>
      <c r="N1590" s="243"/>
      <c r="O1590" s="243"/>
      <c r="P1590" s="243"/>
      <c r="Q1590" s="243"/>
      <c r="R1590" s="243"/>
      <c r="S1590" s="243"/>
      <c r="T1590" s="244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T1590" s="245" t="s">
        <v>143</v>
      </c>
      <c r="AU1590" s="245" t="s">
        <v>141</v>
      </c>
      <c r="AV1590" s="13" t="s">
        <v>141</v>
      </c>
      <c r="AW1590" s="13" t="s">
        <v>32</v>
      </c>
      <c r="AX1590" s="13" t="s">
        <v>76</v>
      </c>
      <c r="AY1590" s="245" t="s">
        <v>134</v>
      </c>
    </row>
    <row r="1591" s="15" customFormat="1">
      <c r="A1591" s="15"/>
      <c r="B1591" s="257"/>
      <c r="C1591" s="258"/>
      <c r="D1591" s="236" t="s">
        <v>143</v>
      </c>
      <c r="E1591" s="259" t="s">
        <v>1</v>
      </c>
      <c r="F1591" s="260" t="s">
        <v>152</v>
      </c>
      <c r="G1591" s="258"/>
      <c r="H1591" s="261">
        <v>105.5</v>
      </c>
      <c r="I1591" s="262"/>
      <c r="J1591" s="258"/>
      <c r="K1591" s="258"/>
      <c r="L1591" s="263"/>
      <c r="M1591" s="264"/>
      <c r="N1591" s="265"/>
      <c r="O1591" s="265"/>
      <c r="P1591" s="265"/>
      <c r="Q1591" s="265"/>
      <c r="R1591" s="265"/>
      <c r="S1591" s="265"/>
      <c r="T1591" s="266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T1591" s="267" t="s">
        <v>143</v>
      </c>
      <c r="AU1591" s="267" t="s">
        <v>141</v>
      </c>
      <c r="AV1591" s="15" t="s">
        <v>140</v>
      </c>
      <c r="AW1591" s="15" t="s">
        <v>32</v>
      </c>
      <c r="AX1591" s="15" t="s">
        <v>84</v>
      </c>
      <c r="AY1591" s="267" t="s">
        <v>134</v>
      </c>
    </row>
    <row r="1592" s="2" customFormat="1" ht="24.15" customHeight="1">
      <c r="A1592" s="39"/>
      <c r="B1592" s="40"/>
      <c r="C1592" s="220" t="s">
        <v>3027</v>
      </c>
      <c r="D1592" s="220" t="s">
        <v>136</v>
      </c>
      <c r="E1592" s="221" t="s">
        <v>3028</v>
      </c>
      <c r="F1592" s="222" t="s">
        <v>3029</v>
      </c>
      <c r="G1592" s="223" t="s">
        <v>295</v>
      </c>
      <c r="H1592" s="224">
        <v>1</v>
      </c>
      <c r="I1592" s="225"/>
      <c r="J1592" s="226">
        <f>ROUND(I1592*H1592,2)</f>
        <v>0</v>
      </c>
      <c r="K1592" s="227"/>
      <c r="L1592" s="45"/>
      <c r="M1592" s="228" t="s">
        <v>1</v>
      </c>
      <c r="N1592" s="229" t="s">
        <v>42</v>
      </c>
      <c r="O1592" s="92"/>
      <c r="P1592" s="230">
        <f>O1592*H1592</f>
        <v>0</v>
      </c>
      <c r="Q1592" s="230">
        <v>0.0078200000000000006</v>
      </c>
      <c r="R1592" s="230">
        <f>Q1592*H1592</f>
        <v>0.0078200000000000006</v>
      </c>
      <c r="S1592" s="230">
        <v>0</v>
      </c>
      <c r="T1592" s="231">
        <f>S1592*H1592</f>
        <v>0</v>
      </c>
      <c r="U1592" s="39"/>
      <c r="V1592" s="39"/>
      <c r="W1592" s="39"/>
      <c r="X1592" s="39"/>
      <c r="Y1592" s="39"/>
      <c r="Z1592" s="39"/>
      <c r="AA1592" s="39"/>
      <c r="AB1592" s="39"/>
      <c r="AC1592" s="39"/>
      <c r="AD1592" s="39"/>
      <c r="AE1592" s="39"/>
      <c r="AR1592" s="232" t="s">
        <v>304</v>
      </c>
      <c r="AT1592" s="232" t="s">
        <v>136</v>
      </c>
      <c r="AU1592" s="232" t="s">
        <v>141</v>
      </c>
      <c r="AY1592" s="18" t="s">
        <v>134</v>
      </c>
      <c r="BE1592" s="233">
        <f>IF(N1592="základní",J1592,0)</f>
        <v>0</v>
      </c>
      <c r="BF1592" s="233">
        <f>IF(N1592="snížená",J1592,0)</f>
        <v>0</v>
      </c>
      <c r="BG1592" s="233">
        <f>IF(N1592="zákl. přenesená",J1592,0)</f>
        <v>0</v>
      </c>
      <c r="BH1592" s="233">
        <f>IF(N1592="sníž. přenesená",J1592,0)</f>
        <v>0</v>
      </c>
      <c r="BI1592" s="233">
        <f>IF(N1592="nulová",J1592,0)</f>
        <v>0</v>
      </c>
      <c r="BJ1592" s="18" t="s">
        <v>141</v>
      </c>
      <c r="BK1592" s="233">
        <f>ROUND(I1592*H1592,2)</f>
        <v>0</v>
      </c>
      <c r="BL1592" s="18" t="s">
        <v>304</v>
      </c>
      <c r="BM1592" s="232" t="s">
        <v>3030</v>
      </c>
    </row>
    <row r="1593" s="2" customFormat="1" ht="37.8" customHeight="1">
      <c r="A1593" s="39"/>
      <c r="B1593" s="40"/>
      <c r="C1593" s="220" t="s">
        <v>3031</v>
      </c>
      <c r="D1593" s="220" t="s">
        <v>136</v>
      </c>
      <c r="E1593" s="221" t="s">
        <v>3032</v>
      </c>
      <c r="F1593" s="222" t="s">
        <v>3033</v>
      </c>
      <c r="G1593" s="223" t="s">
        <v>1362</v>
      </c>
      <c r="H1593" s="224">
        <v>8</v>
      </c>
      <c r="I1593" s="225"/>
      <c r="J1593" s="226">
        <f>ROUND(I1593*H1593,2)</f>
        <v>0</v>
      </c>
      <c r="K1593" s="227"/>
      <c r="L1593" s="45"/>
      <c r="M1593" s="228" t="s">
        <v>1</v>
      </c>
      <c r="N1593" s="229" t="s">
        <v>42</v>
      </c>
      <c r="O1593" s="92"/>
      <c r="P1593" s="230">
        <f>O1593*H1593</f>
        <v>0</v>
      </c>
      <c r="Q1593" s="230">
        <v>0.0078300000000000002</v>
      </c>
      <c r="R1593" s="230">
        <f>Q1593*H1593</f>
        <v>0.062640000000000001</v>
      </c>
      <c r="S1593" s="230">
        <v>0</v>
      </c>
      <c r="T1593" s="231">
        <f>S1593*H1593</f>
        <v>0</v>
      </c>
      <c r="U1593" s="39"/>
      <c r="V1593" s="39"/>
      <c r="W1593" s="39"/>
      <c r="X1593" s="39"/>
      <c r="Y1593" s="39"/>
      <c r="Z1593" s="39"/>
      <c r="AA1593" s="39"/>
      <c r="AB1593" s="39"/>
      <c r="AC1593" s="39"/>
      <c r="AD1593" s="39"/>
      <c r="AE1593" s="39"/>
      <c r="AR1593" s="232" t="s">
        <v>304</v>
      </c>
      <c r="AT1593" s="232" t="s">
        <v>136</v>
      </c>
      <c r="AU1593" s="232" t="s">
        <v>141</v>
      </c>
      <c r="AY1593" s="18" t="s">
        <v>134</v>
      </c>
      <c r="BE1593" s="233">
        <f>IF(N1593="základní",J1593,0)</f>
        <v>0</v>
      </c>
      <c r="BF1593" s="233">
        <f>IF(N1593="snížená",J1593,0)</f>
        <v>0</v>
      </c>
      <c r="BG1593" s="233">
        <f>IF(N1593="zákl. přenesená",J1593,0)</f>
        <v>0</v>
      </c>
      <c r="BH1593" s="233">
        <f>IF(N1593="sníž. přenesená",J1593,0)</f>
        <v>0</v>
      </c>
      <c r="BI1593" s="233">
        <f>IF(N1593="nulová",J1593,0)</f>
        <v>0</v>
      </c>
      <c r="BJ1593" s="18" t="s">
        <v>141</v>
      </c>
      <c r="BK1593" s="233">
        <f>ROUND(I1593*H1593,2)</f>
        <v>0</v>
      </c>
      <c r="BL1593" s="18" t="s">
        <v>304</v>
      </c>
      <c r="BM1593" s="232" t="s">
        <v>3034</v>
      </c>
    </row>
    <row r="1594" s="2" customFormat="1" ht="24.15" customHeight="1">
      <c r="A1594" s="39"/>
      <c r="B1594" s="40"/>
      <c r="C1594" s="220" t="s">
        <v>3035</v>
      </c>
      <c r="D1594" s="220" t="s">
        <v>136</v>
      </c>
      <c r="E1594" s="221" t="s">
        <v>3036</v>
      </c>
      <c r="F1594" s="222" t="s">
        <v>3037</v>
      </c>
      <c r="G1594" s="223" t="s">
        <v>213</v>
      </c>
      <c r="H1594" s="224">
        <v>8</v>
      </c>
      <c r="I1594" s="225"/>
      <c r="J1594" s="226">
        <f>ROUND(I1594*H1594,2)</f>
        <v>0</v>
      </c>
      <c r="K1594" s="227"/>
      <c r="L1594" s="45"/>
      <c r="M1594" s="228" t="s">
        <v>1</v>
      </c>
      <c r="N1594" s="229" t="s">
        <v>42</v>
      </c>
      <c r="O1594" s="92"/>
      <c r="P1594" s="230">
        <f>O1594*H1594</f>
        <v>0</v>
      </c>
      <c r="Q1594" s="230">
        <v>0.0028900000000000002</v>
      </c>
      <c r="R1594" s="230">
        <f>Q1594*H1594</f>
        <v>0.023120000000000002</v>
      </c>
      <c r="S1594" s="230">
        <v>0</v>
      </c>
      <c r="T1594" s="231">
        <f>S1594*H1594</f>
        <v>0</v>
      </c>
      <c r="U1594" s="39"/>
      <c r="V1594" s="39"/>
      <c r="W1594" s="39"/>
      <c r="X1594" s="39"/>
      <c r="Y1594" s="39"/>
      <c r="Z1594" s="39"/>
      <c r="AA1594" s="39"/>
      <c r="AB1594" s="39"/>
      <c r="AC1594" s="39"/>
      <c r="AD1594" s="39"/>
      <c r="AE1594" s="39"/>
      <c r="AR1594" s="232" t="s">
        <v>304</v>
      </c>
      <c r="AT1594" s="232" t="s">
        <v>136</v>
      </c>
      <c r="AU1594" s="232" t="s">
        <v>141</v>
      </c>
      <c r="AY1594" s="18" t="s">
        <v>134</v>
      </c>
      <c r="BE1594" s="233">
        <f>IF(N1594="základní",J1594,0)</f>
        <v>0</v>
      </c>
      <c r="BF1594" s="233">
        <f>IF(N1594="snížená",J1594,0)</f>
        <v>0</v>
      </c>
      <c r="BG1594" s="233">
        <f>IF(N1594="zákl. přenesená",J1594,0)</f>
        <v>0</v>
      </c>
      <c r="BH1594" s="233">
        <f>IF(N1594="sníž. přenesená",J1594,0)</f>
        <v>0</v>
      </c>
      <c r="BI1594" s="233">
        <f>IF(N1594="nulová",J1594,0)</f>
        <v>0</v>
      </c>
      <c r="BJ1594" s="18" t="s">
        <v>141</v>
      </c>
      <c r="BK1594" s="233">
        <f>ROUND(I1594*H1594,2)</f>
        <v>0</v>
      </c>
      <c r="BL1594" s="18" t="s">
        <v>304</v>
      </c>
      <c r="BM1594" s="232" t="s">
        <v>796</v>
      </c>
    </row>
    <row r="1595" s="13" customFormat="1">
      <c r="A1595" s="13"/>
      <c r="B1595" s="234"/>
      <c r="C1595" s="235"/>
      <c r="D1595" s="236" t="s">
        <v>143</v>
      </c>
      <c r="E1595" s="237" t="s">
        <v>1</v>
      </c>
      <c r="F1595" s="238" t="s">
        <v>3038</v>
      </c>
      <c r="G1595" s="235"/>
      <c r="H1595" s="239">
        <v>8</v>
      </c>
      <c r="I1595" s="240"/>
      <c r="J1595" s="235"/>
      <c r="K1595" s="235"/>
      <c r="L1595" s="241"/>
      <c r="M1595" s="242"/>
      <c r="N1595" s="243"/>
      <c r="O1595" s="243"/>
      <c r="P1595" s="243"/>
      <c r="Q1595" s="243"/>
      <c r="R1595" s="243"/>
      <c r="S1595" s="243"/>
      <c r="T1595" s="244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45" t="s">
        <v>143</v>
      </c>
      <c r="AU1595" s="245" t="s">
        <v>141</v>
      </c>
      <c r="AV1595" s="13" t="s">
        <v>141</v>
      </c>
      <c r="AW1595" s="13" t="s">
        <v>32</v>
      </c>
      <c r="AX1595" s="13" t="s">
        <v>76</v>
      </c>
      <c r="AY1595" s="245" t="s">
        <v>134</v>
      </c>
    </row>
    <row r="1596" s="15" customFormat="1">
      <c r="A1596" s="15"/>
      <c r="B1596" s="257"/>
      <c r="C1596" s="258"/>
      <c r="D1596" s="236" t="s">
        <v>143</v>
      </c>
      <c r="E1596" s="259" t="s">
        <v>1</v>
      </c>
      <c r="F1596" s="260" t="s">
        <v>152</v>
      </c>
      <c r="G1596" s="258"/>
      <c r="H1596" s="261">
        <v>8</v>
      </c>
      <c r="I1596" s="262"/>
      <c r="J1596" s="258"/>
      <c r="K1596" s="258"/>
      <c r="L1596" s="263"/>
      <c r="M1596" s="264"/>
      <c r="N1596" s="265"/>
      <c r="O1596" s="265"/>
      <c r="P1596" s="265"/>
      <c r="Q1596" s="265"/>
      <c r="R1596" s="265"/>
      <c r="S1596" s="265"/>
      <c r="T1596" s="266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T1596" s="267" t="s">
        <v>143</v>
      </c>
      <c r="AU1596" s="267" t="s">
        <v>141</v>
      </c>
      <c r="AV1596" s="15" t="s">
        <v>140</v>
      </c>
      <c r="AW1596" s="15" t="s">
        <v>32</v>
      </c>
      <c r="AX1596" s="15" t="s">
        <v>84</v>
      </c>
      <c r="AY1596" s="267" t="s">
        <v>134</v>
      </c>
    </row>
    <row r="1597" s="2" customFormat="1" ht="24.15" customHeight="1">
      <c r="A1597" s="39"/>
      <c r="B1597" s="40"/>
      <c r="C1597" s="220" t="s">
        <v>3039</v>
      </c>
      <c r="D1597" s="220" t="s">
        <v>136</v>
      </c>
      <c r="E1597" s="221" t="s">
        <v>3040</v>
      </c>
      <c r="F1597" s="222" t="s">
        <v>3041</v>
      </c>
      <c r="G1597" s="223" t="s">
        <v>213</v>
      </c>
      <c r="H1597" s="224">
        <v>9</v>
      </c>
      <c r="I1597" s="225"/>
      <c r="J1597" s="226">
        <f>ROUND(I1597*H1597,2)</f>
        <v>0</v>
      </c>
      <c r="K1597" s="227"/>
      <c r="L1597" s="45"/>
      <c r="M1597" s="228" t="s">
        <v>1</v>
      </c>
      <c r="N1597" s="229" t="s">
        <v>42</v>
      </c>
      <c r="O1597" s="92"/>
      <c r="P1597" s="230">
        <f>O1597*H1597</f>
        <v>0</v>
      </c>
      <c r="Q1597" s="230">
        <v>0.0028900000000000002</v>
      </c>
      <c r="R1597" s="230">
        <f>Q1597*H1597</f>
        <v>0.026010000000000002</v>
      </c>
      <c r="S1597" s="230">
        <v>0</v>
      </c>
      <c r="T1597" s="231">
        <f>S1597*H1597</f>
        <v>0</v>
      </c>
      <c r="U1597" s="39"/>
      <c r="V1597" s="39"/>
      <c r="W1597" s="39"/>
      <c r="X1597" s="39"/>
      <c r="Y1597" s="39"/>
      <c r="Z1597" s="39"/>
      <c r="AA1597" s="39"/>
      <c r="AB1597" s="39"/>
      <c r="AC1597" s="39"/>
      <c r="AD1597" s="39"/>
      <c r="AE1597" s="39"/>
      <c r="AR1597" s="232" t="s">
        <v>304</v>
      </c>
      <c r="AT1597" s="232" t="s">
        <v>136</v>
      </c>
      <c r="AU1597" s="232" t="s">
        <v>141</v>
      </c>
      <c r="AY1597" s="18" t="s">
        <v>134</v>
      </c>
      <c r="BE1597" s="233">
        <f>IF(N1597="základní",J1597,0)</f>
        <v>0</v>
      </c>
      <c r="BF1597" s="233">
        <f>IF(N1597="snížená",J1597,0)</f>
        <v>0</v>
      </c>
      <c r="BG1597" s="233">
        <f>IF(N1597="zákl. přenesená",J1597,0)</f>
        <v>0</v>
      </c>
      <c r="BH1597" s="233">
        <f>IF(N1597="sníž. přenesená",J1597,0)</f>
        <v>0</v>
      </c>
      <c r="BI1597" s="233">
        <f>IF(N1597="nulová",J1597,0)</f>
        <v>0</v>
      </c>
      <c r="BJ1597" s="18" t="s">
        <v>141</v>
      </c>
      <c r="BK1597" s="233">
        <f>ROUND(I1597*H1597,2)</f>
        <v>0</v>
      </c>
      <c r="BL1597" s="18" t="s">
        <v>304</v>
      </c>
      <c r="BM1597" s="232" t="s">
        <v>3042</v>
      </c>
    </row>
    <row r="1598" s="13" customFormat="1">
      <c r="A1598" s="13"/>
      <c r="B1598" s="234"/>
      <c r="C1598" s="235"/>
      <c r="D1598" s="236" t="s">
        <v>143</v>
      </c>
      <c r="E1598" s="237" t="s">
        <v>1</v>
      </c>
      <c r="F1598" s="238" t="s">
        <v>3043</v>
      </c>
      <c r="G1598" s="235"/>
      <c r="H1598" s="239">
        <v>9</v>
      </c>
      <c r="I1598" s="240"/>
      <c r="J1598" s="235"/>
      <c r="K1598" s="235"/>
      <c r="L1598" s="241"/>
      <c r="M1598" s="242"/>
      <c r="N1598" s="243"/>
      <c r="O1598" s="243"/>
      <c r="P1598" s="243"/>
      <c r="Q1598" s="243"/>
      <c r="R1598" s="243"/>
      <c r="S1598" s="243"/>
      <c r="T1598" s="244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45" t="s">
        <v>143</v>
      </c>
      <c r="AU1598" s="245" t="s">
        <v>141</v>
      </c>
      <c r="AV1598" s="13" t="s">
        <v>141</v>
      </c>
      <c r="AW1598" s="13" t="s">
        <v>32</v>
      </c>
      <c r="AX1598" s="13" t="s">
        <v>76</v>
      </c>
      <c r="AY1598" s="245" t="s">
        <v>134</v>
      </c>
    </row>
    <row r="1599" s="15" customFormat="1">
      <c r="A1599" s="15"/>
      <c r="B1599" s="257"/>
      <c r="C1599" s="258"/>
      <c r="D1599" s="236" t="s">
        <v>143</v>
      </c>
      <c r="E1599" s="259" t="s">
        <v>1</v>
      </c>
      <c r="F1599" s="260" t="s">
        <v>152</v>
      </c>
      <c r="G1599" s="258"/>
      <c r="H1599" s="261">
        <v>9</v>
      </c>
      <c r="I1599" s="262"/>
      <c r="J1599" s="258"/>
      <c r="K1599" s="258"/>
      <c r="L1599" s="263"/>
      <c r="M1599" s="264"/>
      <c r="N1599" s="265"/>
      <c r="O1599" s="265"/>
      <c r="P1599" s="265"/>
      <c r="Q1599" s="265"/>
      <c r="R1599" s="265"/>
      <c r="S1599" s="265"/>
      <c r="T1599" s="266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T1599" s="267" t="s">
        <v>143</v>
      </c>
      <c r="AU1599" s="267" t="s">
        <v>141</v>
      </c>
      <c r="AV1599" s="15" t="s">
        <v>140</v>
      </c>
      <c r="AW1599" s="15" t="s">
        <v>32</v>
      </c>
      <c r="AX1599" s="15" t="s">
        <v>84</v>
      </c>
      <c r="AY1599" s="267" t="s">
        <v>134</v>
      </c>
    </row>
    <row r="1600" s="2" customFormat="1" ht="24.15" customHeight="1">
      <c r="A1600" s="39"/>
      <c r="B1600" s="40"/>
      <c r="C1600" s="220" t="s">
        <v>3044</v>
      </c>
      <c r="D1600" s="220" t="s">
        <v>136</v>
      </c>
      <c r="E1600" s="221" t="s">
        <v>3045</v>
      </c>
      <c r="F1600" s="222" t="s">
        <v>3046</v>
      </c>
      <c r="G1600" s="223" t="s">
        <v>157</v>
      </c>
      <c r="H1600" s="224">
        <v>7</v>
      </c>
      <c r="I1600" s="225"/>
      <c r="J1600" s="226">
        <f>ROUND(I1600*H1600,2)</f>
        <v>0</v>
      </c>
      <c r="K1600" s="227"/>
      <c r="L1600" s="45"/>
      <c r="M1600" s="228" t="s">
        <v>1</v>
      </c>
      <c r="N1600" s="229" t="s">
        <v>42</v>
      </c>
      <c r="O1600" s="92"/>
      <c r="P1600" s="230">
        <f>O1600*H1600</f>
        <v>0</v>
      </c>
      <c r="Q1600" s="230">
        <v>0.0068999999999999999</v>
      </c>
      <c r="R1600" s="230">
        <f>Q1600*H1600</f>
        <v>0.048299999999999996</v>
      </c>
      <c r="S1600" s="230">
        <v>0</v>
      </c>
      <c r="T1600" s="231">
        <f>S1600*H1600</f>
        <v>0</v>
      </c>
      <c r="U1600" s="39"/>
      <c r="V1600" s="39"/>
      <c r="W1600" s="39"/>
      <c r="X1600" s="39"/>
      <c r="Y1600" s="39"/>
      <c r="Z1600" s="39"/>
      <c r="AA1600" s="39"/>
      <c r="AB1600" s="39"/>
      <c r="AC1600" s="39"/>
      <c r="AD1600" s="39"/>
      <c r="AE1600" s="39"/>
      <c r="AR1600" s="232" t="s">
        <v>304</v>
      </c>
      <c r="AT1600" s="232" t="s">
        <v>136</v>
      </c>
      <c r="AU1600" s="232" t="s">
        <v>141</v>
      </c>
      <c r="AY1600" s="18" t="s">
        <v>134</v>
      </c>
      <c r="BE1600" s="233">
        <f>IF(N1600="základní",J1600,0)</f>
        <v>0</v>
      </c>
      <c r="BF1600" s="233">
        <f>IF(N1600="snížená",J1600,0)</f>
        <v>0</v>
      </c>
      <c r="BG1600" s="233">
        <f>IF(N1600="zákl. přenesená",J1600,0)</f>
        <v>0</v>
      </c>
      <c r="BH1600" s="233">
        <f>IF(N1600="sníž. přenesená",J1600,0)</f>
        <v>0</v>
      </c>
      <c r="BI1600" s="233">
        <f>IF(N1600="nulová",J1600,0)</f>
        <v>0</v>
      </c>
      <c r="BJ1600" s="18" t="s">
        <v>141</v>
      </c>
      <c r="BK1600" s="233">
        <f>ROUND(I1600*H1600,2)</f>
        <v>0</v>
      </c>
      <c r="BL1600" s="18" t="s">
        <v>304</v>
      </c>
      <c r="BM1600" s="232" t="s">
        <v>3047</v>
      </c>
    </row>
    <row r="1601" s="13" customFormat="1">
      <c r="A1601" s="13"/>
      <c r="B1601" s="234"/>
      <c r="C1601" s="235"/>
      <c r="D1601" s="236" t="s">
        <v>143</v>
      </c>
      <c r="E1601" s="237" t="s">
        <v>1</v>
      </c>
      <c r="F1601" s="238" t="s">
        <v>3048</v>
      </c>
      <c r="G1601" s="235"/>
      <c r="H1601" s="239">
        <v>7</v>
      </c>
      <c r="I1601" s="240"/>
      <c r="J1601" s="235"/>
      <c r="K1601" s="235"/>
      <c r="L1601" s="241"/>
      <c r="M1601" s="242"/>
      <c r="N1601" s="243"/>
      <c r="O1601" s="243"/>
      <c r="P1601" s="243"/>
      <c r="Q1601" s="243"/>
      <c r="R1601" s="243"/>
      <c r="S1601" s="243"/>
      <c r="T1601" s="244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45" t="s">
        <v>143</v>
      </c>
      <c r="AU1601" s="245" t="s">
        <v>141</v>
      </c>
      <c r="AV1601" s="13" t="s">
        <v>141</v>
      </c>
      <c r="AW1601" s="13" t="s">
        <v>32</v>
      </c>
      <c r="AX1601" s="13" t="s">
        <v>84</v>
      </c>
      <c r="AY1601" s="245" t="s">
        <v>134</v>
      </c>
    </row>
    <row r="1602" s="2" customFormat="1" ht="24.15" customHeight="1">
      <c r="A1602" s="39"/>
      <c r="B1602" s="40"/>
      <c r="C1602" s="220" t="s">
        <v>3049</v>
      </c>
      <c r="D1602" s="220" t="s">
        <v>136</v>
      </c>
      <c r="E1602" s="221" t="s">
        <v>3050</v>
      </c>
      <c r="F1602" s="222" t="s">
        <v>3051</v>
      </c>
      <c r="G1602" s="223" t="s">
        <v>775</v>
      </c>
      <c r="H1602" s="224">
        <v>7</v>
      </c>
      <c r="I1602" s="225"/>
      <c r="J1602" s="226">
        <f>ROUND(I1602*H1602,2)</f>
        <v>0</v>
      </c>
      <c r="K1602" s="227"/>
      <c r="L1602" s="45"/>
      <c r="M1602" s="228" t="s">
        <v>1</v>
      </c>
      <c r="N1602" s="229" t="s">
        <v>42</v>
      </c>
      <c r="O1602" s="92"/>
      <c r="P1602" s="230">
        <f>O1602*H1602</f>
        <v>0</v>
      </c>
      <c r="Q1602" s="230">
        <v>0.00044999999999999999</v>
      </c>
      <c r="R1602" s="230">
        <f>Q1602*H1602</f>
        <v>0.00315</v>
      </c>
      <c r="S1602" s="230">
        <v>0</v>
      </c>
      <c r="T1602" s="231">
        <f>S1602*H1602</f>
        <v>0</v>
      </c>
      <c r="U1602" s="39"/>
      <c r="V1602" s="39"/>
      <c r="W1602" s="39"/>
      <c r="X1602" s="39"/>
      <c r="Y1602" s="39"/>
      <c r="Z1602" s="39"/>
      <c r="AA1602" s="39"/>
      <c r="AB1602" s="39"/>
      <c r="AC1602" s="39"/>
      <c r="AD1602" s="39"/>
      <c r="AE1602" s="39"/>
      <c r="AR1602" s="232" t="s">
        <v>304</v>
      </c>
      <c r="AT1602" s="232" t="s">
        <v>136</v>
      </c>
      <c r="AU1602" s="232" t="s">
        <v>141</v>
      </c>
      <c r="AY1602" s="18" t="s">
        <v>134</v>
      </c>
      <c r="BE1602" s="233">
        <f>IF(N1602="základní",J1602,0)</f>
        <v>0</v>
      </c>
      <c r="BF1602" s="233">
        <f>IF(N1602="snížená",J1602,0)</f>
        <v>0</v>
      </c>
      <c r="BG1602" s="233">
        <f>IF(N1602="zákl. přenesená",J1602,0)</f>
        <v>0</v>
      </c>
      <c r="BH1602" s="233">
        <f>IF(N1602="sníž. přenesená",J1602,0)</f>
        <v>0</v>
      </c>
      <c r="BI1602" s="233">
        <f>IF(N1602="nulová",J1602,0)</f>
        <v>0</v>
      </c>
      <c r="BJ1602" s="18" t="s">
        <v>141</v>
      </c>
      <c r="BK1602" s="233">
        <f>ROUND(I1602*H1602,2)</f>
        <v>0</v>
      </c>
      <c r="BL1602" s="18" t="s">
        <v>304</v>
      </c>
      <c r="BM1602" s="232" t="s">
        <v>3052</v>
      </c>
    </row>
    <row r="1603" s="2" customFormat="1" ht="16.5" customHeight="1">
      <c r="A1603" s="39"/>
      <c r="B1603" s="40"/>
      <c r="C1603" s="220" t="s">
        <v>3053</v>
      </c>
      <c r="D1603" s="220" t="s">
        <v>136</v>
      </c>
      <c r="E1603" s="221" t="s">
        <v>3054</v>
      </c>
      <c r="F1603" s="222" t="s">
        <v>3055</v>
      </c>
      <c r="G1603" s="223" t="s">
        <v>213</v>
      </c>
      <c r="H1603" s="224">
        <v>139.40000000000001</v>
      </c>
      <c r="I1603" s="225"/>
      <c r="J1603" s="226">
        <f>ROUND(I1603*H1603,2)</f>
        <v>0</v>
      </c>
      <c r="K1603" s="227"/>
      <c r="L1603" s="45"/>
      <c r="M1603" s="228" t="s">
        <v>1</v>
      </c>
      <c r="N1603" s="229" t="s">
        <v>42</v>
      </c>
      <c r="O1603" s="92"/>
      <c r="P1603" s="230">
        <f>O1603*H1603</f>
        <v>0</v>
      </c>
      <c r="Q1603" s="230">
        <v>0.015100000000000001</v>
      </c>
      <c r="R1603" s="230">
        <f>Q1603*H1603</f>
        <v>2.10494</v>
      </c>
      <c r="S1603" s="230">
        <v>0</v>
      </c>
      <c r="T1603" s="231">
        <f>S1603*H1603</f>
        <v>0</v>
      </c>
      <c r="U1603" s="39"/>
      <c r="V1603" s="39"/>
      <c r="W1603" s="39"/>
      <c r="X1603" s="39"/>
      <c r="Y1603" s="39"/>
      <c r="Z1603" s="39"/>
      <c r="AA1603" s="39"/>
      <c r="AB1603" s="39"/>
      <c r="AC1603" s="39"/>
      <c r="AD1603" s="39"/>
      <c r="AE1603" s="39"/>
      <c r="AR1603" s="232" t="s">
        <v>304</v>
      </c>
      <c r="AT1603" s="232" t="s">
        <v>136</v>
      </c>
      <c r="AU1603" s="232" t="s">
        <v>141</v>
      </c>
      <c r="AY1603" s="18" t="s">
        <v>134</v>
      </c>
      <c r="BE1603" s="233">
        <f>IF(N1603="základní",J1603,0)</f>
        <v>0</v>
      </c>
      <c r="BF1603" s="233">
        <f>IF(N1603="snížená",J1603,0)</f>
        <v>0</v>
      </c>
      <c r="BG1603" s="233">
        <f>IF(N1603="zákl. přenesená",J1603,0)</f>
        <v>0</v>
      </c>
      <c r="BH1603" s="233">
        <f>IF(N1603="sníž. přenesená",J1603,0)</f>
        <v>0</v>
      </c>
      <c r="BI1603" s="233">
        <f>IF(N1603="nulová",J1603,0)</f>
        <v>0</v>
      </c>
      <c r="BJ1603" s="18" t="s">
        <v>141</v>
      </c>
      <c r="BK1603" s="233">
        <f>ROUND(I1603*H1603,2)</f>
        <v>0</v>
      </c>
      <c r="BL1603" s="18" t="s">
        <v>304</v>
      </c>
      <c r="BM1603" s="232" t="s">
        <v>3056</v>
      </c>
    </row>
    <row r="1604" s="13" customFormat="1">
      <c r="A1604" s="13"/>
      <c r="B1604" s="234"/>
      <c r="C1604" s="235"/>
      <c r="D1604" s="236" t="s">
        <v>143</v>
      </c>
      <c r="E1604" s="237" t="s">
        <v>1</v>
      </c>
      <c r="F1604" s="238" t="s">
        <v>3057</v>
      </c>
      <c r="G1604" s="235"/>
      <c r="H1604" s="239">
        <v>81.599999999999994</v>
      </c>
      <c r="I1604" s="240"/>
      <c r="J1604" s="235"/>
      <c r="K1604" s="235"/>
      <c r="L1604" s="241"/>
      <c r="M1604" s="242"/>
      <c r="N1604" s="243"/>
      <c r="O1604" s="243"/>
      <c r="P1604" s="243"/>
      <c r="Q1604" s="243"/>
      <c r="R1604" s="243"/>
      <c r="S1604" s="243"/>
      <c r="T1604" s="244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45" t="s">
        <v>143</v>
      </c>
      <c r="AU1604" s="245" t="s">
        <v>141</v>
      </c>
      <c r="AV1604" s="13" t="s">
        <v>141</v>
      </c>
      <c r="AW1604" s="13" t="s">
        <v>32</v>
      </c>
      <c r="AX1604" s="13" t="s">
        <v>76</v>
      </c>
      <c r="AY1604" s="245" t="s">
        <v>134</v>
      </c>
    </row>
    <row r="1605" s="13" customFormat="1">
      <c r="A1605" s="13"/>
      <c r="B1605" s="234"/>
      <c r="C1605" s="235"/>
      <c r="D1605" s="236" t="s">
        <v>143</v>
      </c>
      <c r="E1605" s="237" t="s">
        <v>1</v>
      </c>
      <c r="F1605" s="238" t="s">
        <v>3058</v>
      </c>
      <c r="G1605" s="235"/>
      <c r="H1605" s="239">
        <v>57.799999999999997</v>
      </c>
      <c r="I1605" s="240"/>
      <c r="J1605" s="235"/>
      <c r="K1605" s="235"/>
      <c r="L1605" s="241"/>
      <c r="M1605" s="242"/>
      <c r="N1605" s="243"/>
      <c r="O1605" s="243"/>
      <c r="P1605" s="243"/>
      <c r="Q1605" s="243"/>
      <c r="R1605" s="243"/>
      <c r="S1605" s="243"/>
      <c r="T1605" s="244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45" t="s">
        <v>143</v>
      </c>
      <c r="AU1605" s="245" t="s">
        <v>141</v>
      </c>
      <c r="AV1605" s="13" t="s">
        <v>141</v>
      </c>
      <c r="AW1605" s="13" t="s">
        <v>32</v>
      </c>
      <c r="AX1605" s="13" t="s">
        <v>76</v>
      </c>
      <c r="AY1605" s="245" t="s">
        <v>134</v>
      </c>
    </row>
    <row r="1606" s="15" customFormat="1">
      <c r="A1606" s="15"/>
      <c r="B1606" s="257"/>
      <c r="C1606" s="258"/>
      <c r="D1606" s="236" t="s">
        <v>143</v>
      </c>
      <c r="E1606" s="259" t="s">
        <v>1</v>
      </c>
      <c r="F1606" s="260" t="s">
        <v>152</v>
      </c>
      <c r="G1606" s="258"/>
      <c r="H1606" s="261">
        <v>139.40000000000001</v>
      </c>
      <c r="I1606" s="262"/>
      <c r="J1606" s="258"/>
      <c r="K1606" s="258"/>
      <c r="L1606" s="263"/>
      <c r="M1606" s="264"/>
      <c r="N1606" s="265"/>
      <c r="O1606" s="265"/>
      <c r="P1606" s="265"/>
      <c r="Q1606" s="265"/>
      <c r="R1606" s="265"/>
      <c r="S1606" s="265"/>
      <c r="T1606" s="266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T1606" s="267" t="s">
        <v>143</v>
      </c>
      <c r="AU1606" s="267" t="s">
        <v>141</v>
      </c>
      <c r="AV1606" s="15" t="s">
        <v>140</v>
      </c>
      <c r="AW1606" s="15" t="s">
        <v>32</v>
      </c>
      <c r="AX1606" s="15" t="s">
        <v>84</v>
      </c>
      <c r="AY1606" s="267" t="s">
        <v>134</v>
      </c>
    </row>
    <row r="1607" s="2" customFormat="1" ht="24.15" customHeight="1">
      <c r="A1607" s="39"/>
      <c r="B1607" s="40"/>
      <c r="C1607" s="220" t="s">
        <v>3059</v>
      </c>
      <c r="D1607" s="220" t="s">
        <v>136</v>
      </c>
      <c r="E1607" s="221" t="s">
        <v>3060</v>
      </c>
      <c r="F1607" s="222" t="s">
        <v>3061</v>
      </c>
      <c r="G1607" s="223" t="s">
        <v>953</v>
      </c>
      <c r="H1607" s="278"/>
      <c r="I1607" s="225"/>
      <c r="J1607" s="226">
        <f>ROUND(I1607*H1607,2)</f>
        <v>0</v>
      </c>
      <c r="K1607" s="227"/>
      <c r="L1607" s="45"/>
      <c r="M1607" s="228" t="s">
        <v>1</v>
      </c>
      <c r="N1607" s="229" t="s">
        <v>42</v>
      </c>
      <c r="O1607" s="92"/>
      <c r="P1607" s="230">
        <f>O1607*H1607</f>
        <v>0</v>
      </c>
      <c r="Q1607" s="230">
        <v>0</v>
      </c>
      <c r="R1607" s="230">
        <f>Q1607*H1607</f>
        <v>0</v>
      </c>
      <c r="S1607" s="230">
        <v>0</v>
      </c>
      <c r="T1607" s="231">
        <f>S1607*H1607</f>
        <v>0</v>
      </c>
      <c r="U1607" s="39"/>
      <c r="V1607" s="39"/>
      <c r="W1607" s="39"/>
      <c r="X1607" s="39"/>
      <c r="Y1607" s="39"/>
      <c r="Z1607" s="39"/>
      <c r="AA1607" s="39"/>
      <c r="AB1607" s="39"/>
      <c r="AC1607" s="39"/>
      <c r="AD1607" s="39"/>
      <c r="AE1607" s="39"/>
      <c r="AR1607" s="232" t="s">
        <v>304</v>
      </c>
      <c r="AT1607" s="232" t="s">
        <v>136</v>
      </c>
      <c r="AU1607" s="232" t="s">
        <v>141</v>
      </c>
      <c r="AY1607" s="18" t="s">
        <v>134</v>
      </c>
      <c r="BE1607" s="233">
        <f>IF(N1607="základní",J1607,0)</f>
        <v>0</v>
      </c>
      <c r="BF1607" s="233">
        <f>IF(N1607="snížená",J1607,0)</f>
        <v>0</v>
      </c>
      <c r="BG1607" s="233">
        <f>IF(N1607="zákl. přenesená",J1607,0)</f>
        <v>0</v>
      </c>
      <c r="BH1607" s="233">
        <f>IF(N1607="sníž. přenesená",J1607,0)</f>
        <v>0</v>
      </c>
      <c r="BI1607" s="233">
        <f>IF(N1607="nulová",J1607,0)</f>
        <v>0</v>
      </c>
      <c r="BJ1607" s="18" t="s">
        <v>141</v>
      </c>
      <c r="BK1607" s="233">
        <f>ROUND(I1607*H1607,2)</f>
        <v>0</v>
      </c>
      <c r="BL1607" s="18" t="s">
        <v>304</v>
      </c>
      <c r="BM1607" s="232" t="s">
        <v>3062</v>
      </c>
    </row>
    <row r="1608" s="12" customFormat="1" ht="22.8" customHeight="1">
      <c r="A1608" s="12"/>
      <c r="B1608" s="204"/>
      <c r="C1608" s="205"/>
      <c r="D1608" s="206" t="s">
        <v>75</v>
      </c>
      <c r="E1608" s="218" t="s">
        <v>809</v>
      </c>
      <c r="F1608" s="218" t="s">
        <v>810</v>
      </c>
      <c r="G1608" s="205"/>
      <c r="H1608" s="205"/>
      <c r="I1608" s="208"/>
      <c r="J1608" s="219">
        <f>BK1608</f>
        <v>0</v>
      </c>
      <c r="K1608" s="205"/>
      <c r="L1608" s="210"/>
      <c r="M1608" s="211"/>
      <c r="N1608" s="212"/>
      <c r="O1608" s="212"/>
      <c r="P1608" s="213">
        <f>SUM(P1609:P1629)</f>
        <v>0</v>
      </c>
      <c r="Q1608" s="212"/>
      <c r="R1608" s="213">
        <f>SUM(R1609:R1629)</f>
        <v>0.89290999999999998</v>
      </c>
      <c r="S1608" s="212"/>
      <c r="T1608" s="214">
        <f>SUM(T1609:T1629)</f>
        <v>0</v>
      </c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R1608" s="215" t="s">
        <v>141</v>
      </c>
      <c r="AT1608" s="216" t="s">
        <v>75</v>
      </c>
      <c r="AU1608" s="216" t="s">
        <v>84</v>
      </c>
      <c r="AY1608" s="215" t="s">
        <v>134</v>
      </c>
      <c r="BK1608" s="217">
        <f>SUM(BK1609:BK1629)</f>
        <v>0</v>
      </c>
    </row>
    <row r="1609" s="2" customFormat="1" ht="24.15" customHeight="1">
      <c r="A1609" s="39"/>
      <c r="B1609" s="40"/>
      <c r="C1609" s="220" t="s">
        <v>3063</v>
      </c>
      <c r="D1609" s="220" t="s">
        <v>136</v>
      </c>
      <c r="E1609" s="221" t="s">
        <v>3064</v>
      </c>
      <c r="F1609" s="222" t="s">
        <v>3065</v>
      </c>
      <c r="G1609" s="223" t="s">
        <v>157</v>
      </c>
      <c r="H1609" s="224">
        <v>28.559999999999999</v>
      </c>
      <c r="I1609" s="225"/>
      <c r="J1609" s="226">
        <f>ROUND(I1609*H1609,2)</f>
        <v>0</v>
      </c>
      <c r="K1609" s="227"/>
      <c r="L1609" s="45"/>
      <c r="M1609" s="228" t="s">
        <v>1</v>
      </c>
      <c r="N1609" s="229" t="s">
        <v>42</v>
      </c>
      <c r="O1609" s="92"/>
      <c r="P1609" s="230">
        <f>O1609*H1609</f>
        <v>0</v>
      </c>
      <c r="Q1609" s="230">
        <v>0</v>
      </c>
      <c r="R1609" s="230">
        <f>Q1609*H1609</f>
        <v>0</v>
      </c>
      <c r="S1609" s="230">
        <v>0</v>
      </c>
      <c r="T1609" s="231">
        <f>S1609*H1609</f>
        <v>0</v>
      </c>
      <c r="U1609" s="39"/>
      <c r="V1609" s="39"/>
      <c r="W1609" s="39"/>
      <c r="X1609" s="39"/>
      <c r="Y1609" s="39"/>
      <c r="Z1609" s="39"/>
      <c r="AA1609" s="39"/>
      <c r="AB1609" s="39"/>
      <c r="AC1609" s="39"/>
      <c r="AD1609" s="39"/>
      <c r="AE1609" s="39"/>
      <c r="AR1609" s="232" t="s">
        <v>304</v>
      </c>
      <c r="AT1609" s="232" t="s">
        <v>136</v>
      </c>
      <c r="AU1609" s="232" t="s">
        <v>141</v>
      </c>
      <c r="AY1609" s="18" t="s">
        <v>134</v>
      </c>
      <c r="BE1609" s="233">
        <f>IF(N1609="základní",J1609,0)</f>
        <v>0</v>
      </c>
      <c r="BF1609" s="233">
        <f>IF(N1609="snížená",J1609,0)</f>
        <v>0</v>
      </c>
      <c r="BG1609" s="233">
        <f>IF(N1609="zákl. přenesená",J1609,0)</f>
        <v>0</v>
      </c>
      <c r="BH1609" s="233">
        <f>IF(N1609="sníž. přenesená",J1609,0)</f>
        <v>0</v>
      </c>
      <c r="BI1609" s="233">
        <f>IF(N1609="nulová",J1609,0)</f>
        <v>0</v>
      </c>
      <c r="BJ1609" s="18" t="s">
        <v>141</v>
      </c>
      <c r="BK1609" s="233">
        <f>ROUND(I1609*H1609,2)</f>
        <v>0</v>
      </c>
      <c r="BL1609" s="18" t="s">
        <v>304</v>
      </c>
      <c r="BM1609" s="232" t="s">
        <v>3066</v>
      </c>
    </row>
    <row r="1610" s="13" customFormat="1">
      <c r="A1610" s="13"/>
      <c r="B1610" s="234"/>
      <c r="C1610" s="235"/>
      <c r="D1610" s="236" t="s">
        <v>143</v>
      </c>
      <c r="E1610" s="237" t="s">
        <v>1</v>
      </c>
      <c r="F1610" s="238" t="s">
        <v>3067</v>
      </c>
      <c r="G1610" s="235"/>
      <c r="H1610" s="239">
        <v>28.559999999999999</v>
      </c>
      <c r="I1610" s="240"/>
      <c r="J1610" s="235"/>
      <c r="K1610" s="235"/>
      <c r="L1610" s="241"/>
      <c r="M1610" s="242"/>
      <c r="N1610" s="243"/>
      <c r="O1610" s="243"/>
      <c r="P1610" s="243"/>
      <c r="Q1610" s="243"/>
      <c r="R1610" s="243"/>
      <c r="S1610" s="243"/>
      <c r="T1610" s="244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45" t="s">
        <v>143</v>
      </c>
      <c r="AU1610" s="245" t="s">
        <v>141</v>
      </c>
      <c r="AV1610" s="13" t="s">
        <v>141</v>
      </c>
      <c r="AW1610" s="13" t="s">
        <v>32</v>
      </c>
      <c r="AX1610" s="13" t="s">
        <v>84</v>
      </c>
      <c r="AY1610" s="245" t="s">
        <v>134</v>
      </c>
    </row>
    <row r="1611" s="2" customFormat="1" ht="33" customHeight="1">
      <c r="A1611" s="39"/>
      <c r="B1611" s="40"/>
      <c r="C1611" s="220" t="s">
        <v>3068</v>
      </c>
      <c r="D1611" s="220" t="s">
        <v>136</v>
      </c>
      <c r="E1611" s="221" t="s">
        <v>3069</v>
      </c>
      <c r="F1611" s="222" t="s">
        <v>3070</v>
      </c>
      <c r="G1611" s="223" t="s">
        <v>213</v>
      </c>
      <c r="H1611" s="224">
        <v>85</v>
      </c>
      <c r="I1611" s="225"/>
      <c r="J1611" s="226">
        <f>ROUND(I1611*H1611,2)</f>
        <v>0</v>
      </c>
      <c r="K1611" s="227"/>
      <c r="L1611" s="45"/>
      <c r="M1611" s="228" t="s">
        <v>1</v>
      </c>
      <c r="N1611" s="229" t="s">
        <v>42</v>
      </c>
      <c r="O1611" s="92"/>
      <c r="P1611" s="230">
        <f>O1611*H1611</f>
        <v>0</v>
      </c>
      <c r="Q1611" s="230">
        <v>0</v>
      </c>
      <c r="R1611" s="230">
        <f>Q1611*H1611</f>
        <v>0</v>
      </c>
      <c r="S1611" s="230">
        <v>0</v>
      </c>
      <c r="T1611" s="231">
        <f>S1611*H1611</f>
        <v>0</v>
      </c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/>
      <c r="AR1611" s="232" t="s">
        <v>304</v>
      </c>
      <c r="AT1611" s="232" t="s">
        <v>136</v>
      </c>
      <c r="AU1611" s="232" t="s">
        <v>141</v>
      </c>
      <c r="AY1611" s="18" t="s">
        <v>134</v>
      </c>
      <c r="BE1611" s="233">
        <f>IF(N1611="základní",J1611,0)</f>
        <v>0</v>
      </c>
      <c r="BF1611" s="233">
        <f>IF(N1611="snížená",J1611,0)</f>
        <v>0</v>
      </c>
      <c r="BG1611" s="233">
        <f>IF(N1611="zákl. přenesená",J1611,0)</f>
        <v>0</v>
      </c>
      <c r="BH1611" s="233">
        <f>IF(N1611="sníž. přenesená",J1611,0)</f>
        <v>0</v>
      </c>
      <c r="BI1611" s="233">
        <f>IF(N1611="nulová",J1611,0)</f>
        <v>0</v>
      </c>
      <c r="BJ1611" s="18" t="s">
        <v>141</v>
      </c>
      <c r="BK1611" s="233">
        <f>ROUND(I1611*H1611,2)</f>
        <v>0</v>
      </c>
      <c r="BL1611" s="18" t="s">
        <v>304</v>
      </c>
      <c r="BM1611" s="232" t="s">
        <v>3071</v>
      </c>
    </row>
    <row r="1612" s="2" customFormat="1" ht="16.5" customHeight="1">
      <c r="A1612" s="39"/>
      <c r="B1612" s="40"/>
      <c r="C1612" s="220" t="s">
        <v>3072</v>
      </c>
      <c r="D1612" s="220" t="s">
        <v>136</v>
      </c>
      <c r="E1612" s="221" t="s">
        <v>3073</v>
      </c>
      <c r="F1612" s="222" t="s">
        <v>3074</v>
      </c>
      <c r="G1612" s="223" t="s">
        <v>157</v>
      </c>
      <c r="H1612" s="224">
        <v>9.5999999999999996</v>
      </c>
      <c r="I1612" s="225"/>
      <c r="J1612" s="226">
        <f>ROUND(I1612*H1612,2)</f>
        <v>0</v>
      </c>
      <c r="K1612" s="227"/>
      <c r="L1612" s="45"/>
      <c r="M1612" s="228" t="s">
        <v>1</v>
      </c>
      <c r="N1612" s="229" t="s">
        <v>42</v>
      </c>
      <c r="O1612" s="92"/>
      <c r="P1612" s="230">
        <f>O1612*H1612</f>
        <v>0</v>
      </c>
      <c r="Q1612" s="230">
        <v>0</v>
      </c>
      <c r="R1612" s="230">
        <f>Q1612*H1612</f>
        <v>0</v>
      </c>
      <c r="S1612" s="230">
        <v>0</v>
      </c>
      <c r="T1612" s="231">
        <f>S1612*H1612</f>
        <v>0</v>
      </c>
      <c r="U1612" s="39"/>
      <c r="V1612" s="39"/>
      <c r="W1612" s="39"/>
      <c r="X1612" s="39"/>
      <c r="Y1612" s="39"/>
      <c r="Z1612" s="39"/>
      <c r="AA1612" s="39"/>
      <c r="AB1612" s="39"/>
      <c r="AC1612" s="39"/>
      <c r="AD1612" s="39"/>
      <c r="AE1612" s="39"/>
      <c r="AR1612" s="232" t="s">
        <v>304</v>
      </c>
      <c r="AT1612" s="232" t="s">
        <v>136</v>
      </c>
      <c r="AU1612" s="232" t="s">
        <v>141</v>
      </c>
      <c r="AY1612" s="18" t="s">
        <v>134</v>
      </c>
      <c r="BE1612" s="233">
        <f>IF(N1612="základní",J1612,0)</f>
        <v>0</v>
      </c>
      <c r="BF1612" s="233">
        <f>IF(N1612="snížená",J1612,0)</f>
        <v>0</v>
      </c>
      <c r="BG1612" s="233">
        <f>IF(N1612="zákl. přenesená",J1612,0)</f>
        <v>0</v>
      </c>
      <c r="BH1612" s="233">
        <f>IF(N1612="sníž. přenesená",J1612,0)</f>
        <v>0</v>
      </c>
      <c r="BI1612" s="233">
        <f>IF(N1612="nulová",J1612,0)</f>
        <v>0</v>
      </c>
      <c r="BJ1612" s="18" t="s">
        <v>141</v>
      </c>
      <c r="BK1612" s="233">
        <f>ROUND(I1612*H1612,2)</f>
        <v>0</v>
      </c>
      <c r="BL1612" s="18" t="s">
        <v>304</v>
      </c>
      <c r="BM1612" s="232" t="s">
        <v>3075</v>
      </c>
    </row>
    <row r="1613" s="13" customFormat="1">
      <c r="A1613" s="13"/>
      <c r="B1613" s="234"/>
      <c r="C1613" s="235"/>
      <c r="D1613" s="236" t="s">
        <v>143</v>
      </c>
      <c r="E1613" s="237" t="s">
        <v>1</v>
      </c>
      <c r="F1613" s="238" t="s">
        <v>3076</v>
      </c>
      <c r="G1613" s="235"/>
      <c r="H1613" s="239">
        <v>9.5999999999999996</v>
      </c>
      <c r="I1613" s="240"/>
      <c r="J1613" s="235"/>
      <c r="K1613" s="235"/>
      <c r="L1613" s="241"/>
      <c r="M1613" s="242"/>
      <c r="N1613" s="243"/>
      <c r="O1613" s="243"/>
      <c r="P1613" s="243"/>
      <c r="Q1613" s="243"/>
      <c r="R1613" s="243"/>
      <c r="S1613" s="243"/>
      <c r="T1613" s="244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T1613" s="245" t="s">
        <v>143</v>
      </c>
      <c r="AU1613" s="245" t="s">
        <v>141</v>
      </c>
      <c r="AV1613" s="13" t="s">
        <v>141</v>
      </c>
      <c r="AW1613" s="13" t="s">
        <v>32</v>
      </c>
      <c r="AX1613" s="13" t="s">
        <v>84</v>
      </c>
      <c r="AY1613" s="245" t="s">
        <v>134</v>
      </c>
    </row>
    <row r="1614" s="2" customFormat="1" ht="16.5" customHeight="1">
      <c r="A1614" s="39"/>
      <c r="B1614" s="40"/>
      <c r="C1614" s="220" t="s">
        <v>3077</v>
      </c>
      <c r="D1614" s="220" t="s">
        <v>136</v>
      </c>
      <c r="E1614" s="221" t="s">
        <v>3078</v>
      </c>
      <c r="F1614" s="222" t="s">
        <v>3079</v>
      </c>
      <c r="G1614" s="223" t="s">
        <v>295</v>
      </c>
      <c r="H1614" s="224">
        <v>2</v>
      </c>
      <c r="I1614" s="225"/>
      <c r="J1614" s="226">
        <f>ROUND(I1614*H1614,2)</f>
        <v>0</v>
      </c>
      <c r="K1614" s="227"/>
      <c r="L1614" s="45"/>
      <c r="M1614" s="228" t="s">
        <v>1</v>
      </c>
      <c r="N1614" s="229" t="s">
        <v>42</v>
      </c>
      <c r="O1614" s="92"/>
      <c r="P1614" s="230">
        <f>O1614*H1614</f>
        <v>0</v>
      </c>
      <c r="Q1614" s="230">
        <v>0</v>
      </c>
      <c r="R1614" s="230">
        <f>Q1614*H1614</f>
        <v>0</v>
      </c>
      <c r="S1614" s="230">
        <v>0</v>
      </c>
      <c r="T1614" s="231">
        <f>S1614*H1614</f>
        <v>0</v>
      </c>
      <c r="U1614" s="39"/>
      <c r="V1614" s="39"/>
      <c r="W1614" s="39"/>
      <c r="X1614" s="39"/>
      <c r="Y1614" s="39"/>
      <c r="Z1614" s="39"/>
      <c r="AA1614" s="39"/>
      <c r="AB1614" s="39"/>
      <c r="AC1614" s="39"/>
      <c r="AD1614" s="39"/>
      <c r="AE1614" s="39"/>
      <c r="AR1614" s="232" t="s">
        <v>304</v>
      </c>
      <c r="AT1614" s="232" t="s">
        <v>136</v>
      </c>
      <c r="AU1614" s="232" t="s">
        <v>141</v>
      </c>
      <c r="AY1614" s="18" t="s">
        <v>134</v>
      </c>
      <c r="BE1614" s="233">
        <f>IF(N1614="základní",J1614,0)</f>
        <v>0</v>
      </c>
      <c r="BF1614" s="233">
        <f>IF(N1614="snížená",J1614,0)</f>
        <v>0</v>
      </c>
      <c r="BG1614" s="233">
        <f>IF(N1614="zákl. přenesená",J1614,0)</f>
        <v>0</v>
      </c>
      <c r="BH1614" s="233">
        <f>IF(N1614="sníž. přenesená",J1614,0)</f>
        <v>0</v>
      </c>
      <c r="BI1614" s="233">
        <f>IF(N1614="nulová",J1614,0)</f>
        <v>0</v>
      </c>
      <c r="BJ1614" s="18" t="s">
        <v>141</v>
      </c>
      <c r="BK1614" s="233">
        <f>ROUND(I1614*H1614,2)</f>
        <v>0</v>
      </c>
      <c r="BL1614" s="18" t="s">
        <v>304</v>
      </c>
      <c r="BM1614" s="232" t="s">
        <v>3080</v>
      </c>
    </row>
    <row r="1615" s="2" customFormat="1" ht="16.5" customHeight="1">
      <c r="A1615" s="39"/>
      <c r="B1615" s="40"/>
      <c r="C1615" s="220" t="s">
        <v>3081</v>
      </c>
      <c r="D1615" s="220" t="s">
        <v>136</v>
      </c>
      <c r="E1615" s="221" t="s">
        <v>3082</v>
      </c>
      <c r="F1615" s="222" t="s">
        <v>3083</v>
      </c>
      <c r="G1615" s="223" t="s">
        <v>295</v>
      </c>
      <c r="H1615" s="224">
        <v>1</v>
      </c>
      <c r="I1615" s="225"/>
      <c r="J1615" s="226">
        <f>ROUND(I1615*H1615,2)</f>
        <v>0</v>
      </c>
      <c r="K1615" s="227"/>
      <c r="L1615" s="45"/>
      <c r="M1615" s="228" t="s">
        <v>1</v>
      </c>
      <c r="N1615" s="229" t="s">
        <v>42</v>
      </c>
      <c r="O1615" s="92"/>
      <c r="P1615" s="230">
        <f>O1615*H1615</f>
        <v>0</v>
      </c>
      <c r="Q1615" s="230">
        <v>0</v>
      </c>
      <c r="R1615" s="230">
        <f>Q1615*H1615</f>
        <v>0</v>
      </c>
      <c r="S1615" s="230">
        <v>0</v>
      </c>
      <c r="T1615" s="231">
        <f>S1615*H1615</f>
        <v>0</v>
      </c>
      <c r="U1615" s="39"/>
      <c r="V1615" s="39"/>
      <c r="W1615" s="39"/>
      <c r="X1615" s="39"/>
      <c r="Y1615" s="39"/>
      <c r="Z1615" s="39"/>
      <c r="AA1615" s="39"/>
      <c r="AB1615" s="39"/>
      <c r="AC1615" s="39"/>
      <c r="AD1615" s="39"/>
      <c r="AE1615" s="39"/>
      <c r="AR1615" s="232" t="s">
        <v>304</v>
      </c>
      <c r="AT1615" s="232" t="s">
        <v>136</v>
      </c>
      <c r="AU1615" s="232" t="s">
        <v>141</v>
      </c>
      <c r="AY1615" s="18" t="s">
        <v>134</v>
      </c>
      <c r="BE1615" s="233">
        <f>IF(N1615="základní",J1615,0)</f>
        <v>0</v>
      </c>
      <c r="BF1615" s="233">
        <f>IF(N1615="snížená",J1615,0)</f>
        <v>0</v>
      </c>
      <c r="BG1615" s="233">
        <f>IF(N1615="zákl. přenesená",J1615,0)</f>
        <v>0</v>
      </c>
      <c r="BH1615" s="233">
        <f>IF(N1615="sníž. přenesená",J1615,0)</f>
        <v>0</v>
      </c>
      <c r="BI1615" s="233">
        <f>IF(N1615="nulová",J1615,0)</f>
        <v>0</v>
      </c>
      <c r="BJ1615" s="18" t="s">
        <v>141</v>
      </c>
      <c r="BK1615" s="233">
        <f>ROUND(I1615*H1615,2)</f>
        <v>0</v>
      </c>
      <c r="BL1615" s="18" t="s">
        <v>304</v>
      </c>
      <c r="BM1615" s="232" t="s">
        <v>3084</v>
      </c>
    </row>
    <row r="1616" s="2" customFormat="1" ht="21.75" customHeight="1">
      <c r="A1616" s="39"/>
      <c r="B1616" s="40"/>
      <c r="C1616" s="220" t="s">
        <v>3085</v>
      </c>
      <c r="D1616" s="220" t="s">
        <v>136</v>
      </c>
      <c r="E1616" s="221" t="s">
        <v>3086</v>
      </c>
      <c r="F1616" s="222" t="s">
        <v>3087</v>
      </c>
      <c r="G1616" s="223" t="s">
        <v>213</v>
      </c>
      <c r="H1616" s="224">
        <v>175.99000000000001</v>
      </c>
      <c r="I1616" s="225"/>
      <c r="J1616" s="226">
        <f>ROUND(I1616*H1616,2)</f>
        <v>0</v>
      </c>
      <c r="K1616" s="227"/>
      <c r="L1616" s="45"/>
      <c r="M1616" s="228" t="s">
        <v>1</v>
      </c>
      <c r="N1616" s="229" t="s">
        <v>42</v>
      </c>
      <c r="O1616" s="92"/>
      <c r="P1616" s="230">
        <f>O1616*H1616</f>
        <v>0</v>
      </c>
      <c r="Q1616" s="230">
        <v>0</v>
      </c>
      <c r="R1616" s="230">
        <f>Q1616*H1616</f>
        <v>0</v>
      </c>
      <c r="S1616" s="230">
        <v>0</v>
      </c>
      <c r="T1616" s="231">
        <f>S1616*H1616</f>
        <v>0</v>
      </c>
      <c r="U1616" s="39"/>
      <c r="V1616" s="39"/>
      <c r="W1616" s="39"/>
      <c r="X1616" s="39"/>
      <c r="Y1616" s="39"/>
      <c r="Z1616" s="39"/>
      <c r="AA1616" s="39"/>
      <c r="AB1616" s="39"/>
      <c r="AC1616" s="39"/>
      <c r="AD1616" s="39"/>
      <c r="AE1616" s="39"/>
      <c r="AR1616" s="232" t="s">
        <v>304</v>
      </c>
      <c r="AT1616" s="232" t="s">
        <v>136</v>
      </c>
      <c r="AU1616" s="232" t="s">
        <v>141</v>
      </c>
      <c r="AY1616" s="18" t="s">
        <v>134</v>
      </c>
      <c r="BE1616" s="233">
        <f>IF(N1616="základní",J1616,0)</f>
        <v>0</v>
      </c>
      <c r="BF1616" s="233">
        <f>IF(N1616="snížená",J1616,0)</f>
        <v>0</v>
      </c>
      <c r="BG1616" s="233">
        <f>IF(N1616="zákl. přenesená",J1616,0)</f>
        <v>0</v>
      </c>
      <c r="BH1616" s="233">
        <f>IF(N1616="sníž. přenesená",J1616,0)</f>
        <v>0</v>
      </c>
      <c r="BI1616" s="233">
        <f>IF(N1616="nulová",J1616,0)</f>
        <v>0</v>
      </c>
      <c r="BJ1616" s="18" t="s">
        <v>141</v>
      </c>
      <c r="BK1616" s="233">
        <f>ROUND(I1616*H1616,2)</f>
        <v>0</v>
      </c>
      <c r="BL1616" s="18" t="s">
        <v>304</v>
      </c>
      <c r="BM1616" s="232" t="s">
        <v>3088</v>
      </c>
    </row>
    <row r="1617" s="13" customFormat="1">
      <c r="A1617" s="13"/>
      <c r="B1617" s="234"/>
      <c r="C1617" s="235"/>
      <c r="D1617" s="236" t="s">
        <v>143</v>
      </c>
      <c r="E1617" s="237" t="s">
        <v>1</v>
      </c>
      <c r="F1617" s="238" t="s">
        <v>2947</v>
      </c>
      <c r="G1617" s="235"/>
      <c r="H1617" s="239">
        <v>6.0999999999999996</v>
      </c>
      <c r="I1617" s="240"/>
      <c r="J1617" s="235"/>
      <c r="K1617" s="235"/>
      <c r="L1617" s="241"/>
      <c r="M1617" s="242"/>
      <c r="N1617" s="243"/>
      <c r="O1617" s="243"/>
      <c r="P1617" s="243"/>
      <c r="Q1617" s="243"/>
      <c r="R1617" s="243"/>
      <c r="S1617" s="243"/>
      <c r="T1617" s="244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45" t="s">
        <v>143</v>
      </c>
      <c r="AU1617" s="245" t="s">
        <v>141</v>
      </c>
      <c r="AV1617" s="13" t="s">
        <v>141</v>
      </c>
      <c r="AW1617" s="13" t="s">
        <v>32</v>
      </c>
      <c r="AX1617" s="13" t="s">
        <v>76</v>
      </c>
      <c r="AY1617" s="245" t="s">
        <v>134</v>
      </c>
    </row>
    <row r="1618" s="13" customFormat="1">
      <c r="A1618" s="13"/>
      <c r="B1618" s="234"/>
      <c r="C1618" s="235"/>
      <c r="D1618" s="236" t="s">
        <v>143</v>
      </c>
      <c r="E1618" s="237" t="s">
        <v>1</v>
      </c>
      <c r="F1618" s="238" t="s">
        <v>2948</v>
      </c>
      <c r="G1618" s="235"/>
      <c r="H1618" s="239">
        <v>51.560000000000002</v>
      </c>
      <c r="I1618" s="240"/>
      <c r="J1618" s="235"/>
      <c r="K1618" s="235"/>
      <c r="L1618" s="241"/>
      <c r="M1618" s="242"/>
      <c r="N1618" s="243"/>
      <c r="O1618" s="243"/>
      <c r="P1618" s="243"/>
      <c r="Q1618" s="243"/>
      <c r="R1618" s="243"/>
      <c r="S1618" s="243"/>
      <c r="T1618" s="244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45" t="s">
        <v>143</v>
      </c>
      <c r="AU1618" s="245" t="s">
        <v>141</v>
      </c>
      <c r="AV1618" s="13" t="s">
        <v>141</v>
      </c>
      <c r="AW1618" s="13" t="s">
        <v>32</v>
      </c>
      <c r="AX1618" s="13" t="s">
        <v>76</v>
      </c>
      <c r="AY1618" s="245" t="s">
        <v>134</v>
      </c>
    </row>
    <row r="1619" s="13" customFormat="1">
      <c r="A1619" s="13"/>
      <c r="B1619" s="234"/>
      <c r="C1619" s="235"/>
      <c r="D1619" s="236" t="s">
        <v>143</v>
      </c>
      <c r="E1619" s="237" t="s">
        <v>1</v>
      </c>
      <c r="F1619" s="238" t="s">
        <v>2949</v>
      </c>
      <c r="G1619" s="235"/>
      <c r="H1619" s="239">
        <v>51.960000000000001</v>
      </c>
      <c r="I1619" s="240"/>
      <c r="J1619" s="235"/>
      <c r="K1619" s="235"/>
      <c r="L1619" s="241"/>
      <c r="M1619" s="242"/>
      <c r="N1619" s="243"/>
      <c r="O1619" s="243"/>
      <c r="P1619" s="243"/>
      <c r="Q1619" s="243"/>
      <c r="R1619" s="243"/>
      <c r="S1619" s="243"/>
      <c r="T1619" s="244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45" t="s">
        <v>143</v>
      </c>
      <c r="AU1619" s="245" t="s">
        <v>141</v>
      </c>
      <c r="AV1619" s="13" t="s">
        <v>141</v>
      </c>
      <c r="AW1619" s="13" t="s">
        <v>32</v>
      </c>
      <c r="AX1619" s="13" t="s">
        <v>76</v>
      </c>
      <c r="AY1619" s="245" t="s">
        <v>134</v>
      </c>
    </row>
    <row r="1620" s="13" customFormat="1">
      <c r="A1620" s="13"/>
      <c r="B1620" s="234"/>
      <c r="C1620" s="235"/>
      <c r="D1620" s="236" t="s">
        <v>143</v>
      </c>
      <c r="E1620" s="237" t="s">
        <v>1</v>
      </c>
      <c r="F1620" s="238" t="s">
        <v>2950</v>
      </c>
      <c r="G1620" s="235"/>
      <c r="H1620" s="239">
        <v>16.09</v>
      </c>
      <c r="I1620" s="240"/>
      <c r="J1620" s="235"/>
      <c r="K1620" s="235"/>
      <c r="L1620" s="241"/>
      <c r="M1620" s="242"/>
      <c r="N1620" s="243"/>
      <c r="O1620" s="243"/>
      <c r="P1620" s="243"/>
      <c r="Q1620" s="243"/>
      <c r="R1620" s="243"/>
      <c r="S1620" s="243"/>
      <c r="T1620" s="244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45" t="s">
        <v>143</v>
      </c>
      <c r="AU1620" s="245" t="s">
        <v>141</v>
      </c>
      <c r="AV1620" s="13" t="s">
        <v>141</v>
      </c>
      <c r="AW1620" s="13" t="s">
        <v>32</v>
      </c>
      <c r="AX1620" s="13" t="s">
        <v>76</v>
      </c>
      <c r="AY1620" s="245" t="s">
        <v>134</v>
      </c>
    </row>
    <row r="1621" s="13" customFormat="1">
      <c r="A1621" s="13"/>
      <c r="B1621" s="234"/>
      <c r="C1621" s="235"/>
      <c r="D1621" s="236" t="s">
        <v>143</v>
      </c>
      <c r="E1621" s="237" t="s">
        <v>1</v>
      </c>
      <c r="F1621" s="238" t="s">
        <v>2951</v>
      </c>
      <c r="G1621" s="235"/>
      <c r="H1621" s="239">
        <v>24.600000000000001</v>
      </c>
      <c r="I1621" s="240"/>
      <c r="J1621" s="235"/>
      <c r="K1621" s="235"/>
      <c r="L1621" s="241"/>
      <c r="M1621" s="242"/>
      <c r="N1621" s="243"/>
      <c r="O1621" s="243"/>
      <c r="P1621" s="243"/>
      <c r="Q1621" s="243"/>
      <c r="R1621" s="243"/>
      <c r="S1621" s="243"/>
      <c r="T1621" s="244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45" t="s">
        <v>143</v>
      </c>
      <c r="AU1621" s="245" t="s">
        <v>141</v>
      </c>
      <c r="AV1621" s="13" t="s">
        <v>141</v>
      </c>
      <c r="AW1621" s="13" t="s">
        <v>32</v>
      </c>
      <c r="AX1621" s="13" t="s">
        <v>76</v>
      </c>
      <c r="AY1621" s="245" t="s">
        <v>134</v>
      </c>
    </row>
    <row r="1622" s="13" customFormat="1">
      <c r="A1622" s="13"/>
      <c r="B1622" s="234"/>
      <c r="C1622" s="235"/>
      <c r="D1622" s="236" t="s">
        <v>143</v>
      </c>
      <c r="E1622" s="237" t="s">
        <v>1</v>
      </c>
      <c r="F1622" s="238" t="s">
        <v>2952</v>
      </c>
      <c r="G1622" s="235"/>
      <c r="H1622" s="239">
        <v>9.8800000000000008</v>
      </c>
      <c r="I1622" s="240"/>
      <c r="J1622" s="235"/>
      <c r="K1622" s="235"/>
      <c r="L1622" s="241"/>
      <c r="M1622" s="242"/>
      <c r="N1622" s="243"/>
      <c r="O1622" s="243"/>
      <c r="P1622" s="243"/>
      <c r="Q1622" s="243"/>
      <c r="R1622" s="243"/>
      <c r="S1622" s="243"/>
      <c r="T1622" s="244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T1622" s="245" t="s">
        <v>143</v>
      </c>
      <c r="AU1622" s="245" t="s">
        <v>141</v>
      </c>
      <c r="AV1622" s="13" t="s">
        <v>141</v>
      </c>
      <c r="AW1622" s="13" t="s">
        <v>32</v>
      </c>
      <c r="AX1622" s="13" t="s">
        <v>76</v>
      </c>
      <c r="AY1622" s="245" t="s">
        <v>134</v>
      </c>
    </row>
    <row r="1623" s="13" customFormat="1">
      <c r="A1623" s="13"/>
      <c r="B1623" s="234"/>
      <c r="C1623" s="235"/>
      <c r="D1623" s="236" t="s">
        <v>143</v>
      </c>
      <c r="E1623" s="237" t="s">
        <v>1</v>
      </c>
      <c r="F1623" s="238" t="s">
        <v>2953</v>
      </c>
      <c r="G1623" s="235"/>
      <c r="H1623" s="239">
        <v>6.2000000000000002</v>
      </c>
      <c r="I1623" s="240"/>
      <c r="J1623" s="235"/>
      <c r="K1623" s="235"/>
      <c r="L1623" s="241"/>
      <c r="M1623" s="242"/>
      <c r="N1623" s="243"/>
      <c r="O1623" s="243"/>
      <c r="P1623" s="243"/>
      <c r="Q1623" s="243"/>
      <c r="R1623" s="243"/>
      <c r="S1623" s="243"/>
      <c r="T1623" s="244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45" t="s">
        <v>143</v>
      </c>
      <c r="AU1623" s="245" t="s">
        <v>141</v>
      </c>
      <c r="AV1623" s="13" t="s">
        <v>141</v>
      </c>
      <c r="AW1623" s="13" t="s">
        <v>32</v>
      </c>
      <c r="AX1623" s="13" t="s">
        <v>76</v>
      </c>
      <c r="AY1623" s="245" t="s">
        <v>134</v>
      </c>
    </row>
    <row r="1624" s="13" customFormat="1">
      <c r="A1624" s="13"/>
      <c r="B1624" s="234"/>
      <c r="C1624" s="235"/>
      <c r="D1624" s="236" t="s">
        <v>143</v>
      </c>
      <c r="E1624" s="237" t="s">
        <v>1</v>
      </c>
      <c r="F1624" s="238" t="s">
        <v>2954</v>
      </c>
      <c r="G1624" s="235"/>
      <c r="H1624" s="239">
        <v>9.5999999999999996</v>
      </c>
      <c r="I1624" s="240"/>
      <c r="J1624" s="235"/>
      <c r="K1624" s="235"/>
      <c r="L1624" s="241"/>
      <c r="M1624" s="242"/>
      <c r="N1624" s="243"/>
      <c r="O1624" s="243"/>
      <c r="P1624" s="243"/>
      <c r="Q1624" s="243"/>
      <c r="R1624" s="243"/>
      <c r="S1624" s="243"/>
      <c r="T1624" s="244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45" t="s">
        <v>143</v>
      </c>
      <c r="AU1624" s="245" t="s">
        <v>141</v>
      </c>
      <c r="AV1624" s="13" t="s">
        <v>141</v>
      </c>
      <c r="AW1624" s="13" t="s">
        <v>32</v>
      </c>
      <c r="AX1624" s="13" t="s">
        <v>76</v>
      </c>
      <c r="AY1624" s="245" t="s">
        <v>134</v>
      </c>
    </row>
    <row r="1625" s="15" customFormat="1">
      <c r="A1625" s="15"/>
      <c r="B1625" s="257"/>
      <c r="C1625" s="258"/>
      <c r="D1625" s="236" t="s">
        <v>143</v>
      </c>
      <c r="E1625" s="259" t="s">
        <v>1</v>
      </c>
      <c r="F1625" s="260" t="s">
        <v>152</v>
      </c>
      <c r="G1625" s="258"/>
      <c r="H1625" s="261">
        <v>175.99000000000001</v>
      </c>
      <c r="I1625" s="262"/>
      <c r="J1625" s="258"/>
      <c r="K1625" s="258"/>
      <c r="L1625" s="263"/>
      <c r="M1625" s="264"/>
      <c r="N1625" s="265"/>
      <c r="O1625" s="265"/>
      <c r="P1625" s="265"/>
      <c r="Q1625" s="265"/>
      <c r="R1625" s="265"/>
      <c r="S1625" s="265"/>
      <c r="T1625" s="266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T1625" s="267" t="s">
        <v>143</v>
      </c>
      <c r="AU1625" s="267" t="s">
        <v>141</v>
      </c>
      <c r="AV1625" s="15" t="s">
        <v>140</v>
      </c>
      <c r="AW1625" s="15" t="s">
        <v>32</v>
      </c>
      <c r="AX1625" s="15" t="s">
        <v>84</v>
      </c>
      <c r="AY1625" s="267" t="s">
        <v>134</v>
      </c>
    </row>
    <row r="1626" s="2" customFormat="1" ht="24.15" customHeight="1">
      <c r="A1626" s="39"/>
      <c r="B1626" s="40"/>
      <c r="C1626" s="284" t="s">
        <v>3089</v>
      </c>
      <c r="D1626" s="284" t="s">
        <v>1085</v>
      </c>
      <c r="E1626" s="285" t="s">
        <v>3090</v>
      </c>
      <c r="F1626" s="286" t="s">
        <v>3091</v>
      </c>
      <c r="G1626" s="287" t="s">
        <v>213</v>
      </c>
      <c r="H1626" s="288">
        <v>175.99000000000001</v>
      </c>
      <c r="I1626" s="289"/>
      <c r="J1626" s="290">
        <f>ROUND(I1626*H1626,2)</f>
        <v>0</v>
      </c>
      <c r="K1626" s="291"/>
      <c r="L1626" s="292"/>
      <c r="M1626" s="293" t="s">
        <v>1</v>
      </c>
      <c r="N1626" s="294" t="s">
        <v>42</v>
      </c>
      <c r="O1626" s="92"/>
      <c r="P1626" s="230">
        <f>O1626*H1626</f>
        <v>0</v>
      </c>
      <c r="Q1626" s="230">
        <v>0.0050000000000000001</v>
      </c>
      <c r="R1626" s="230">
        <f>Q1626*H1626</f>
        <v>0.87995000000000001</v>
      </c>
      <c r="S1626" s="230">
        <v>0</v>
      </c>
      <c r="T1626" s="231">
        <f>S1626*H1626</f>
        <v>0</v>
      </c>
      <c r="U1626" s="39"/>
      <c r="V1626" s="39"/>
      <c r="W1626" s="39"/>
      <c r="X1626" s="39"/>
      <c r="Y1626" s="39"/>
      <c r="Z1626" s="39"/>
      <c r="AA1626" s="39"/>
      <c r="AB1626" s="39"/>
      <c r="AC1626" s="39"/>
      <c r="AD1626" s="39"/>
      <c r="AE1626" s="39"/>
      <c r="AR1626" s="232" t="s">
        <v>563</v>
      </c>
      <c r="AT1626" s="232" t="s">
        <v>1085</v>
      </c>
      <c r="AU1626" s="232" t="s">
        <v>141</v>
      </c>
      <c r="AY1626" s="18" t="s">
        <v>134</v>
      </c>
      <c r="BE1626" s="233">
        <f>IF(N1626="základní",J1626,0)</f>
        <v>0</v>
      </c>
      <c r="BF1626" s="233">
        <f>IF(N1626="snížená",J1626,0)</f>
        <v>0</v>
      </c>
      <c r="BG1626" s="233">
        <f>IF(N1626="zákl. přenesená",J1626,0)</f>
        <v>0</v>
      </c>
      <c r="BH1626" s="233">
        <f>IF(N1626="sníž. přenesená",J1626,0)</f>
        <v>0</v>
      </c>
      <c r="BI1626" s="233">
        <f>IF(N1626="nulová",J1626,0)</f>
        <v>0</v>
      </c>
      <c r="BJ1626" s="18" t="s">
        <v>141</v>
      </c>
      <c r="BK1626" s="233">
        <f>ROUND(I1626*H1626,2)</f>
        <v>0</v>
      </c>
      <c r="BL1626" s="18" t="s">
        <v>304</v>
      </c>
      <c r="BM1626" s="232" t="s">
        <v>3092</v>
      </c>
    </row>
    <row r="1627" s="2" customFormat="1" ht="24.15" customHeight="1">
      <c r="A1627" s="39"/>
      <c r="B1627" s="40"/>
      <c r="C1627" s="284" t="s">
        <v>3093</v>
      </c>
      <c r="D1627" s="284" t="s">
        <v>1085</v>
      </c>
      <c r="E1627" s="285" t="s">
        <v>3094</v>
      </c>
      <c r="F1627" s="286" t="s">
        <v>3095</v>
      </c>
      <c r="G1627" s="287" t="s">
        <v>775</v>
      </c>
      <c r="H1627" s="288">
        <v>216</v>
      </c>
      <c r="I1627" s="289"/>
      <c r="J1627" s="290">
        <f>ROUND(I1627*H1627,2)</f>
        <v>0</v>
      </c>
      <c r="K1627" s="291"/>
      <c r="L1627" s="292"/>
      <c r="M1627" s="293" t="s">
        <v>1</v>
      </c>
      <c r="N1627" s="294" t="s">
        <v>42</v>
      </c>
      <c r="O1627" s="92"/>
      <c r="P1627" s="230">
        <f>O1627*H1627</f>
        <v>0</v>
      </c>
      <c r="Q1627" s="230">
        <v>6.0000000000000002E-05</v>
      </c>
      <c r="R1627" s="230">
        <f>Q1627*H1627</f>
        <v>0.012960000000000001</v>
      </c>
      <c r="S1627" s="230">
        <v>0</v>
      </c>
      <c r="T1627" s="231">
        <f>S1627*H1627</f>
        <v>0</v>
      </c>
      <c r="U1627" s="39"/>
      <c r="V1627" s="39"/>
      <c r="W1627" s="39"/>
      <c r="X1627" s="39"/>
      <c r="Y1627" s="39"/>
      <c r="Z1627" s="39"/>
      <c r="AA1627" s="39"/>
      <c r="AB1627" s="39"/>
      <c r="AC1627" s="39"/>
      <c r="AD1627" s="39"/>
      <c r="AE1627" s="39"/>
      <c r="AR1627" s="232" t="s">
        <v>563</v>
      </c>
      <c r="AT1627" s="232" t="s">
        <v>1085</v>
      </c>
      <c r="AU1627" s="232" t="s">
        <v>141</v>
      </c>
      <c r="AY1627" s="18" t="s">
        <v>134</v>
      </c>
      <c r="BE1627" s="233">
        <f>IF(N1627="základní",J1627,0)</f>
        <v>0</v>
      </c>
      <c r="BF1627" s="233">
        <f>IF(N1627="snížená",J1627,0)</f>
        <v>0</v>
      </c>
      <c r="BG1627" s="233">
        <f>IF(N1627="zákl. přenesená",J1627,0)</f>
        <v>0</v>
      </c>
      <c r="BH1627" s="233">
        <f>IF(N1627="sníž. přenesená",J1627,0)</f>
        <v>0</v>
      </c>
      <c r="BI1627" s="233">
        <f>IF(N1627="nulová",J1627,0)</f>
        <v>0</v>
      </c>
      <c r="BJ1627" s="18" t="s">
        <v>141</v>
      </c>
      <c r="BK1627" s="233">
        <f>ROUND(I1627*H1627,2)</f>
        <v>0</v>
      </c>
      <c r="BL1627" s="18" t="s">
        <v>304</v>
      </c>
      <c r="BM1627" s="232" t="s">
        <v>3096</v>
      </c>
    </row>
    <row r="1628" s="13" customFormat="1">
      <c r="A1628" s="13"/>
      <c r="B1628" s="234"/>
      <c r="C1628" s="235"/>
      <c r="D1628" s="236" t="s">
        <v>143</v>
      </c>
      <c r="E1628" s="237" t="s">
        <v>1</v>
      </c>
      <c r="F1628" s="238" t="s">
        <v>3097</v>
      </c>
      <c r="G1628" s="235"/>
      <c r="H1628" s="239">
        <v>216</v>
      </c>
      <c r="I1628" s="240"/>
      <c r="J1628" s="235"/>
      <c r="K1628" s="235"/>
      <c r="L1628" s="241"/>
      <c r="M1628" s="242"/>
      <c r="N1628" s="243"/>
      <c r="O1628" s="243"/>
      <c r="P1628" s="243"/>
      <c r="Q1628" s="243"/>
      <c r="R1628" s="243"/>
      <c r="S1628" s="243"/>
      <c r="T1628" s="244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45" t="s">
        <v>143</v>
      </c>
      <c r="AU1628" s="245" t="s">
        <v>141</v>
      </c>
      <c r="AV1628" s="13" t="s">
        <v>141</v>
      </c>
      <c r="AW1628" s="13" t="s">
        <v>32</v>
      </c>
      <c r="AX1628" s="13" t="s">
        <v>84</v>
      </c>
      <c r="AY1628" s="245" t="s">
        <v>134</v>
      </c>
    </row>
    <row r="1629" s="2" customFormat="1" ht="24.15" customHeight="1">
      <c r="A1629" s="39"/>
      <c r="B1629" s="40"/>
      <c r="C1629" s="220" t="s">
        <v>3098</v>
      </c>
      <c r="D1629" s="220" t="s">
        <v>136</v>
      </c>
      <c r="E1629" s="221" t="s">
        <v>3099</v>
      </c>
      <c r="F1629" s="222" t="s">
        <v>3100</v>
      </c>
      <c r="G1629" s="223" t="s">
        <v>953</v>
      </c>
      <c r="H1629" s="278"/>
      <c r="I1629" s="225"/>
      <c r="J1629" s="226">
        <f>ROUND(I1629*H1629,2)</f>
        <v>0</v>
      </c>
      <c r="K1629" s="227"/>
      <c r="L1629" s="45"/>
      <c r="M1629" s="228" t="s">
        <v>1</v>
      </c>
      <c r="N1629" s="229" t="s">
        <v>42</v>
      </c>
      <c r="O1629" s="92"/>
      <c r="P1629" s="230">
        <f>O1629*H1629</f>
        <v>0</v>
      </c>
      <c r="Q1629" s="230">
        <v>0</v>
      </c>
      <c r="R1629" s="230">
        <f>Q1629*H1629</f>
        <v>0</v>
      </c>
      <c r="S1629" s="230">
        <v>0</v>
      </c>
      <c r="T1629" s="231">
        <f>S1629*H1629</f>
        <v>0</v>
      </c>
      <c r="U1629" s="39"/>
      <c r="V1629" s="39"/>
      <c r="W1629" s="39"/>
      <c r="X1629" s="39"/>
      <c r="Y1629" s="39"/>
      <c r="Z1629" s="39"/>
      <c r="AA1629" s="39"/>
      <c r="AB1629" s="39"/>
      <c r="AC1629" s="39"/>
      <c r="AD1629" s="39"/>
      <c r="AE1629" s="39"/>
      <c r="AR1629" s="232" t="s">
        <v>304</v>
      </c>
      <c r="AT1629" s="232" t="s">
        <v>136</v>
      </c>
      <c r="AU1629" s="232" t="s">
        <v>141</v>
      </c>
      <c r="AY1629" s="18" t="s">
        <v>134</v>
      </c>
      <c r="BE1629" s="233">
        <f>IF(N1629="základní",J1629,0)</f>
        <v>0</v>
      </c>
      <c r="BF1629" s="233">
        <f>IF(N1629="snížená",J1629,0)</f>
        <v>0</v>
      </c>
      <c r="BG1629" s="233">
        <f>IF(N1629="zákl. přenesená",J1629,0)</f>
        <v>0</v>
      </c>
      <c r="BH1629" s="233">
        <f>IF(N1629="sníž. přenesená",J1629,0)</f>
        <v>0</v>
      </c>
      <c r="BI1629" s="233">
        <f>IF(N1629="nulová",J1629,0)</f>
        <v>0</v>
      </c>
      <c r="BJ1629" s="18" t="s">
        <v>141</v>
      </c>
      <c r="BK1629" s="233">
        <f>ROUND(I1629*H1629,2)</f>
        <v>0</v>
      </c>
      <c r="BL1629" s="18" t="s">
        <v>304</v>
      </c>
      <c r="BM1629" s="232" t="s">
        <v>3101</v>
      </c>
    </row>
    <row r="1630" s="12" customFormat="1" ht="22.8" customHeight="1">
      <c r="A1630" s="12"/>
      <c r="B1630" s="204"/>
      <c r="C1630" s="205"/>
      <c r="D1630" s="206" t="s">
        <v>75</v>
      </c>
      <c r="E1630" s="218" t="s">
        <v>3102</v>
      </c>
      <c r="F1630" s="218" t="s">
        <v>3103</v>
      </c>
      <c r="G1630" s="205"/>
      <c r="H1630" s="205"/>
      <c r="I1630" s="208"/>
      <c r="J1630" s="219">
        <f>BK1630</f>
        <v>0</v>
      </c>
      <c r="K1630" s="205"/>
      <c r="L1630" s="210"/>
      <c r="M1630" s="211"/>
      <c r="N1630" s="212"/>
      <c r="O1630" s="212"/>
      <c r="P1630" s="213">
        <f>SUM(P1631:P1666)</f>
        <v>0</v>
      </c>
      <c r="Q1630" s="212"/>
      <c r="R1630" s="213">
        <f>SUM(R1631:R1666)</f>
        <v>0</v>
      </c>
      <c r="S1630" s="212"/>
      <c r="T1630" s="214">
        <f>SUM(T1631:T1666)</f>
        <v>0</v>
      </c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R1630" s="215" t="s">
        <v>141</v>
      </c>
      <c r="AT1630" s="216" t="s">
        <v>75</v>
      </c>
      <c r="AU1630" s="216" t="s">
        <v>84</v>
      </c>
      <c r="AY1630" s="215" t="s">
        <v>134</v>
      </c>
      <c r="BK1630" s="217">
        <f>SUM(BK1631:BK1666)</f>
        <v>0</v>
      </c>
    </row>
    <row r="1631" s="2" customFormat="1" ht="24.15" customHeight="1">
      <c r="A1631" s="39"/>
      <c r="B1631" s="40"/>
      <c r="C1631" s="220" t="s">
        <v>3104</v>
      </c>
      <c r="D1631" s="220" t="s">
        <v>136</v>
      </c>
      <c r="E1631" s="221" t="s">
        <v>3105</v>
      </c>
      <c r="F1631" s="222" t="s">
        <v>3106</v>
      </c>
      <c r="G1631" s="223" t="s">
        <v>157</v>
      </c>
      <c r="H1631" s="224">
        <v>141.19999999999999</v>
      </c>
      <c r="I1631" s="225"/>
      <c r="J1631" s="226">
        <f>ROUND(I1631*H1631,2)</f>
        <v>0</v>
      </c>
      <c r="K1631" s="227"/>
      <c r="L1631" s="45"/>
      <c r="M1631" s="228" t="s">
        <v>1</v>
      </c>
      <c r="N1631" s="229" t="s">
        <v>42</v>
      </c>
      <c r="O1631" s="92"/>
      <c r="P1631" s="230">
        <f>O1631*H1631</f>
        <v>0</v>
      </c>
      <c r="Q1631" s="230">
        <v>0</v>
      </c>
      <c r="R1631" s="230">
        <f>Q1631*H1631</f>
        <v>0</v>
      </c>
      <c r="S1631" s="230">
        <v>0</v>
      </c>
      <c r="T1631" s="231">
        <f>S1631*H1631</f>
        <v>0</v>
      </c>
      <c r="U1631" s="39"/>
      <c r="V1631" s="39"/>
      <c r="W1631" s="39"/>
      <c r="X1631" s="39"/>
      <c r="Y1631" s="39"/>
      <c r="Z1631" s="39"/>
      <c r="AA1631" s="39"/>
      <c r="AB1631" s="39"/>
      <c r="AC1631" s="39"/>
      <c r="AD1631" s="39"/>
      <c r="AE1631" s="39"/>
      <c r="AR1631" s="232" t="s">
        <v>304</v>
      </c>
      <c r="AT1631" s="232" t="s">
        <v>136</v>
      </c>
      <c r="AU1631" s="232" t="s">
        <v>141</v>
      </c>
      <c r="AY1631" s="18" t="s">
        <v>134</v>
      </c>
      <c r="BE1631" s="233">
        <f>IF(N1631="základní",J1631,0)</f>
        <v>0</v>
      </c>
      <c r="BF1631" s="233">
        <f>IF(N1631="snížená",J1631,0)</f>
        <v>0</v>
      </c>
      <c r="BG1631" s="233">
        <f>IF(N1631="zákl. přenesená",J1631,0)</f>
        <v>0</v>
      </c>
      <c r="BH1631" s="233">
        <f>IF(N1631="sníž. přenesená",J1631,0)</f>
        <v>0</v>
      </c>
      <c r="BI1631" s="233">
        <f>IF(N1631="nulová",J1631,0)</f>
        <v>0</v>
      </c>
      <c r="BJ1631" s="18" t="s">
        <v>141</v>
      </c>
      <c r="BK1631" s="233">
        <f>ROUND(I1631*H1631,2)</f>
        <v>0</v>
      </c>
      <c r="BL1631" s="18" t="s">
        <v>304</v>
      </c>
      <c r="BM1631" s="232" t="s">
        <v>3107</v>
      </c>
    </row>
    <row r="1632" s="13" customFormat="1">
      <c r="A1632" s="13"/>
      <c r="B1632" s="234"/>
      <c r="C1632" s="235"/>
      <c r="D1632" s="236" t="s">
        <v>143</v>
      </c>
      <c r="E1632" s="237" t="s">
        <v>1</v>
      </c>
      <c r="F1632" s="238" t="s">
        <v>3108</v>
      </c>
      <c r="G1632" s="235"/>
      <c r="H1632" s="239">
        <v>51.200000000000003</v>
      </c>
      <c r="I1632" s="240"/>
      <c r="J1632" s="235"/>
      <c r="K1632" s="235"/>
      <c r="L1632" s="241"/>
      <c r="M1632" s="242"/>
      <c r="N1632" s="243"/>
      <c r="O1632" s="243"/>
      <c r="P1632" s="243"/>
      <c r="Q1632" s="243"/>
      <c r="R1632" s="243"/>
      <c r="S1632" s="243"/>
      <c r="T1632" s="244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45" t="s">
        <v>143</v>
      </c>
      <c r="AU1632" s="245" t="s">
        <v>141</v>
      </c>
      <c r="AV1632" s="13" t="s">
        <v>141</v>
      </c>
      <c r="AW1632" s="13" t="s">
        <v>32</v>
      </c>
      <c r="AX1632" s="13" t="s">
        <v>76</v>
      </c>
      <c r="AY1632" s="245" t="s">
        <v>134</v>
      </c>
    </row>
    <row r="1633" s="13" customFormat="1">
      <c r="A1633" s="13"/>
      <c r="B1633" s="234"/>
      <c r="C1633" s="235"/>
      <c r="D1633" s="236" t="s">
        <v>143</v>
      </c>
      <c r="E1633" s="237" t="s">
        <v>1</v>
      </c>
      <c r="F1633" s="238" t="s">
        <v>3109</v>
      </c>
      <c r="G1633" s="235"/>
      <c r="H1633" s="239">
        <v>90</v>
      </c>
      <c r="I1633" s="240"/>
      <c r="J1633" s="235"/>
      <c r="K1633" s="235"/>
      <c r="L1633" s="241"/>
      <c r="M1633" s="242"/>
      <c r="N1633" s="243"/>
      <c r="O1633" s="243"/>
      <c r="P1633" s="243"/>
      <c r="Q1633" s="243"/>
      <c r="R1633" s="243"/>
      <c r="S1633" s="243"/>
      <c r="T1633" s="244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45" t="s">
        <v>143</v>
      </c>
      <c r="AU1633" s="245" t="s">
        <v>141</v>
      </c>
      <c r="AV1633" s="13" t="s">
        <v>141</v>
      </c>
      <c r="AW1633" s="13" t="s">
        <v>32</v>
      </c>
      <c r="AX1633" s="13" t="s">
        <v>76</v>
      </c>
      <c r="AY1633" s="245" t="s">
        <v>134</v>
      </c>
    </row>
    <row r="1634" s="15" customFormat="1">
      <c r="A1634" s="15"/>
      <c r="B1634" s="257"/>
      <c r="C1634" s="258"/>
      <c r="D1634" s="236" t="s">
        <v>143</v>
      </c>
      <c r="E1634" s="259" t="s">
        <v>1</v>
      </c>
      <c r="F1634" s="260" t="s">
        <v>152</v>
      </c>
      <c r="G1634" s="258"/>
      <c r="H1634" s="261">
        <v>141.19999999999999</v>
      </c>
      <c r="I1634" s="262"/>
      <c r="J1634" s="258"/>
      <c r="K1634" s="258"/>
      <c r="L1634" s="263"/>
      <c r="M1634" s="264"/>
      <c r="N1634" s="265"/>
      <c r="O1634" s="265"/>
      <c r="P1634" s="265"/>
      <c r="Q1634" s="265"/>
      <c r="R1634" s="265"/>
      <c r="S1634" s="265"/>
      <c r="T1634" s="266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T1634" s="267" t="s">
        <v>143</v>
      </c>
      <c r="AU1634" s="267" t="s">
        <v>141</v>
      </c>
      <c r="AV1634" s="15" t="s">
        <v>140</v>
      </c>
      <c r="AW1634" s="15" t="s">
        <v>32</v>
      </c>
      <c r="AX1634" s="15" t="s">
        <v>84</v>
      </c>
      <c r="AY1634" s="267" t="s">
        <v>134</v>
      </c>
    </row>
    <row r="1635" s="2" customFormat="1" ht="37.8" customHeight="1">
      <c r="A1635" s="39"/>
      <c r="B1635" s="40"/>
      <c r="C1635" s="220" t="s">
        <v>3110</v>
      </c>
      <c r="D1635" s="220" t="s">
        <v>136</v>
      </c>
      <c r="E1635" s="221" t="s">
        <v>3111</v>
      </c>
      <c r="F1635" s="222" t="s">
        <v>3112</v>
      </c>
      <c r="G1635" s="223" t="s">
        <v>295</v>
      </c>
      <c r="H1635" s="224">
        <v>11</v>
      </c>
      <c r="I1635" s="225"/>
      <c r="J1635" s="226">
        <f>ROUND(I1635*H1635,2)</f>
        <v>0</v>
      </c>
      <c r="K1635" s="227"/>
      <c r="L1635" s="45"/>
      <c r="M1635" s="228" t="s">
        <v>1</v>
      </c>
      <c r="N1635" s="229" t="s">
        <v>42</v>
      </c>
      <c r="O1635" s="92"/>
      <c r="P1635" s="230">
        <f>O1635*H1635</f>
        <v>0</v>
      </c>
      <c r="Q1635" s="230">
        <v>0</v>
      </c>
      <c r="R1635" s="230">
        <f>Q1635*H1635</f>
        <v>0</v>
      </c>
      <c r="S1635" s="230">
        <v>0</v>
      </c>
      <c r="T1635" s="231">
        <f>S1635*H1635</f>
        <v>0</v>
      </c>
      <c r="U1635" s="39"/>
      <c r="V1635" s="39"/>
      <c r="W1635" s="39"/>
      <c r="X1635" s="39"/>
      <c r="Y1635" s="39"/>
      <c r="Z1635" s="39"/>
      <c r="AA1635" s="39"/>
      <c r="AB1635" s="39"/>
      <c r="AC1635" s="39"/>
      <c r="AD1635" s="39"/>
      <c r="AE1635" s="39"/>
      <c r="AR1635" s="232" t="s">
        <v>304</v>
      </c>
      <c r="AT1635" s="232" t="s">
        <v>136</v>
      </c>
      <c r="AU1635" s="232" t="s">
        <v>141</v>
      </c>
      <c r="AY1635" s="18" t="s">
        <v>134</v>
      </c>
      <c r="BE1635" s="233">
        <f>IF(N1635="základní",J1635,0)</f>
        <v>0</v>
      </c>
      <c r="BF1635" s="233">
        <f>IF(N1635="snížená",J1635,0)</f>
        <v>0</v>
      </c>
      <c r="BG1635" s="233">
        <f>IF(N1635="zákl. přenesená",J1635,0)</f>
        <v>0</v>
      </c>
      <c r="BH1635" s="233">
        <f>IF(N1635="sníž. přenesená",J1635,0)</f>
        <v>0</v>
      </c>
      <c r="BI1635" s="233">
        <f>IF(N1635="nulová",J1635,0)</f>
        <v>0</v>
      </c>
      <c r="BJ1635" s="18" t="s">
        <v>141</v>
      </c>
      <c r="BK1635" s="233">
        <f>ROUND(I1635*H1635,2)</f>
        <v>0</v>
      </c>
      <c r="BL1635" s="18" t="s">
        <v>304</v>
      </c>
      <c r="BM1635" s="232" t="s">
        <v>3113</v>
      </c>
    </row>
    <row r="1636" s="13" customFormat="1">
      <c r="A1636" s="13"/>
      <c r="B1636" s="234"/>
      <c r="C1636" s="235"/>
      <c r="D1636" s="236" t="s">
        <v>143</v>
      </c>
      <c r="E1636" s="237" t="s">
        <v>1</v>
      </c>
      <c r="F1636" s="238" t="s">
        <v>2973</v>
      </c>
      <c r="G1636" s="235"/>
      <c r="H1636" s="239">
        <v>11</v>
      </c>
      <c r="I1636" s="240"/>
      <c r="J1636" s="235"/>
      <c r="K1636" s="235"/>
      <c r="L1636" s="241"/>
      <c r="M1636" s="242"/>
      <c r="N1636" s="243"/>
      <c r="O1636" s="243"/>
      <c r="P1636" s="243"/>
      <c r="Q1636" s="243"/>
      <c r="R1636" s="243"/>
      <c r="S1636" s="243"/>
      <c r="T1636" s="244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45" t="s">
        <v>143</v>
      </c>
      <c r="AU1636" s="245" t="s">
        <v>141</v>
      </c>
      <c r="AV1636" s="13" t="s">
        <v>141</v>
      </c>
      <c r="AW1636" s="13" t="s">
        <v>32</v>
      </c>
      <c r="AX1636" s="13" t="s">
        <v>84</v>
      </c>
      <c r="AY1636" s="245" t="s">
        <v>134</v>
      </c>
    </row>
    <row r="1637" s="2" customFormat="1" ht="37.8" customHeight="1">
      <c r="A1637" s="39"/>
      <c r="B1637" s="40"/>
      <c r="C1637" s="220" t="s">
        <v>3114</v>
      </c>
      <c r="D1637" s="220" t="s">
        <v>136</v>
      </c>
      <c r="E1637" s="221" t="s">
        <v>3115</v>
      </c>
      <c r="F1637" s="222" t="s">
        <v>3116</v>
      </c>
      <c r="G1637" s="223" t="s">
        <v>295</v>
      </c>
      <c r="H1637" s="224">
        <v>1</v>
      </c>
      <c r="I1637" s="225"/>
      <c r="J1637" s="226">
        <f>ROUND(I1637*H1637,2)</f>
        <v>0</v>
      </c>
      <c r="K1637" s="227"/>
      <c r="L1637" s="45"/>
      <c r="M1637" s="228" t="s">
        <v>1</v>
      </c>
      <c r="N1637" s="229" t="s">
        <v>42</v>
      </c>
      <c r="O1637" s="92"/>
      <c r="P1637" s="230">
        <f>O1637*H1637</f>
        <v>0</v>
      </c>
      <c r="Q1637" s="230">
        <v>0</v>
      </c>
      <c r="R1637" s="230">
        <f>Q1637*H1637</f>
        <v>0</v>
      </c>
      <c r="S1637" s="230">
        <v>0</v>
      </c>
      <c r="T1637" s="231">
        <f>S1637*H1637</f>
        <v>0</v>
      </c>
      <c r="U1637" s="39"/>
      <c r="V1637" s="39"/>
      <c r="W1637" s="39"/>
      <c r="X1637" s="39"/>
      <c r="Y1637" s="39"/>
      <c r="Z1637" s="39"/>
      <c r="AA1637" s="39"/>
      <c r="AB1637" s="39"/>
      <c r="AC1637" s="39"/>
      <c r="AD1637" s="39"/>
      <c r="AE1637" s="39"/>
      <c r="AR1637" s="232" t="s">
        <v>304</v>
      </c>
      <c r="AT1637" s="232" t="s">
        <v>136</v>
      </c>
      <c r="AU1637" s="232" t="s">
        <v>141</v>
      </c>
      <c r="AY1637" s="18" t="s">
        <v>134</v>
      </c>
      <c r="BE1637" s="233">
        <f>IF(N1637="základní",J1637,0)</f>
        <v>0</v>
      </c>
      <c r="BF1637" s="233">
        <f>IF(N1637="snížená",J1637,0)</f>
        <v>0</v>
      </c>
      <c r="BG1637" s="233">
        <f>IF(N1637="zákl. přenesená",J1637,0)</f>
        <v>0</v>
      </c>
      <c r="BH1637" s="233">
        <f>IF(N1637="sníž. přenesená",J1637,0)</f>
        <v>0</v>
      </c>
      <c r="BI1637" s="233">
        <f>IF(N1637="nulová",J1637,0)</f>
        <v>0</v>
      </c>
      <c r="BJ1637" s="18" t="s">
        <v>141</v>
      </c>
      <c r="BK1637" s="233">
        <f>ROUND(I1637*H1637,2)</f>
        <v>0</v>
      </c>
      <c r="BL1637" s="18" t="s">
        <v>304</v>
      </c>
      <c r="BM1637" s="232" t="s">
        <v>3117</v>
      </c>
    </row>
    <row r="1638" s="2" customFormat="1" ht="37.8" customHeight="1">
      <c r="A1638" s="39"/>
      <c r="B1638" s="40"/>
      <c r="C1638" s="220" t="s">
        <v>3118</v>
      </c>
      <c r="D1638" s="220" t="s">
        <v>136</v>
      </c>
      <c r="E1638" s="221" t="s">
        <v>3119</v>
      </c>
      <c r="F1638" s="222" t="s">
        <v>3120</v>
      </c>
      <c r="G1638" s="223" t="s">
        <v>295</v>
      </c>
      <c r="H1638" s="224">
        <v>3</v>
      </c>
      <c r="I1638" s="225"/>
      <c r="J1638" s="226">
        <f>ROUND(I1638*H1638,2)</f>
        <v>0</v>
      </c>
      <c r="K1638" s="227"/>
      <c r="L1638" s="45"/>
      <c r="M1638" s="228" t="s">
        <v>1</v>
      </c>
      <c r="N1638" s="229" t="s">
        <v>42</v>
      </c>
      <c r="O1638" s="92"/>
      <c r="P1638" s="230">
        <f>O1638*H1638</f>
        <v>0</v>
      </c>
      <c r="Q1638" s="230">
        <v>0</v>
      </c>
      <c r="R1638" s="230">
        <f>Q1638*H1638</f>
        <v>0</v>
      </c>
      <c r="S1638" s="230">
        <v>0</v>
      </c>
      <c r="T1638" s="231">
        <f>S1638*H1638</f>
        <v>0</v>
      </c>
      <c r="U1638" s="39"/>
      <c r="V1638" s="39"/>
      <c r="W1638" s="39"/>
      <c r="X1638" s="39"/>
      <c r="Y1638" s="39"/>
      <c r="Z1638" s="39"/>
      <c r="AA1638" s="39"/>
      <c r="AB1638" s="39"/>
      <c r="AC1638" s="39"/>
      <c r="AD1638" s="39"/>
      <c r="AE1638" s="39"/>
      <c r="AR1638" s="232" t="s">
        <v>304</v>
      </c>
      <c r="AT1638" s="232" t="s">
        <v>136</v>
      </c>
      <c r="AU1638" s="232" t="s">
        <v>141</v>
      </c>
      <c r="AY1638" s="18" t="s">
        <v>134</v>
      </c>
      <c r="BE1638" s="233">
        <f>IF(N1638="základní",J1638,0)</f>
        <v>0</v>
      </c>
      <c r="BF1638" s="233">
        <f>IF(N1638="snížená",J1638,0)</f>
        <v>0</v>
      </c>
      <c r="BG1638" s="233">
        <f>IF(N1638="zákl. přenesená",J1638,0)</f>
        <v>0</v>
      </c>
      <c r="BH1638" s="233">
        <f>IF(N1638="sníž. přenesená",J1638,0)</f>
        <v>0</v>
      </c>
      <c r="BI1638" s="233">
        <f>IF(N1638="nulová",J1638,0)</f>
        <v>0</v>
      </c>
      <c r="BJ1638" s="18" t="s">
        <v>141</v>
      </c>
      <c r="BK1638" s="233">
        <f>ROUND(I1638*H1638,2)</f>
        <v>0</v>
      </c>
      <c r="BL1638" s="18" t="s">
        <v>304</v>
      </c>
      <c r="BM1638" s="232" t="s">
        <v>3121</v>
      </c>
    </row>
    <row r="1639" s="2" customFormat="1" ht="49.05" customHeight="1">
      <c r="A1639" s="39"/>
      <c r="B1639" s="40"/>
      <c r="C1639" s="220" t="s">
        <v>3122</v>
      </c>
      <c r="D1639" s="220" t="s">
        <v>136</v>
      </c>
      <c r="E1639" s="221" t="s">
        <v>3123</v>
      </c>
      <c r="F1639" s="222" t="s">
        <v>3124</v>
      </c>
      <c r="G1639" s="223" t="s">
        <v>295</v>
      </c>
      <c r="H1639" s="224">
        <v>1</v>
      </c>
      <c r="I1639" s="225"/>
      <c r="J1639" s="226">
        <f>ROUND(I1639*H1639,2)</f>
        <v>0</v>
      </c>
      <c r="K1639" s="227"/>
      <c r="L1639" s="45"/>
      <c r="M1639" s="228" t="s">
        <v>1</v>
      </c>
      <c r="N1639" s="229" t="s">
        <v>42</v>
      </c>
      <c r="O1639" s="92"/>
      <c r="P1639" s="230">
        <f>O1639*H1639</f>
        <v>0</v>
      </c>
      <c r="Q1639" s="230">
        <v>0</v>
      </c>
      <c r="R1639" s="230">
        <f>Q1639*H1639</f>
        <v>0</v>
      </c>
      <c r="S1639" s="230">
        <v>0</v>
      </c>
      <c r="T1639" s="231">
        <f>S1639*H1639</f>
        <v>0</v>
      </c>
      <c r="U1639" s="39"/>
      <c r="V1639" s="39"/>
      <c r="W1639" s="39"/>
      <c r="X1639" s="39"/>
      <c r="Y1639" s="39"/>
      <c r="Z1639" s="39"/>
      <c r="AA1639" s="39"/>
      <c r="AB1639" s="39"/>
      <c r="AC1639" s="39"/>
      <c r="AD1639" s="39"/>
      <c r="AE1639" s="39"/>
      <c r="AR1639" s="232" t="s">
        <v>304</v>
      </c>
      <c r="AT1639" s="232" t="s">
        <v>136</v>
      </c>
      <c r="AU1639" s="232" t="s">
        <v>141</v>
      </c>
      <c r="AY1639" s="18" t="s">
        <v>134</v>
      </c>
      <c r="BE1639" s="233">
        <f>IF(N1639="základní",J1639,0)</f>
        <v>0</v>
      </c>
      <c r="BF1639" s="233">
        <f>IF(N1639="snížená",J1639,0)</f>
        <v>0</v>
      </c>
      <c r="BG1639" s="233">
        <f>IF(N1639="zákl. přenesená",J1639,0)</f>
        <v>0</v>
      </c>
      <c r="BH1639" s="233">
        <f>IF(N1639="sníž. přenesená",J1639,0)</f>
        <v>0</v>
      </c>
      <c r="BI1639" s="233">
        <f>IF(N1639="nulová",J1639,0)</f>
        <v>0</v>
      </c>
      <c r="BJ1639" s="18" t="s">
        <v>141</v>
      </c>
      <c r="BK1639" s="233">
        <f>ROUND(I1639*H1639,2)</f>
        <v>0</v>
      </c>
      <c r="BL1639" s="18" t="s">
        <v>304</v>
      </c>
      <c r="BM1639" s="232" t="s">
        <v>3125</v>
      </c>
    </row>
    <row r="1640" s="2" customFormat="1" ht="44.25" customHeight="1">
      <c r="A1640" s="39"/>
      <c r="B1640" s="40"/>
      <c r="C1640" s="220" t="s">
        <v>3126</v>
      </c>
      <c r="D1640" s="220" t="s">
        <v>136</v>
      </c>
      <c r="E1640" s="221" t="s">
        <v>3127</v>
      </c>
      <c r="F1640" s="222" t="s">
        <v>3128</v>
      </c>
      <c r="G1640" s="223" t="s">
        <v>295</v>
      </c>
      <c r="H1640" s="224">
        <v>1</v>
      </c>
      <c r="I1640" s="225"/>
      <c r="J1640" s="226">
        <f>ROUND(I1640*H1640,2)</f>
        <v>0</v>
      </c>
      <c r="K1640" s="227"/>
      <c r="L1640" s="45"/>
      <c r="M1640" s="228" t="s">
        <v>1</v>
      </c>
      <c r="N1640" s="229" t="s">
        <v>42</v>
      </c>
      <c r="O1640" s="92"/>
      <c r="P1640" s="230">
        <f>O1640*H1640</f>
        <v>0</v>
      </c>
      <c r="Q1640" s="230">
        <v>0</v>
      </c>
      <c r="R1640" s="230">
        <f>Q1640*H1640</f>
        <v>0</v>
      </c>
      <c r="S1640" s="230">
        <v>0</v>
      </c>
      <c r="T1640" s="231">
        <f>S1640*H1640</f>
        <v>0</v>
      </c>
      <c r="U1640" s="39"/>
      <c r="V1640" s="39"/>
      <c r="W1640" s="39"/>
      <c r="X1640" s="39"/>
      <c r="Y1640" s="39"/>
      <c r="Z1640" s="39"/>
      <c r="AA1640" s="39"/>
      <c r="AB1640" s="39"/>
      <c r="AC1640" s="39"/>
      <c r="AD1640" s="39"/>
      <c r="AE1640" s="39"/>
      <c r="AR1640" s="232" t="s">
        <v>304</v>
      </c>
      <c r="AT1640" s="232" t="s">
        <v>136</v>
      </c>
      <c r="AU1640" s="232" t="s">
        <v>141</v>
      </c>
      <c r="AY1640" s="18" t="s">
        <v>134</v>
      </c>
      <c r="BE1640" s="233">
        <f>IF(N1640="základní",J1640,0)</f>
        <v>0</v>
      </c>
      <c r="BF1640" s="233">
        <f>IF(N1640="snížená",J1640,0)</f>
        <v>0</v>
      </c>
      <c r="BG1640" s="233">
        <f>IF(N1640="zákl. přenesená",J1640,0)</f>
        <v>0</v>
      </c>
      <c r="BH1640" s="233">
        <f>IF(N1640="sníž. přenesená",J1640,0)</f>
        <v>0</v>
      </c>
      <c r="BI1640" s="233">
        <f>IF(N1640="nulová",J1640,0)</f>
        <v>0</v>
      </c>
      <c r="BJ1640" s="18" t="s">
        <v>141</v>
      </c>
      <c r="BK1640" s="233">
        <f>ROUND(I1640*H1640,2)</f>
        <v>0</v>
      </c>
      <c r="BL1640" s="18" t="s">
        <v>304</v>
      </c>
      <c r="BM1640" s="232" t="s">
        <v>3129</v>
      </c>
    </row>
    <row r="1641" s="2" customFormat="1" ht="37.8" customHeight="1">
      <c r="A1641" s="39"/>
      <c r="B1641" s="40"/>
      <c r="C1641" s="220" t="s">
        <v>3130</v>
      </c>
      <c r="D1641" s="220" t="s">
        <v>136</v>
      </c>
      <c r="E1641" s="221" t="s">
        <v>3131</v>
      </c>
      <c r="F1641" s="222" t="s">
        <v>3132</v>
      </c>
      <c r="G1641" s="223" t="s">
        <v>295</v>
      </c>
      <c r="H1641" s="224">
        <v>1</v>
      </c>
      <c r="I1641" s="225"/>
      <c r="J1641" s="226">
        <f>ROUND(I1641*H1641,2)</f>
        <v>0</v>
      </c>
      <c r="K1641" s="227"/>
      <c r="L1641" s="45"/>
      <c r="M1641" s="228" t="s">
        <v>1</v>
      </c>
      <c r="N1641" s="229" t="s">
        <v>42</v>
      </c>
      <c r="O1641" s="92"/>
      <c r="P1641" s="230">
        <f>O1641*H1641</f>
        <v>0</v>
      </c>
      <c r="Q1641" s="230">
        <v>0</v>
      </c>
      <c r="R1641" s="230">
        <f>Q1641*H1641</f>
        <v>0</v>
      </c>
      <c r="S1641" s="230">
        <v>0</v>
      </c>
      <c r="T1641" s="231">
        <f>S1641*H1641</f>
        <v>0</v>
      </c>
      <c r="U1641" s="39"/>
      <c r="V1641" s="39"/>
      <c r="W1641" s="39"/>
      <c r="X1641" s="39"/>
      <c r="Y1641" s="39"/>
      <c r="Z1641" s="39"/>
      <c r="AA1641" s="39"/>
      <c r="AB1641" s="39"/>
      <c r="AC1641" s="39"/>
      <c r="AD1641" s="39"/>
      <c r="AE1641" s="39"/>
      <c r="AR1641" s="232" t="s">
        <v>304</v>
      </c>
      <c r="AT1641" s="232" t="s">
        <v>136</v>
      </c>
      <c r="AU1641" s="232" t="s">
        <v>141</v>
      </c>
      <c r="AY1641" s="18" t="s">
        <v>134</v>
      </c>
      <c r="BE1641" s="233">
        <f>IF(N1641="základní",J1641,0)</f>
        <v>0</v>
      </c>
      <c r="BF1641" s="233">
        <f>IF(N1641="snížená",J1641,0)</f>
        <v>0</v>
      </c>
      <c r="BG1641" s="233">
        <f>IF(N1641="zákl. přenesená",J1641,0)</f>
        <v>0</v>
      </c>
      <c r="BH1641" s="233">
        <f>IF(N1641="sníž. přenesená",J1641,0)</f>
        <v>0</v>
      </c>
      <c r="BI1641" s="233">
        <f>IF(N1641="nulová",J1641,0)</f>
        <v>0</v>
      </c>
      <c r="BJ1641" s="18" t="s">
        <v>141</v>
      </c>
      <c r="BK1641" s="233">
        <f>ROUND(I1641*H1641,2)</f>
        <v>0</v>
      </c>
      <c r="BL1641" s="18" t="s">
        <v>304</v>
      </c>
      <c r="BM1641" s="232" t="s">
        <v>3133</v>
      </c>
    </row>
    <row r="1642" s="2" customFormat="1" ht="37.8" customHeight="1">
      <c r="A1642" s="39"/>
      <c r="B1642" s="40"/>
      <c r="C1642" s="220" t="s">
        <v>3134</v>
      </c>
      <c r="D1642" s="220" t="s">
        <v>136</v>
      </c>
      <c r="E1642" s="221" t="s">
        <v>3135</v>
      </c>
      <c r="F1642" s="222" t="s">
        <v>3136</v>
      </c>
      <c r="G1642" s="223" t="s">
        <v>295</v>
      </c>
      <c r="H1642" s="224">
        <v>1</v>
      </c>
      <c r="I1642" s="225"/>
      <c r="J1642" s="226">
        <f>ROUND(I1642*H1642,2)</f>
        <v>0</v>
      </c>
      <c r="K1642" s="227"/>
      <c r="L1642" s="45"/>
      <c r="M1642" s="228" t="s">
        <v>1</v>
      </c>
      <c r="N1642" s="229" t="s">
        <v>42</v>
      </c>
      <c r="O1642" s="92"/>
      <c r="P1642" s="230">
        <f>O1642*H1642</f>
        <v>0</v>
      </c>
      <c r="Q1642" s="230">
        <v>0</v>
      </c>
      <c r="R1642" s="230">
        <f>Q1642*H1642</f>
        <v>0</v>
      </c>
      <c r="S1642" s="230">
        <v>0</v>
      </c>
      <c r="T1642" s="231">
        <f>S1642*H1642</f>
        <v>0</v>
      </c>
      <c r="U1642" s="39"/>
      <c r="V1642" s="39"/>
      <c r="W1642" s="39"/>
      <c r="X1642" s="39"/>
      <c r="Y1642" s="39"/>
      <c r="Z1642" s="39"/>
      <c r="AA1642" s="39"/>
      <c r="AB1642" s="39"/>
      <c r="AC1642" s="39"/>
      <c r="AD1642" s="39"/>
      <c r="AE1642" s="39"/>
      <c r="AR1642" s="232" t="s">
        <v>304</v>
      </c>
      <c r="AT1642" s="232" t="s">
        <v>136</v>
      </c>
      <c r="AU1642" s="232" t="s">
        <v>141</v>
      </c>
      <c r="AY1642" s="18" t="s">
        <v>134</v>
      </c>
      <c r="BE1642" s="233">
        <f>IF(N1642="základní",J1642,0)</f>
        <v>0</v>
      </c>
      <c r="BF1642" s="233">
        <f>IF(N1642="snížená",J1642,0)</f>
        <v>0</v>
      </c>
      <c r="BG1642" s="233">
        <f>IF(N1642="zákl. přenesená",J1642,0)</f>
        <v>0</v>
      </c>
      <c r="BH1642" s="233">
        <f>IF(N1642="sníž. přenesená",J1642,0)</f>
        <v>0</v>
      </c>
      <c r="BI1642" s="233">
        <f>IF(N1642="nulová",J1642,0)</f>
        <v>0</v>
      </c>
      <c r="BJ1642" s="18" t="s">
        <v>141</v>
      </c>
      <c r="BK1642" s="233">
        <f>ROUND(I1642*H1642,2)</f>
        <v>0</v>
      </c>
      <c r="BL1642" s="18" t="s">
        <v>304</v>
      </c>
      <c r="BM1642" s="232" t="s">
        <v>3137</v>
      </c>
    </row>
    <row r="1643" s="2" customFormat="1" ht="37.8" customHeight="1">
      <c r="A1643" s="39"/>
      <c r="B1643" s="40"/>
      <c r="C1643" s="220" t="s">
        <v>3138</v>
      </c>
      <c r="D1643" s="220" t="s">
        <v>136</v>
      </c>
      <c r="E1643" s="221" t="s">
        <v>3139</v>
      </c>
      <c r="F1643" s="222" t="s">
        <v>3140</v>
      </c>
      <c r="G1643" s="223" t="s">
        <v>213</v>
      </c>
      <c r="H1643" s="224">
        <v>3.2000000000000002</v>
      </c>
      <c r="I1643" s="225"/>
      <c r="J1643" s="226">
        <f>ROUND(I1643*H1643,2)</f>
        <v>0</v>
      </c>
      <c r="K1643" s="227"/>
      <c r="L1643" s="45"/>
      <c r="M1643" s="228" t="s">
        <v>1</v>
      </c>
      <c r="N1643" s="229" t="s">
        <v>42</v>
      </c>
      <c r="O1643" s="92"/>
      <c r="P1643" s="230">
        <f>O1643*H1643</f>
        <v>0</v>
      </c>
      <c r="Q1643" s="230">
        <v>0</v>
      </c>
      <c r="R1643" s="230">
        <f>Q1643*H1643</f>
        <v>0</v>
      </c>
      <c r="S1643" s="230">
        <v>0</v>
      </c>
      <c r="T1643" s="231">
        <f>S1643*H1643</f>
        <v>0</v>
      </c>
      <c r="U1643" s="39"/>
      <c r="V1643" s="39"/>
      <c r="W1643" s="39"/>
      <c r="X1643" s="39"/>
      <c r="Y1643" s="39"/>
      <c r="Z1643" s="39"/>
      <c r="AA1643" s="39"/>
      <c r="AB1643" s="39"/>
      <c r="AC1643" s="39"/>
      <c r="AD1643" s="39"/>
      <c r="AE1643" s="39"/>
      <c r="AR1643" s="232" t="s">
        <v>304</v>
      </c>
      <c r="AT1643" s="232" t="s">
        <v>136</v>
      </c>
      <c r="AU1643" s="232" t="s">
        <v>141</v>
      </c>
      <c r="AY1643" s="18" t="s">
        <v>134</v>
      </c>
      <c r="BE1643" s="233">
        <f>IF(N1643="základní",J1643,0)</f>
        <v>0</v>
      </c>
      <c r="BF1643" s="233">
        <f>IF(N1643="snížená",J1643,0)</f>
        <v>0</v>
      </c>
      <c r="BG1643" s="233">
        <f>IF(N1643="zákl. přenesená",J1643,0)</f>
        <v>0</v>
      </c>
      <c r="BH1643" s="233">
        <f>IF(N1643="sníž. přenesená",J1643,0)</f>
        <v>0</v>
      </c>
      <c r="BI1643" s="233">
        <f>IF(N1643="nulová",J1643,0)</f>
        <v>0</v>
      </c>
      <c r="BJ1643" s="18" t="s">
        <v>141</v>
      </c>
      <c r="BK1643" s="233">
        <f>ROUND(I1643*H1643,2)</f>
        <v>0</v>
      </c>
      <c r="BL1643" s="18" t="s">
        <v>304</v>
      </c>
      <c r="BM1643" s="232" t="s">
        <v>3141</v>
      </c>
    </row>
    <row r="1644" s="2" customFormat="1" ht="37.8" customHeight="1">
      <c r="A1644" s="39"/>
      <c r="B1644" s="40"/>
      <c r="C1644" s="220" t="s">
        <v>3142</v>
      </c>
      <c r="D1644" s="220" t="s">
        <v>136</v>
      </c>
      <c r="E1644" s="221" t="s">
        <v>3143</v>
      </c>
      <c r="F1644" s="222" t="s">
        <v>3144</v>
      </c>
      <c r="G1644" s="223" t="s">
        <v>213</v>
      </c>
      <c r="H1644" s="224">
        <v>2.2000000000000002</v>
      </c>
      <c r="I1644" s="225"/>
      <c r="J1644" s="226">
        <f>ROUND(I1644*H1644,2)</f>
        <v>0</v>
      </c>
      <c r="K1644" s="227"/>
      <c r="L1644" s="45"/>
      <c r="M1644" s="228" t="s">
        <v>1</v>
      </c>
      <c r="N1644" s="229" t="s">
        <v>42</v>
      </c>
      <c r="O1644" s="92"/>
      <c r="P1644" s="230">
        <f>O1644*H1644</f>
        <v>0</v>
      </c>
      <c r="Q1644" s="230">
        <v>0</v>
      </c>
      <c r="R1644" s="230">
        <f>Q1644*H1644</f>
        <v>0</v>
      </c>
      <c r="S1644" s="230">
        <v>0</v>
      </c>
      <c r="T1644" s="231">
        <f>S1644*H1644</f>
        <v>0</v>
      </c>
      <c r="U1644" s="39"/>
      <c r="V1644" s="39"/>
      <c r="W1644" s="39"/>
      <c r="X1644" s="39"/>
      <c r="Y1644" s="39"/>
      <c r="Z1644" s="39"/>
      <c r="AA1644" s="39"/>
      <c r="AB1644" s="39"/>
      <c r="AC1644" s="39"/>
      <c r="AD1644" s="39"/>
      <c r="AE1644" s="39"/>
      <c r="AR1644" s="232" t="s">
        <v>304</v>
      </c>
      <c r="AT1644" s="232" t="s">
        <v>136</v>
      </c>
      <c r="AU1644" s="232" t="s">
        <v>141</v>
      </c>
      <c r="AY1644" s="18" t="s">
        <v>134</v>
      </c>
      <c r="BE1644" s="233">
        <f>IF(N1644="základní",J1644,0)</f>
        <v>0</v>
      </c>
      <c r="BF1644" s="233">
        <f>IF(N1644="snížená",J1644,0)</f>
        <v>0</v>
      </c>
      <c r="BG1644" s="233">
        <f>IF(N1644="zákl. přenesená",J1644,0)</f>
        <v>0</v>
      </c>
      <c r="BH1644" s="233">
        <f>IF(N1644="sníž. přenesená",J1644,0)</f>
        <v>0</v>
      </c>
      <c r="BI1644" s="233">
        <f>IF(N1644="nulová",J1644,0)</f>
        <v>0</v>
      </c>
      <c r="BJ1644" s="18" t="s">
        <v>141</v>
      </c>
      <c r="BK1644" s="233">
        <f>ROUND(I1644*H1644,2)</f>
        <v>0</v>
      </c>
      <c r="BL1644" s="18" t="s">
        <v>304</v>
      </c>
      <c r="BM1644" s="232" t="s">
        <v>3145</v>
      </c>
    </row>
    <row r="1645" s="2" customFormat="1" ht="49.05" customHeight="1">
      <c r="A1645" s="39"/>
      <c r="B1645" s="40"/>
      <c r="C1645" s="220" t="s">
        <v>3146</v>
      </c>
      <c r="D1645" s="220" t="s">
        <v>136</v>
      </c>
      <c r="E1645" s="221" t="s">
        <v>3147</v>
      </c>
      <c r="F1645" s="222" t="s">
        <v>3148</v>
      </c>
      <c r="G1645" s="223" t="s">
        <v>295</v>
      </c>
      <c r="H1645" s="224">
        <v>1</v>
      </c>
      <c r="I1645" s="225"/>
      <c r="J1645" s="226">
        <f>ROUND(I1645*H1645,2)</f>
        <v>0</v>
      </c>
      <c r="K1645" s="227"/>
      <c r="L1645" s="45"/>
      <c r="M1645" s="228" t="s">
        <v>1</v>
      </c>
      <c r="N1645" s="229" t="s">
        <v>42</v>
      </c>
      <c r="O1645" s="92"/>
      <c r="P1645" s="230">
        <f>O1645*H1645</f>
        <v>0</v>
      </c>
      <c r="Q1645" s="230">
        <v>0</v>
      </c>
      <c r="R1645" s="230">
        <f>Q1645*H1645</f>
        <v>0</v>
      </c>
      <c r="S1645" s="230">
        <v>0</v>
      </c>
      <c r="T1645" s="231">
        <f>S1645*H1645</f>
        <v>0</v>
      </c>
      <c r="U1645" s="39"/>
      <c r="V1645" s="39"/>
      <c r="W1645" s="39"/>
      <c r="X1645" s="39"/>
      <c r="Y1645" s="39"/>
      <c r="Z1645" s="39"/>
      <c r="AA1645" s="39"/>
      <c r="AB1645" s="39"/>
      <c r="AC1645" s="39"/>
      <c r="AD1645" s="39"/>
      <c r="AE1645" s="39"/>
      <c r="AR1645" s="232" t="s">
        <v>304</v>
      </c>
      <c r="AT1645" s="232" t="s">
        <v>136</v>
      </c>
      <c r="AU1645" s="232" t="s">
        <v>141</v>
      </c>
      <c r="AY1645" s="18" t="s">
        <v>134</v>
      </c>
      <c r="BE1645" s="233">
        <f>IF(N1645="základní",J1645,0)</f>
        <v>0</v>
      </c>
      <c r="BF1645" s="233">
        <f>IF(N1645="snížená",J1645,0)</f>
        <v>0</v>
      </c>
      <c r="BG1645" s="233">
        <f>IF(N1645="zákl. přenesená",J1645,0)</f>
        <v>0</v>
      </c>
      <c r="BH1645" s="233">
        <f>IF(N1645="sníž. přenesená",J1645,0)</f>
        <v>0</v>
      </c>
      <c r="BI1645" s="233">
        <f>IF(N1645="nulová",J1645,0)</f>
        <v>0</v>
      </c>
      <c r="BJ1645" s="18" t="s">
        <v>141</v>
      </c>
      <c r="BK1645" s="233">
        <f>ROUND(I1645*H1645,2)</f>
        <v>0</v>
      </c>
      <c r="BL1645" s="18" t="s">
        <v>304</v>
      </c>
      <c r="BM1645" s="232" t="s">
        <v>3149</v>
      </c>
    </row>
    <row r="1646" s="2" customFormat="1" ht="37.8" customHeight="1">
      <c r="A1646" s="39"/>
      <c r="B1646" s="40"/>
      <c r="C1646" s="220" t="s">
        <v>3150</v>
      </c>
      <c r="D1646" s="220" t="s">
        <v>136</v>
      </c>
      <c r="E1646" s="221" t="s">
        <v>3151</v>
      </c>
      <c r="F1646" s="222" t="s">
        <v>3152</v>
      </c>
      <c r="G1646" s="223" t="s">
        <v>295</v>
      </c>
      <c r="H1646" s="224">
        <v>1</v>
      </c>
      <c r="I1646" s="225"/>
      <c r="J1646" s="226">
        <f>ROUND(I1646*H1646,2)</f>
        <v>0</v>
      </c>
      <c r="K1646" s="227"/>
      <c r="L1646" s="45"/>
      <c r="M1646" s="228" t="s">
        <v>1</v>
      </c>
      <c r="N1646" s="229" t="s">
        <v>42</v>
      </c>
      <c r="O1646" s="92"/>
      <c r="P1646" s="230">
        <f>O1646*H1646</f>
        <v>0</v>
      </c>
      <c r="Q1646" s="230">
        <v>0</v>
      </c>
      <c r="R1646" s="230">
        <f>Q1646*H1646</f>
        <v>0</v>
      </c>
      <c r="S1646" s="230">
        <v>0</v>
      </c>
      <c r="T1646" s="231">
        <f>S1646*H1646</f>
        <v>0</v>
      </c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/>
      <c r="AR1646" s="232" t="s">
        <v>304</v>
      </c>
      <c r="AT1646" s="232" t="s">
        <v>136</v>
      </c>
      <c r="AU1646" s="232" t="s">
        <v>141</v>
      </c>
      <c r="AY1646" s="18" t="s">
        <v>134</v>
      </c>
      <c r="BE1646" s="233">
        <f>IF(N1646="základní",J1646,0)</f>
        <v>0</v>
      </c>
      <c r="BF1646" s="233">
        <f>IF(N1646="snížená",J1646,0)</f>
        <v>0</v>
      </c>
      <c r="BG1646" s="233">
        <f>IF(N1646="zákl. přenesená",J1646,0)</f>
        <v>0</v>
      </c>
      <c r="BH1646" s="233">
        <f>IF(N1646="sníž. přenesená",J1646,0)</f>
        <v>0</v>
      </c>
      <c r="BI1646" s="233">
        <f>IF(N1646="nulová",J1646,0)</f>
        <v>0</v>
      </c>
      <c r="BJ1646" s="18" t="s">
        <v>141</v>
      </c>
      <c r="BK1646" s="233">
        <f>ROUND(I1646*H1646,2)</f>
        <v>0</v>
      </c>
      <c r="BL1646" s="18" t="s">
        <v>304</v>
      </c>
      <c r="BM1646" s="232" t="s">
        <v>3153</v>
      </c>
    </row>
    <row r="1647" s="2" customFormat="1" ht="33" customHeight="1">
      <c r="A1647" s="39"/>
      <c r="B1647" s="40"/>
      <c r="C1647" s="220" t="s">
        <v>3154</v>
      </c>
      <c r="D1647" s="220" t="s">
        <v>136</v>
      </c>
      <c r="E1647" s="221" t="s">
        <v>3155</v>
      </c>
      <c r="F1647" s="222" t="s">
        <v>3156</v>
      </c>
      <c r="G1647" s="223" t="s">
        <v>295</v>
      </c>
      <c r="H1647" s="224">
        <v>4</v>
      </c>
      <c r="I1647" s="225"/>
      <c r="J1647" s="226">
        <f>ROUND(I1647*H1647,2)</f>
        <v>0</v>
      </c>
      <c r="K1647" s="227"/>
      <c r="L1647" s="45"/>
      <c r="M1647" s="228" t="s">
        <v>1</v>
      </c>
      <c r="N1647" s="229" t="s">
        <v>42</v>
      </c>
      <c r="O1647" s="92"/>
      <c r="P1647" s="230">
        <f>O1647*H1647</f>
        <v>0</v>
      </c>
      <c r="Q1647" s="230">
        <v>0</v>
      </c>
      <c r="R1647" s="230">
        <f>Q1647*H1647</f>
        <v>0</v>
      </c>
      <c r="S1647" s="230">
        <v>0</v>
      </c>
      <c r="T1647" s="231">
        <f>S1647*H1647</f>
        <v>0</v>
      </c>
      <c r="U1647" s="39"/>
      <c r="V1647" s="39"/>
      <c r="W1647" s="39"/>
      <c r="X1647" s="39"/>
      <c r="Y1647" s="39"/>
      <c r="Z1647" s="39"/>
      <c r="AA1647" s="39"/>
      <c r="AB1647" s="39"/>
      <c r="AC1647" s="39"/>
      <c r="AD1647" s="39"/>
      <c r="AE1647" s="39"/>
      <c r="AR1647" s="232" t="s">
        <v>304</v>
      </c>
      <c r="AT1647" s="232" t="s">
        <v>136</v>
      </c>
      <c r="AU1647" s="232" t="s">
        <v>141</v>
      </c>
      <c r="AY1647" s="18" t="s">
        <v>134</v>
      </c>
      <c r="BE1647" s="233">
        <f>IF(N1647="základní",J1647,0)</f>
        <v>0</v>
      </c>
      <c r="BF1647" s="233">
        <f>IF(N1647="snížená",J1647,0)</f>
        <v>0</v>
      </c>
      <c r="BG1647" s="233">
        <f>IF(N1647="zákl. přenesená",J1647,0)</f>
        <v>0</v>
      </c>
      <c r="BH1647" s="233">
        <f>IF(N1647="sníž. přenesená",J1647,0)</f>
        <v>0</v>
      </c>
      <c r="BI1647" s="233">
        <f>IF(N1647="nulová",J1647,0)</f>
        <v>0</v>
      </c>
      <c r="BJ1647" s="18" t="s">
        <v>141</v>
      </c>
      <c r="BK1647" s="233">
        <f>ROUND(I1647*H1647,2)</f>
        <v>0</v>
      </c>
      <c r="BL1647" s="18" t="s">
        <v>304</v>
      </c>
      <c r="BM1647" s="232" t="s">
        <v>3157</v>
      </c>
    </row>
    <row r="1648" s="2" customFormat="1" ht="33" customHeight="1">
      <c r="A1648" s="39"/>
      <c r="B1648" s="40"/>
      <c r="C1648" s="220" t="s">
        <v>3158</v>
      </c>
      <c r="D1648" s="220" t="s">
        <v>136</v>
      </c>
      <c r="E1648" s="221" t="s">
        <v>3159</v>
      </c>
      <c r="F1648" s="222" t="s">
        <v>3160</v>
      </c>
      <c r="G1648" s="223" t="s">
        <v>295</v>
      </c>
      <c r="H1648" s="224">
        <v>4</v>
      </c>
      <c r="I1648" s="225"/>
      <c r="J1648" s="226">
        <f>ROUND(I1648*H1648,2)</f>
        <v>0</v>
      </c>
      <c r="K1648" s="227"/>
      <c r="L1648" s="45"/>
      <c r="M1648" s="228" t="s">
        <v>1</v>
      </c>
      <c r="N1648" s="229" t="s">
        <v>42</v>
      </c>
      <c r="O1648" s="92"/>
      <c r="P1648" s="230">
        <f>O1648*H1648</f>
        <v>0</v>
      </c>
      <c r="Q1648" s="230">
        <v>0</v>
      </c>
      <c r="R1648" s="230">
        <f>Q1648*H1648</f>
        <v>0</v>
      </c>
      <c r="S1648" s="230">
        <v>0</v>
      </c>
      <c r="T1648" s="231">
        <f>S1648*H1648</f>
        <v>0</v>
      </c>
      <c r="U1648" s="39"/>
      <c r="V1648" s="39"/>
      <c r="W1648" s="39"/>
      <c r="X1648" s="39"/>
      <c r="Y1648" s="39"/>
      <c r="Z1648" s="39"/>
      <c r="AA1648" s="39"/>
      <c r="AB1648" s="39"/>
      <c r="AC1648" s="39"/>
      <c r="AD1648" s="39"/>
      <c r="AE1648" s="39"/>
      <c r="AR1648" s="232" t="s">
        <v>304</v>
      </c>
      <c r="AT1648" s="232" t="s">
        <v>136</v>
      </c>
      <c r="AU1648" s="232" t="s">
        <v>141</v>
      </c>
      <c r="AY1648" s="18" t="s">
        <v>134</v>
      </c>
      <c r="BE1648" s="233">
        <f>IF(N1648="základní",J1648,0)</f>
        <v>0</v>
      </c>
      <c r="BF1648" s="233">
        <f>IF(N1648="snížená",J1648,0)</f>
        <v>0</v>
      </c>
      <c r="BG1648" s="233">
        <f>IF(N1648="zákl. přenesená",J1648,0)</f>
        <v>0</v>
      </c>
      <c r="BH1648" s="233">
        <f>IF(N1648="sníž. přenesená",J1648,0)</f>
        <v>0</v>
      </c>
      <c r="BI1648" s="233">
        <f>IF(N1648="nulová",J1648,0)</f>
        <v>0</v>
      </c>
      <c r="BJ1648" s="18" t="s">
        <v>141</v>
      </c>
      <c r="BK1648" s="233">
        <f>ROUND(I1648*H1648,2)</f>
        <v>0</v>
      </c>
      <c r="BL1648" s="18" t="s">
        <v>304</v>
      </c>
      <c r="BM1648" s="232" t="s">
        <v>3161</v>
      </c>
    </row>
    <row r="1649" s="2" customFormat="1" ht="55.5" customHeight="1">
      <c r="A1649" s="39"/>
      <c r="B1649" s="40"/>
      <c r="C1649" s="220" t="s">
        <v>3162</v>
      </c>
      <c r="D1649" s="220" t="s">
        <v>136</v>
      </c>
      <c r="E1649" s="221" t="s">
        <v>3163</v>
      </c>
      <c r="F1649" s="222" t="s">
        <v>3164</v>
      </c>
      <c r="G1649" s="223" t="s">
        <v>213</v>
      </c>
      <c r="H1649" s="224">
        <v>39.5</v>
      </c>
      <c r="I1649" s="225"/>
      <c r="J1649" s="226">
        <f>ROUND(I1649*H1649,2)</f>
        <v>0</v>
      </c>
      <c r="K1649" s="227"/>
      <c r="L1649" s="45"/>
      <c r="M1649" s="228" t="s">
        <v>1</v>
      </c>
      <c r="N1649" s="229" t="s">
        <v>42</v>
      </c>
      <c r="O1649" s="92"/>
      <c r="P1649" s="230">
        <f>O1649*H1649</f>
        <v>0</v>
      </c>
      <c r="Q1649" s="230">
        <v>0</v>
      </c>
      <c r="R1649" s="230">
        <f>Q1649*H1649</f>
        <v>0</v>
      </c>
      <c r="S1649" s="230">
        <v>0</v>
      </c>
      <c r="T1649" s="231">
        <f>S1649*H1649</f>
        <v>0</v>
      </c>
      <c r="U1649" s="39"/>
      <c r="V1649" s="39"/>
      <c r="W1649" s="39"/>
      <c r="X1649" s="39"/>
      <c r="Y1649" s="39"/>
      <c r="Z1649" s="39"/>
      <c r="AA1649" s="39"/>
      <c r="AB1649" s="39"/>
      <c r="AC1649" s="39"/>
      <c r="AD1649" s="39"/>
      <c r="AE1649" s="39"/>
      <c r="AR1649" s="232" t="s">
        <v>304</v>
      </c>
      <c r="AT1649" s="232" t="s">
        <v>136</v>
      </c>
      <c r="AU1649" s="232" t="s">
        <v>141</v>
      </c>
      <c r="AY1649" s="18" t="s">
        <v>134</v>
      </c>
      <c r="BE1649" s="233">
        <f>IF(N1649="základní",J1649,0)</f>
        <v>0</v>
      </c>
      <c r="BF1649" s="233">
        <f>IF(N1649="snížená",J1649,0)</f>
        <v>0</v>
      </c>
      <c r="BG1649" s="233">
        <f>IF(N1649="zákl. přenesená",J1649,0)</f>
        <v>0</v>
      </c>
      <c r="BH1649" s="233">
        <f>IF(N1649="sníž. přenesená",J1649,0)</f>
        <v>0</v>
      </c>
      <c r="BI1649" s="233">
        <f>IF(N1649="nulová",J1649,0)</f>
        <v>0</v>
      </c>
      <c r="BJ1649" s="18" t="s">
        <v>141</v>
      </c>
      <c r="BK1649" s="233">
        <f>ROUND(I1649*H1649,2)</f>
        <v>0</v>
      </c>
      <c r="BL1649" s="18" t="s">
        <v>304</v>
      </c>
      <c r="BM1649" s="232" t="s">
        <v>3165</v>
      </c>
    </row>
    <row r="1650" s="2" customFormat="1" ht="62.7" customHeight="1">
      <c r="A1650" s="39"/>
      <c r="B1650" s="40"/>
      <c r="C1650" s="220" t="s">
        <v>3166</v>
      </c>
      <c r="D1650" s="220" t="s">
        <v>136</v>
      </c>
      <c r="E1650" s="221" t="s">
        <v>3167</v>
      </c>
      <c r="F1650" s="222" t="s">
        <v>3168</v>
      </c>
      <c r="G1650" s="223" t="s">
        <v>213</v>
      </c>
      <c r="H1650" s="224">
        <v>85</v>
      </c>
      <c r="I1650" s="225"/>
      <c r="J1650" s="226">
        <f>ROUND(I1650*H1650,2)</f>
        <v>0</v>
      </c>
      <c r="K1650" s="227"/>
      <c r="L1650" s="45"/>
      <c r="M1650" s="228" t="s">
        <v>1</v>
      </c>
      <c r="N1650" s="229" t="s">
        <v>42</v>
      </c>
      <c r="O1650" s="92"/>
      <c r="P1650" s="230">
        <f>O1650*H1650</f>
        <v>0</v>
      </c>
      <c r="Q1650" s="230">
        <v>0</v>
      </c>
      <c r="R1650" s="230">
        <f>Q1650*H1650</f>
        <v>0</v>
      </c>
      <c r="S1650" s="230">
        <v>0</v>
      </c>
      <c r="T1650" s="231">
        <f>S1650*H1650</f>
        <v>0</v>
      </c>
      <c r="U1650" s="39"/>
      <c r="V1650" s="39"/>
      <c r="W1650" s="39"/>
      <c r="X1650" s="39"/>
      <c r="Y1650" s="39"/>
      <c r="Z1650" s="39"/>
      <c r="AA1650" s="39"/>
      <c r="AB1650" s="39"/>
      <c r="AC1650" s="39"/>
      <c r="AD1650" s="39"/>
      <c r="AE1650" s="39"/>
      <c r="AR1650" s="232" t="s">
        <v>304</v>
      </c>
      <c r="AT1650" s="232" t="s">
        <v>136</v>
      </c>
      <c r="AU1650" s="232" t="s">
        <v>141</v>
      </c>
      <c r="AY1650" s="18" t="s">
        <v>134</v>
      </c>
      <c r="BE1650" s="233">
        <f>IF(N1650="základní",J1650,0)</f>
        <v>0</v>
      </c>
      <c r="BF1650" s="233">
        <f>IF(N1650="snížená",J1650,0)</f>
        <v>0</v>
      </c>
      <c r="BG1650" s="233">
        <f>IF(N1650="zákl. přenesená",J1650,0)</f>
        <v>0</v>
      </c>
      <c r="BH1650" s="233">
        <f>IF(N1650="sníž. přenesená",J1650,0)</f>
        <v>0</v>
      </c>
      <c r="BI1650" s="233">
        <f>IF(N1650="nulová",J1650,0)</f>
        <v>0</v>
      </c>
      <c r="BJ1650" s="18" t="s">
        <v>141</v>
      </c>
      <c r="BK1650" s="233">
        <f>ROUND(I1650*H1650,2)</f>
        <v>0</v>
      </c>
      <c r="BL1650" s="18" t="s">
        <v>304</v>
      </c>
      <c r="BM1650" s="232" t="s">
        <v>3169</v>
      </c>
    </row>
    <row r="1651" s="2" customFormat="1" ht="62.7" customHeight="1">
      <c r="A1651" s="39"/>
      <c r="B1651" s="40"/>
      <c r="C1651" s="220" t="s">
        <v>3170</v>
      </c>
      <c r="D1651" s="220" t="s">
        <v>136</v>
      </c>
      <c r="E1651" s="221" t="s">
        <v>3171</v>
      </c>
      <c r="F1651" s="222" t="s">
        <v>3172</v>
      </c>
      <c r="G1651" s="223" t="s">
        <v>213</v>
      </c>
      <c r="H1651" s="224">
        <v>21</v>
      </c>
      <c r="I1651" s="225"/>
      <c r="J1651" s="226">
        <f>ROUND(I1651*H1651,2)</f>
        <v>0</v>
      </c>
      <c r="K1651" s="227"/>
      <c r="L1651" s="45"/>
      <c r="M1651" s="228" t="s">
        <v>1</v>
      </c>
      <c r="N1651" s="229" t="s">
        <v>42</v>
      </c>
      <c r="O1651" s="92"/>
      <c r="P1651" s="230">
        <f>O1651*H1651</f>
        <v>0</v>
      </c>
      <c r="Q1651" s="230">
        <v>0</v>
      </c>
      <c r="R1651" s="230">
        <f>Q1651*H1651</f>
        <v>0</v>
      </c>
      <c r="S1651" s="230">
        <v>0</v>
      </c>
      <c r="T1651" s="231">
        <f>S1651*H1651</f>
        <v>0</v>
      </c>
      <c r="U1651" s="39"/>
      <c r="V1651" s="39"/>
      <c r="W1651" s="39"/>
      <c r="X1651" s="39"/>
      <c r="Y1651" s="39"/>
      <c r="Z1651" s="39"/>
      <c r="AA1651" s="39"/>
      <c r="AB1651" s="39"/>
      <c r="AC1651" s="39"/>
      <c r="AD1651" s="39"/>
      <c r="AE1651" s="39"/>
      <c r="AR1651" s="232" t="s">
        <v>304</v>
      </c>
      <c r="AT1651" s="232" t="s">
        <v>136</v>
      </c>
      <c r="AU1651" s="232" t="s">
        <v>141</v>
      </c>
      <c r="AY1651" s="18" t="s">
        <v>134</v>
      </c>
      <c r="BE1651" s="233">
        <f>IF(N1651="základní",J1651,0)</f>
        <v>0</v>
      </c>
      <c r="BF1651" s="233">
        <f>IF(N1651="snížená",J1651,0)</f>
        <v>0</v>
      </c>
      <c r="BG1651" s="233">
        <f>IF(N1651="zákl. přenesená",J1651,0)</f>
        <v>0</v>
      </c>
      <c r="BH1651" s="233">
        <f>IF(N1651="sníž. přenesená",J1651,0)</f>
        <v>0</v>
      </c>
      <c r="BI1651" s="233">
        <f>IF(N1651="nulová",J1651,0)</f>
        <v>0</v>
      </c>
      <c r="BJ1651" s="18" t="s">
        <v>141</v>
      </c>
      <c r="BK1651" s="233">
        <f>ROUND(I1651*H1651,2)</f>
        <v>0</v>
      </c>
      <c r="BL1651" s="18" t="s">
        <v>304</v>
      </c>
      <c r="BM1651" s="232" t="s">
        <v>3173</v>
      </c>
    </row>
    <row r="1652" s="2" customFormat="1" ht="16.5" customHeight="1">
      <c r="A1652" s="39"/>
      <c r="B1652" s="40"/>
      <c r="C1652" s="220" t="s">
        <v>3174</v>
      </c>
      <c r="D1652" s="220" t="s">
        <v>136</v>
      </c>
      <c r="E1652" s="221" t="s">
        <v>3175</v>
      </c>
      <c r="F1652" s="222" t="s">
        <v>3176</v>
      </c>
      <c r="G1652" s="223" t="s">
        <v>1</v>
      </c>
      <c r="H1652" s="224">
        <v>0</v>
      </c>
      <c r="I1652" s="225"/>
      <c r="J1652" s="226">
        <f>ROUND(I1652*H1652,2)</f>
        <v>0</v>
      </c>
      <c r="K1652" s="227"/>
      <c r="L1652" s="45"/>
      <c r="M1652" s="228" t="s">
        <v>1</v>
      </c>
      <c r="N1652" s="229" t="s">
        <v>42</v>
      </c>
      <c r="O1652" s="92"/>
      <c r="P1652" s="230">
        <f>O1652*H1652</f>
        <v>0</v>
      </c>
      <c r="Q1652" s="230">
        <v>0</v>
      </c>
      <c r="R1652" s="230">
        <f>Q1652*H1652</f>
        <v>0</v>
      </c>
      <c r="S1652" s="230">
        <v>0</v>
      </c>
      <c r="T1652" s="231">
        <f>S1652*H1652</f>
        <v>0</v>
      </c>
      <c r="U1652" s="39"/>
      <c r="V1652" s="39"/>
      <c r="W1652" s="39"/>
      <c r="X1652" s="39"/>
      <c r="Y1652" s="39"/>
      <c r="Z1652" s="39"/>
      <c r="AA1652" s="39"/>
      <c r="AB1652" s="39"/>
      <c r="AC1652" s="39"/>
      <c r="AD1652" s="39"/>
      <c r="AE1652" s="39"/>
      <c r="AR1652" s="232" t="s">
        <v>304</v>
      </c>
      <c r="AT1652" s="232" t="s">
        <v>136</v>
      </c>
      <c r="AU1652" s="232" t="s">
        <v>141</v>
      </c>
      <c r="AY1652" s="18" t="s">
        <v>134</v>
      </c>
      <c r="BE1652" s="233">
        <f>IF(N1652="základní",J1652,0)</f>
        <v>0</v>
      </c>
      <c r="BF1652" s="233">
        <f>IF(N1652="snížená",J1652,0)</f>
        <v>0</v>
      </c>
      <c r="BG1652" s="233">
        <f>IF(N1652="zákl. přenesená",J1652,0)</f>
        <v>0</v>
      </c>
      <c r="BH1652" s="233">
        <f>IF(N1652="sníž. přenesená",J1652,0)</f>
        <v>0</v>
      </c>
      <c r="BI1652" s="233">
        <f>IF(N1652="nulová",J1652,0)</f>
        <v>0</v>
      </c>
      <c r="BJ1652" s="18" t="s">
        <v>141</v>
      </c>
      <c r="BK1652" s="233">
        <f>ROUND(I1652*H1652,2)</f>
        <v>0</v>
      </c>
      <c r="BL1652" s="18" t="s">
        <v>304</v>
      </c>
      <c r="BM1652" s="232" t="s">
        <v>3177</v>
      </c>
    </row>
    <row r="1653" s="2" customFormat="1" ht="37.8" customHeight="1">
      <c r="A1653" s="39"/>
      <c r="B1653" s="40"/>
      <c r="C1653" s="220" t="s">
        <v>3178</v>
      </c>
      <c r="D1653" s="220" t="s">
        <v>136</v>
      </c>
      <c r="E1653" s="221" t="s">
        <v>3179</v>
      </c>
      <c r="F1653" s="222" t="s">
        <v>3180</v>
      </c>
      <c r="G1653" s="223" t="s">
        <v>213</v>
      </c>
      <c r="H1653" s="224">
        <v>2.2999999999999998</v>
      </c>
      <c r="I1653" s="225"/>
      <c r="J1653" s="226">
        <f>ROUND(I1653*H1653,2)</f>
        <v>0</v>
      </c>
      <c r="K1653" s="227"/>
      <c r="L1653" s="45"/>
      <c r="M1653" s="228" t="s">
        <v>1</v>
      </c>
      <c r="N1653" s="229" t="s">
        <v>42</v>
      </c>
      <c r="O1653" s="92"/>
      <c r="P1653" s="230">
        <f>O1653*H1653</f>
        <v>0</v>
      </c>
      <c r="Q1653" s="230">
        <v>0</v>
      </c>
      <c r="R1653" s="230">
        <f>Q1653*H1653</f>
        <v>0</v>
      </c>
      <c r="S1653" s="230">
        <v>0</v>
      </c>
      <c r="T1653" s="231">
        <f>S1653*H1653</f>
        <v>0</v>
      </c>
      <c r="U1653" s="39"/>
      <c r="V1653" s="39"/>
      <c r="W1653" s="39"/>
      <c r="X1653" s="39"/>
      <c r="Y1653" s="39"/>
      <c r="Z1653" s="39"/>
      <c r="AA1653" s="39"/>
      <c r="AB1653" s="39"/>
      <c r="AC1653" s="39"/>
      <c r="AD1653" s="39"/>
      <c r="AE1653" s="39"/>
      <c r="AR1653" s="232" t="s">
        <v>304</v>
      </c>
      <c r="AT1653" s="232" t="s">
        <v>136</v>
      </c>
      <c r="AU1653" s="232" t="s">
        <v>141</v>
      </c>
      <c r="AY1653" s="18" t="s">
        <v>134</v>
      </c>
      <c r="BE1653" s="233">
        <f>IF(N1653="základní",J1653,0)</f>
        <v>0</v>
      </c>
      <c r="BF1653" s="233">
        <f>IF(N1653="snížená",J1653,0)</f>
        <v>0</v>
      </c>
      <c r="BG1653" s="233">
        <f>IF(N1653="zákl. přenesená",J1653,0)</f>
        <v>0</v>
      </c>
      <c r="BH1653" s="233">
        <f>IF(N1653="sníž. přenesená",J1653,0)</f>
        <v>0</v>
      </c>
      <c r="BI1653" s="233">
        <f>IF(N1653="nulová",J1653,0)</f>
        <v>0</v>
      </c>
      <c r="BJ1653" s="18" t="s">
        <v>141</v>
      </c>
      <c r="BK1653" s="233">
        <f>ROUND(I1653*H1653,2)</f>
        <v>0</v>
      </c>
      <c r="BL1653" s="18" t="s">
        <v>304</v>
      </c>
      <c r="BM1653" s="232" t="s">
        <v>3181</v>
      </c>
    </row>
    <row r="1654" s="2" customFormat="1" ht="44.25" customHeight="1">
      <c r="A1654" s="39"/>
      <c r="B1654" s="40"/>
      <c r="C1654" s="220" t="s">
        <v>3182</v>
      </c>
      <c r="D1654" s="220" t="s">
        <v>136</v>
      </c>
      <c r="E1654" s="221" t="s">
        <v>3183</v>
      </c>
      <c r="F1654" s="222" t="s">
        <v>3184</v>
      </c>
      <c r="G1654" s="223" t="s">
        <v>295</v>
      </c>
      <c r="H1654" s="224">
        <v>19</v>
      </c>
      <c r="I1654" s="225"/>
      <c r="J1654" s="226">
        <f>ROUND(I1654*H1654,2)</f>
        <v>0</v>
      </c>
      <c r="K1654" s="227"/>
      <c r="L1654" s="45"/>
      <c r="M1654" s="228" t="s">
        <v>1</v>
      </c>
      <c r="N1654" s="229" t="s">
        <v>42</v>
      </c>
      <c r="O1654" s="92"/>
      <c r="P1654" s="230">
        <f>O1654*H1654</f>
        <v>0</v>
      </c>
      <c r="Q1654" s="230">
        <v>0</v>
      </c>
      <c r="R1654" s="230">
        <f>Q1654*H1654</f>
        <v>0</v>
      </c>
      <c r="S1654" s="230">
        <v>0</v>
      </c>
      <c r="T1654" s="231">
        <f>S1654*H1654</f>
        <v>0</v>
      </c>
      <c r="U1654" s="39"/>
      <c r="V1654" s="39"/>
      <c r="W1654" s="39"/>
      <c r="X1654" s="39"/>
      <c r="Y1654" s="39"/>
      <c r="Z1654" s="39"/>
      <c r="AA1654" s="39"/>
      <c r="AB1654" s="39"/>
      <c r="AC1654" s="39"/>
      <c r="AD1654" s="39"/>
      <c r="AE1654" s="39"/>
      <c r="AR1654" s="232" t="s">
        <v>304</v>
      </c>
      <c r="AT1654" s="232" t="s">
        <v>136</v>
      </c>
      <c r="AU1654" s="232" t="s">
        <v>141</v>
      </c>
      <c r="AY1654" s="18" t="s">
        <v>134</v>
      </c>
      <c r="BE1654" s="233">
        <f>IF(N1654="základní",J1654,0)</f>
        <v>0</v>
      </c>
      <c r="BF1654" s="233">
        <f>IF(N1654="snížená",J1654,0)</f>
        <v>0</v>
      </c>
      <c r="BG1654" s="233">
        <f>IF(N1654="zákl. přenesená",J1654,0)</f>
        <v>0</v>
      </c>
      <c r="BH1654" s="233">
        <f>IF(N1654="sníž. přenesená",J1654,0)</f>
        <v>0</v>
      </c>
      <c r="BI1654" s="233">
        <f>IF(N1654="nulová",J1654,0)</f>
        <v>0</v>
      </c>
      <c r="BJ1654" s="18" t="s">
        <v>141</v>
      </c>
      <c r="BK1654" s="233">
        <f>ROUND(I1654*H1654,2)</f>
        <v>0</v>
      </c>
      <c r="BL1654" s="18" t="s">
        <v>304</v>
      </c>
      <c r="BM1654" s="232" t="s">
        <v>3185</v>
      </c>
    </row>
    <row r="1655" s="2" customFormat="1" ht="76.35" customHeight="1">
      <c r="A1655" s="39"/>
      <c r="B1655" s="40"/>
      <c r="C1655" s="220" t="s">
        <v>3186</v>
      </c>
      <c r="D1655" s="220" t="s">
        <v>136</v>
      </c>
      <c r="E1655" s="221" t="s">
        <v>3187</v>
      </c>
      <c r="F1655" s="222" t="s">
        <v>3188</v>
      </c>
      <c r="G1655" s="223" t="s">
        <v>295</v>
      </c>
      <c r="H1655" s="224">
        <v>48</v>
      </c>
      <c r="I1655" s="225"/>
      <c r="J1655" s="226">
        <f>ROUND(I1655*H1655,2)</f>
        <v>0</v>
      </c>
      <c r="K1655" s="227"/>
      <c r="L1655" s="45"/>
      <c r="M1655" s="228" t="s">
        <v>1</v>
      </c>
      <c r="N1655" s="229" t="s">
        <v>42</v>
      </c>
      <c r="O1655" s="92"/>
      <c r="P1655" s="230">
        <f>O1655*H1655</f>
        <v>0</v>
      </c>
      <c r="Q1655" s="230">
        <v>0</v>
      </c>
      <c r="R1655" s="230">
        <f>Q1655*H1655</f>
        <v>0</v>
      </c>
      <c r="S1655" s="230">
        <v>0</v>
      </c>
      <c r="T1655" s="231">
        <f>S1655*H1655</f>
        <v>0</v>
      </c>
      <c r="U1655" s="39"/>
      <c r="V1655" s="39"/>
      <c r="W1655" s="39"/>
      <c r="X1655" s="39"/>
      <c r="Y1655" s="39"/>
      <c r="Z1655" s="39"/>
      <c r="AA1655" s="39"/>
      <c r="AB1655" s="39"/>
      <c r="AC1655" s="39"/>
      <c r="AD1655" s="39"/>
      <c r="AE1655" s="39"/>
      <c r="AR1655" s="232" t="s">
        <v>304</v>
      </c>
      <c r="AT1655" s="232" t="s">
        <v>136</v>
      </c>
      <c r="AU1655" s="232" t="s">
        <v>141</v>
      </c>
      <c r="AY1655" s="18" t="s">
        <v>134</v>
      </c>
      <c r="BE1655" s="233">
        <f>IF(N1655="základní",J1655,0)</f>
        <v>0</v>
      </c>
      <c r="BF1655" s="233">
        <f>IF(N1655="snížená",J1655,0)</f>
        <v>0</v>
      </c>
      <c r="BG1655" s="233">
        <f>IF(N1655="zákl. přenesená",J1655,0)</f>
        <v>0</v>
      </c>
      <c r="BH1655" s="233">
        <f>IF(N1655="sníž. přenesená",J1655,0)</f>
        <v>0</v>
      </c>
      <c r="BI1655" s="233">
        <f>IF(N1655="nulová",J1655,0)</f>
        <v>0</v>
      </c>
      <c r="BJ1655" s="18" t="s">
        <v>141</v>
      </c>
      <c r="BK1655" s="233">
        <f>ROUND(I1655*H1655,2)</f>
        <v>0</v>
      </c>
      <c r="BL1655" s="18" t="s">
        <v>304</v>
      </c>
      <c r="BM1655" s="232" t="s">
        <v>3189</v>
      </c>
    </row>
    <row r="1656" s="2" customFormat="1" ht="55.5" customHeight="1">
      <c r="A1656" s="39"/>
      <c r="B1656" s="40"/>
      <c r="C1656" s="220" t="s">
        <v>3190</v>
      </c>
      <c r="D1656" s="220" t="s">
        <v>136</v>
      </c>
      <c r="E1656" s="221" t="s">
        <v>3191</v>
      </c>
      <c r="F1656" s="222" t="s">
        <v>3192</v>
      </c>
      <c r="G1656" s="223" t="s">
        <v>157</v>
      </c>
      <c r="H1656" s="224">
        <v>237.83500000000001</v>
      </c>
      <c r="I1656" s="225"/>
      <c r="J1656" s="226">
        <f>ROUND(I1656*H1656,2)</f>
        <v>0</v>
      </c>
      <c r="K1656" s="227"/>
      <c r="L1656" s="45"/>
      <c r="M1656" s="228" t="s">
        <v>1</v>
      </c>
      <c r="N1656" s="229" t="s">
        <v>42</v>
      </c>
      <c r="O1656" s="92"/>
      <c r="P1656" s="230">
        <f>O1656*H1656</f>
        <v>0</v>
      </c>
      <c r="Q1656" s="230">
        <v>0</v>
      </c>
      <c r="R1656" s="230">
        <f>Q1656*H1656</f>
        <v>0</v>
      </c>
      <c r="S1656" s="230">
        <v>0</v>
      </c>
      <c r="T1656" s="231">
        <f>S1656*H1656</f>
        <v>0</v>
      </c>
      <c r="U1656" s="39"/>
      <c r="V1656" s="39"/>
      <c r="W1656" s="39"/>
      <c r="X1656" s="39"/>
      <c r="Y1656" s="39"/>
      <c r="Z1656" s="39"/>
      <c r="AA1656" s="39"/>
      <c r="AB1656" s="39"/>
      <c r="AC1656" s="39"/>
      <c r="AD1656" s="39"/>
      <c r="AE1656" s="39"/>
      <c r="AR1656" s="232" t="s">
        <v>304</v>
      </c>
      <c r="AT1656" s="232" t="s">
        <v>136</v>
      </c>
      <c r="AU1656" s="232" t="s">
        <v>141</v>
      </c>
      <c r="AY1656" s="18" t="s">
        <v>134</v>
      </c>
      <c r="BE1656" s="233">
        <f>IF(N1656="základní",J1656,0)</f>
        <v>0</v>
      </c>
      <c r="BF1656" s="233">
        <f>IF(N1656="snížená",J1656,0)</f>
        <v>0</v>
      </c>
      <c r="BG1656" s="233">
        <f>IF(N1656="zákl. přenesená",J1656,0)</f>
        <v>0</v>
      </c>
      <c r="BH1656" s="233">
        <f>IF(N1656="sníž. přenesená",J1656,0)</f>
        <v>0</v>
      </c>
      <c r="BI1656" s="233">
        <f>IF(N1656="nulová",J1656,0)</f>
        <v>0</v>
      </c>
      <c r="BJ1656" s="18" t="s">
        <v>141</v>
      </c>
      <c r="BK1656" s="233">
        <f>ROUND(I1656*H1656,2)</f>
        <v>0</v>
      </c>
      <c r="BL1656" s="18" t="s">
        <v>304</v>
      </c>
      <c r="BM1656" s="232" t="s">
        <v>3193</v>
      </c>
    </row>
    <row r="1657" s="13" customFormat="1">
      <c r="A1657" s="13"/>
      <c r="B1657" s="234"/>
      <c r="C1657" s="235"/>
      <c r="D1657" s="236" t="s">
        <v>143</v>
      </c>
      <c r="E1657" s="237" t="s">
        <v>1</v>
      </c>
      <c r="F1657" s="238" t="s">
        <v>3194</v>
      </c>
      <c r="G1657" s="235"/>
      <c r="H1657" s="239">
        <v>49.347000000000001</v>
      </c>
      <c r="I1657" s="240"/>
      <c r="J1657" s="235"/>
      <c r="K1657" s="235"/>
      <c r="L1657" s="241"/>
      <c r="M1657" s="242"/>
      <c r="N1657" s="243"/>
      <c r="O1657" s="243"/>
      <c r="P1657" s="243"/>
      <c r="Q1657" s="243"/>
      <c r="R1657" s="243"/>
      <c r="S1657" s="243"/>
      <c r="T1657" s="244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45" t="s">
        <v>143</v>
      </c>
      <c r="AU1657" s="245" t="s">
        <v>141</v>
      </c>
      <c r="AV1657" s="13" t="s">
        <v>141</v>
      </c>
      <c r="AW1657" s="13" t="s">
        <v>32</v>
      </c>
      <c r="AX1657" s="13" t="s">
        <v>76</v>
      </c>
      <c r="AY1657" s="245" t="s">
        <v>134</v>
      </c>
    </row>
    <row r="1658" s="13" customFormat="1">
      <c r="A1658" s="13"/>
      <c r="B1658" s="234"/>
      <c r="C1658" s="235"/>
      <c r="D1658" s="236" t="s">
        <v>143</v>
      </c>
      <c r="E1658" s="237" t="s">
        <v>1</v>
      </c>
      <c r="F1658" s="238" t="s">
        <v>3195</v>
      </c>
      <c r="G1658" s="235"/>
      <c r="H1658" s="239">
        <v>53.363</v>
      </c>
      <c r="I1658" s="240"/>
      <c r="J1658" s="235"/>
      <c r="K1658" s="235"/>
      <c r="L1658" s="241"/>
      <c r="M1658" s="242"/>
      <c r="N1658" s="243"/>
      <c r="O1658" s="243"/>
      <c r="P1658" s="243"/>
      <c r="Q1658" s="243"/>
      <c r="R1658" s="243"/>
      <c r="S1658" s="243"/>
      <c r="T1658" s="244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45" t="s">
        <v>143</v>
      </c>
      <c r="AU1658" s="245" t="s">
        <v>141</v>
      </c>
      <c r="AV1658" s="13" t="s">
        <v>141</v>
      </c>
      <c r="AW1658" s="13" t="s">
        <v>32</v>
      </c>
      <c r="AX1658" s="13" t="s">
        <v>76</v>
      </c>
      <c r="AY1658" s="245" t="s">
        <v>134</v>
      </c>
    </row>
    <row r="1659" s="13" customFormat="1">
      <c r="A1659" s="13"/>
      <c r="B1659" s="234"/>
      <c r="C1659" s="235"/>
      <c r="D1659" s="236" t="s">
        <v>143</v>
      </c>
      <c r="E1659" s="237" t="s">
        <v>1</v>
      </c>
      <c r="F1659" s="238" t="s">
        <v>3196</v>
      </c>
      <c r="G1659" s="235"/>
      <c r="H1659" s="239">
        <v>53.363</v>
      </c>
      <c r="I1659" s="240"/>
      <c r="J1659" s="235"/>
      <c r="K1659" s="235"/>
      <c r="L1659" s="241"/>
      <c r="M1659" s="242"/>
      <c r="N1659" s="243"/>
      <c r="O1659" s="243"/>
      <c r="P1659" s="243"/>
      <c r="Q1659" s="243"/>
      <c r="R1659" s="243"/>
      <c r="S1659" s="243"/>
      <c r="T1659" s="244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45" t="s">
        <v>143</v>
      </c>
      <c r="AU1659" s="245" t="s">
        <v>141</v>
      </c>
      <c r="AV1659" s="13" t="s">
        <v>141</v>
      </c>
      <c r="AW1659" s="13" t="s">
        <v>32</v>
      </c>
      <c r="AX1659" s="13" t="s">
        <v>76</v>
      </c>
      <c r="AY1659" s="245" t="s">
        <v>134</v>
      </c>
    </row>
    <row r="1660" s="13" customFormat="1">
      <c r="A1660" s="13"/>
      <c r="B1660" s="234"/>
      <c r="C1660" s="235"/>
      <c r="D1660" s="236" t="s">
        <v>143</v>
      </c>
      <c r="E1660" s="237" t="s">
        <v>1</v>
      </c>
      <c r="F1660" s="238" t="s">
        <v>3197</v>
      </c>
      <c r="G1660" s="235"/>
      <c r="H1660" s="239">
        <v>55.061999999999998</v>
      </c>
      <c r="I1660" s="240"/>
      <c r="J1660" s="235"/>
      <c r="K1660" s="235"/>
      <c r="L1660" s="241"/>
      <c r="M1660" s="242"/>
      <c r="N1660" s="243"/>
      <c r="O1660" s="243"/>
      <c r="P1660" s="243"/>
      <c r="Q1660" s="243"/>
      <c r="R1660" s="243"/>
      <c r="S1660" s="243"/>
      <c r="T1660" s="244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45" t="s">
        <v>143</v>
      </c>
      <c r="AU1660" s="245" t="s">
        <v>141</v>
      </c>
      <c r="AV1660" s="13" t="s">
        <v>141</v>
      </c>
      <c r="AW1660" s="13" t="s">
        <v>32</v>
      </c>
      <c r="AX1660" s="13" t="s">
        <v>76</v>
      </c>
      <c r="AY1660" s="245" t="s">
        <v>134</v>
      </c>
    </row>
    <row r="1661" s="13" customFormat="1">
      <c r="A1661" s="13"/>
      <c r="B1661" s="234"/>
      <c r="C1661" s="235"/>
      <c r="D1661" s="236" t="s">
        <v>143</v>
      </c>
      <c r="E1661" s="237" t="s">
        <v>1</v>
      </c>
      <c r="F1661" s="238" t="s">
        <v>3198</v>
      </c>
      <c r="G1661" s="235"/>
      <c r="H1661" s="239">
        <v>26.699999999999999</v>
      </c>
      <c r="I1661" s="240"/>
      <c r="J1661" s="235"/>
      <c r="K1661" s="235"/>
      <c r="L1661" s="241"/>
      <c r="M1661" s="242"/>
      <c r="N1661" s="243"/>
      <c r="O1661" s="243"/>
      <c r="P1661" s="243"/>
      <c r="Q1661" s="243"/>
      <c r="R1661" s="243"/>
      <c r="S1661" s="243"/>
      <c r="T1661" s="244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45" t="s">
        <v>143</v>
      </c>
      <c r="AU1661" s="245" t="s">
        <v>141</v>
      </c>
      <c r="AV1661" s="13" t="s">
        <v>141</v>
      </c>
      <c r="AW1661" s="13" t="s">
        <v>32</v>
      </c>
      <c r="AX1661" s="13" t="s">
        <v>76</v>
      </c>
      <c r="AY1661" s="245" t="s">
        <v>134</v>
      </c>
    </row>
    <row r="1662" s="15" customFormat="1">
      <c r="A1662" s="15"/>
      <c r="B1662" s="257"/>
      <c r="C1662" s="258"/>
      <c r="D1662" s="236" t="s">
        <v>143</v>
      </c>
      <c r="E1662" s="259" t="s">
        <v>1</v>
      </c>
      <c r="F1662" s="260" t="s">
        <v>152</v>
      </c>
      <c r="G1662" s="258"/>
      <c r="H1662" s="261">
        <v>237.83500000000001</v>
      </c>
      <c r="I1662" s="262"/>
      <c r="J1662" s="258"/>
      <c r="K1662" s="258"/>
      <c r="L1662" s="263"/>
      <c r="M1662" s="264"/>
      <c r="N1662" s="265"/>
      <c r="O1662" s="265"/>
      <c r="P1662" s="265"/>
      <c r="Q1662" s="265"/>
      <c r="R1662" s="265"/>
      <c r="S1662" s="265"/>
      <c r="T1662" s="266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T1662" s="267" t="s">
        <v>143</v>
      </c>
      <c r="AU1662" s="267" t="s">
        <v>141</v>
      </c>
      <c r="AV1662" s="15" t="s">
        <v>140</v>
      </c>
      <c r="AW1662" s="15" t="s">
        <v>32</v>
      </c>
      <c r="AX1662" s="15" t="s">
        <v>84</v>
      </c>
      <c r="AY1662" s="267" t="s">
        <v>134</v>
      </c>
    </row>
    <row r="1663" s="2" customFormat="1" ht="49.05" customHeight="1">
      <c r="A1663" s="39"/>
      <c r="B1663" s="40"/>
      <c r="C1663" s="220" t="s">
        <v>3199</v>
      </c>
      <c r="D1663" s="220" t="s">
        <v>136</v>
      </c>
      <c r="E1663" s="221" t="s">
        <v>3200</v>
      </c>
      <c r="F1663" s="222" t="s">
        <v>3201</v>
      </c>
      <c r="G1663" s="223" t="s">
        <v>295</v>
      </c>
      <c r="H1663" s="224">
        <v>4</v>
      </c>
      <c r="I1663" s="225"/>
      <c r="J1663" s="226">
        <f>ROUND(I1663*H1663,2)</f>
        <v>0</v>
      </c>
      <c r="K1663" s="227"/>
      <c r="L1663" s="45"/>
      <c r="M1663" s="228" t="s">
        <v>1</v>
      </c>
      <c r="N1663" s="229" t="s">
        <v>42</v>
      </c>
      <c r="O1663" s="92"/>
      <c r="P1663" s="230">
        <f>O1663*H1663</f>
        <v>0</v>
      </c>
      <c r="Q1663" s="230">
        <v>0</v>
      </c>
      <c r="R1663" s="230">
        <f>Q1663*H1663</f>
        <v>0</v>
      </c>
      <c r="S1663" s="230">
        <v>0</v>
      </c>
      <c r="T1663" s="231">
        <f>S1663*H1663</f>
        <v>0</v>
      </c>
      <c r="U1663" s="39"/>
      <c r="V1663" s="39"/>
      <c r="W1663" s="39"/>
      <c r="X1663" s="39"/>
      <c r="Y1663" s="39"/>
      <c r="Z1663" s="39"/>
      <c r="AA1663" s="39"/>
      <c r="AB1663" s="39"/>
      <c r="AC1663" s="39"/>
      <c r="AD1663" s="39"/>
      <c r="AE1663" s="39"/>
      <c r="AR1663" s="232" t="s">
        <v>304</v>
      </c>
      <c r="AT1663" s="232" t="s">
        <v>136</v>
      </c>
      <c r="AU1663" s="232" t="s">
        <v>141</v>
      </c>
      <c r="AY1663" s="18" t="s">
        <v>134</v>
      </c>
      <c r="BE1663" s="233">
        <f>IF(N1663="základní",J1663,0)</f>
        <v>0</v>
      </c>
      <c r="BF1663" s="233">
        <f>IF(N1663="snížená",J1663,0)</f>
        <v>0</v>
      </c>
      <c r="BG1663" s="233">
        <f>IF(N1663="zákl. přenesená",J1663,0)</f>
        <v>0</v>
      </c>
      <c r="BH1663" s="233">
        <f>IF(N1663="sníž. přenesená",J1663,0)</f>
        <v>0</v>
      </c>
      <c r="BI1663" s="233">
        <f>IF(N1663="nulová",J1663,0)</f>
        <v>0</v>
      </c>
      <c r="BJ1663" s="18" t="s">
        <v>141</v>
      </c>
      <c r="BK1663" s="233">
        <f>ROUND(I1663*H1663,2)</f>
        <v>0</v>
      </c>
      <c r="BL1663" s="18" t="s">
        <v>304</v>
      </c>
      <c r="BM1663" s="232" t="s">
        <v>3202</v>
      </c>
    </row>
    <row r="1664" s="2" customFormat="1" ht="49.05" customHeight="1">
      <c r="A1664" s="39"/>
      <c r="B1664" s="40"/>
      <c r="C1664" s="220" t="s">
        <v>3203</v>
      </c>
      <c r="D1664" s="220" t="s">
        <v>136</v>
      </c>
      <c r="E1664" s="221" t="s">
        <v>3204</v>
      </c>
      <c r="F1664" s="222" t="s">
        <v>3205</v>
      </c>
      <c r="G1664" s="223" t="s">
        <v>295</v>
      </c>
      <c r="H1664" s="224">
        <v>8</v>
      </c>
      <c r="I1664" s="225"/>
      <c r="J1664" s="226">
        <f>ROUND(I1664*H1664,2)</f>
        <v>0</v>
      </c>
      <c r="K1664" s="227"/>
      <c r="L1664" s="45"/>
      <c r="M1664" s="228" t="s">
        <v>1</v>
      </c>
      <c r="N1664" s="229" t="s">
        <v>42</v>
      </c>
      <c r="O1664" s="92"/>
      <c r="P1664" s="230">
        <f>O1664*H1664</f>
        <v>0</v>
      </c>
      <c r="Q1664" s="230">
        <v>0</v>
      </c>
      <c r="R1664" s="230">
        <f>Q1664*H1664</f>
        <v>0</v>
      </c>
      <c r="S1664" s="230">
        <v>0</v>
      </c>
      <c r="T1664" s="231">
        <f>S1664*H1664</f>
        <v>0</v>
      </c>
      <c r="U1664" s="39"/>
      <c r="V1664" s="39"/>
      <c r="W1664" s="39"/>
      <c r="X1664" s="39"/>
      <c r="Y1664" s="39"/>
      <c r="Z1664" s="39"/>
      <c r="AA1664" s="39"/>
      <c r="AB1664" s="39"/>
      <c r="AC1664" s="39"/>
      <c r="AD1664" s="39"/>
      <c r="AE1664" s="39"/>
      <c r="AR1664" s="232" t="s">
        <v>304</v>
      </c>
      <c r="AT1664" s="232" t="s">
        <v>136</v>
      </c>
      <c r="AU1664" s="232" t="s">
        <v>141</v>
      </c>
      <c r="AY1664" s="18" t="s">
        <v>134</v>
      </c>
      <c r="BE1664" s="233">
        <f>IF(N1664="základní",J1664,0)</f>
        <v>0</v>
      </c>
      <c r="BF1664" s="233">
        <f>IF(N1664="snížená",J1664,0)</f>
        <v>0</v>
      </c>
      <c r="BG1664" s="233">
        <f>IF(N1664="zákl. přenesená",J1664,0)</f>
        <v>0</v>
      </c>
      <c r="BH1664" s="233">
        <f>IF(N1664="sníž. přenesená",J1664,0)</f>
        <v>0</v>
      </c>
      <c r="BI1664" s="233">
        <f>IF(N1664="nulová",J1664,0)</f>
        <v>0</v>
      </c>
      <c r="BJ1664" s="18" t="s">
        <v>141</v>
      </c>
      <c r="BK1664" s="233">
        <f>ROUND(I1664*H1664,2)</f>
        <v>0</v>
      </c>
      <c r="BL1664" s="18" t="s">
        <v>304</v>
      </c>
      <c r="BM1664" s="232" t="s">
        <v>3206</v>
      </c>
    </row>
    <row r="1665" s="2" customFormat="1" ht="24.15" customHeight="1">
      <c r="A1665" s="39"/>
      <c r="B1665" s="40"/>
      <c r="C1665" s="220" t="s">
        <v>3207</v>
      </c>
      <c r="D1665" s="220" t="s">
        <v>136</v>
      </c>
      <c r="E1665" s="221" t="s">
        <v>3208</v>
      </c>
      <c r="F1665" s="222" t="s">
        <v>3209</v>
      </c>
      <c r="G1665" s="223" t="s">
        <v>1</v>
      </c>
      <c r="H1665" s="224">
        <v>0</v>
      </c>
      <c r="I1665" s="225"/>
      <c r="J1665" s="226">
        <f>ROUND(I1665*H1665,2)</f>
        <v>0</v>
      </c>
      <c r="K1665" s="227"/>
      <c r="L1665" s="45"/>
      <c r="M1665" s="228" t="s">
        <v>1</v>
      </c>
      <c r="N1665" s="229" t="s">
        <v>42</v>
      </c>
      <c r="O1665" s="92"/>
      <c r="P1665" s="230">
        <f>O1665*H1665</f>
        <v>0</v>
      </c>
      <c r="Q1665" s="230">
        <v>0</v>
      </c>
      <c r="R1665" s="230">
        <f>Q1665*H1665</f>
        <v>0</v>
      </c>
      <c r="S1665" s="230">
        <v>0</v>
      </c>
      <c r="T1665" s="231">
        <f>S1665*H1665</f>
        <v>0</v>
      </c>
      <c r="U1665" s="39"/>
      <c r="V1665" s="39"/>
      <c r="W1665" s="39"/>
      <c r="X1665" s="39"/>
      <c r="Y1665" s="39"/>
      <c r="Z1665" s="39"/>
      <c r="AA1665" s="39"/>
      <c r="AB1665" s="39"/>
      <c r="AC1665" s="39"/>
      <c r="AD1665" s="39"/>
      <c r="AE1665" s="39"/>
      <c r="AR1665" s="232" t="s">
        <v>304</v>
      </c>
      <c r="AT1665" s="232" t="s">
        <v>136</v>
      </c>
      <c r="AU1665" s="232" t="s">
        <v>141</v>
      </c>
      <c r="AY1665" s="18" t="s">
        <v>134</v>
      </c>
      <c r="BE1665" s="233">
        <f>IF(N1665="základní",J1665,0)</f>
        <v>0</v>
      </c>
      <c r="BF1665" s="233">
        <f>IF(N1665="snížená",J1665,0)</f>
        <v>0</v>
      </c>
      <c r="BG1665" s="233">
        <f>IF(N1665="zákl. přenesená",J1665,0)</f>
        <v>0</v>
      </c>
      <c r="BH1665" s="233">
        <f>IF(N1665="sníž. přenesená",J1665,0)</f>
        <v>0</v>
      </c>
      <c r="BI1665" s="233">
        <f>IF(N1665="nulová",J1665,0)</f>
        <v>0</v>
      </c>
      <c r="BJ1665" s="18" t="s">
        <v>141</v>
      </c>
      <c r="BK1665" s="233">
        <f>ROUND(I1665*H1665,2)</f>
        <v>0</v>
      </c>
      <c r="BL1665" s="18" t="s">
        <v>304</v>
      </c>
      <c r="BM1665" s="232" t="s">
        <v>3210</v>
      </c>
    </row>
    <row r="1666" s="2" customFormat="1" ht="24.15" customHeight="1">
      <c r="A1666" s="39"/>
      <c r="B1666" s="40"/>
      <c r="C1666" s="220" t="s">
        <v>3211</v>
      </c>
      <c r="D1666" s="220" t="s">
        <v>136</v>
      </c>
      <c r="E1666" s="221" t="s">
        <v>3212</v>
      </c>
      <c r="F1666" s="222" t="s">
        <v>3213</v>
      </c>
      <c r="G1666" s="223" t="s">
        <v>953</v>
      </c>
      <c r="H1666" s="278"/>
      <c r="I1666" s="225"/>
      <c r="J1666" s="226">
        <f>ROUND(I1666*H1666,2)</f>
        <v>0</v>
      </c>
      <c r="K1666" s="227"/>
      <c r="L1666" s="45"/>
      <c r="M1666" s="228" t="s">
        <v>1</v>
      </c>
      <c r="N1666" s="229" t="s">
        <v>42</v>
      </c>
      <c r="O1666" s="92"/>
      <c r="P1666" s="230">
        <f>O1666*H1666</f>
        <v>0</v>
      </c>
      <c r="Q1666" s="230">
        <v>0</v>
      </c>
      <c r="R1666" s="230">
        <f>Q1666*H1666</f>
        <v>0</v>
      </c>
      <c r="S1666" s="230">
        <v>0</v>
      </c>
      <c r="T1666" s="231">
        <f>S1666*H1666</f>
        <v>0</v>
      </c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/>
      <c r="AR1666" s="232" t="s">
        <v>304</v>
      </c>
      <c r="AT1666" s="232" t="s">
        <v>136</v>
      </c>
      <c r="AU1666" s="232" t="s">
        <v>141</v>
      </c>
      <c r="AY1666" s="18" t="s">
        <v>134</v>
      </c>
      <c r="BE1666" s="233">
        <f>IF(N1666="základní",J1666,0)</f>
        <v>0</v>
      </c>
      <c r="BF1666" s="233">
        <f>IF(N1666="snížená",J1666,0)</f>
        <v>0</v>
      </c>
      <c r="BG1666" s="233">
        <f>IF(N1666="zákl. přenesená",J1666,0)</f>
        <v>0</v>
      </c>
      <c r="BH1666" s="233">
        <f>IF(N1666="sníž. přenesená",J1666,0)</f>
        <v>0</v>
      </c>
      <c r="BI1666" s="233">
        <f>IF(N1666="nulová",J1666,0)</f>
        <v>0</v>
      </c>
      <c r="BJ1666" s="18" t="s">
        <v>141</v>
      </c>
      <c r="BK1666" s="233">
        <f>ROUND(I1666*H1666,2)</f>
        <v>0</v>
      </c>
      <c r="BL1666" s="18" t="s">
        <v>304</v>
      </c>
      <c r="BM1666" s="232" t="s">
        <v>3214</v>
      </c>
    </row>
    <row r="1667" s="12" customFormat="1" ht="22.8" customHeight="1">
      <c r="A1667" s="12"/>
      <c r="B1667" s="204"/>
      <c r="C1667" s="205"/>
      <c r="D1667" s="206" t="s">
        <v>75</v>
      </c>
      <c r="E1667" s="218" t="s">
        <v>3215</v>
      </c>
      <c r="F1667" s="218" t="s">
        <v>3216</v>
      </c>
      <c r="G1667" s="205"/>
      <c r="H1667" s="205"/>
      <c r="I1667" s="208"/>
      <c r="J1667" s="219">
        <f>BK1667</f>
        <v>0</v>
      </c>
      <c r="K1667" s="205"/>
      <c r="L1667" s="210"/>
      <c r="M1667" s="211"/>
      <c r="N1667" s="212"/>
      <c r="O1667" s="212"/>
      <c r="P1667" s="213">
        <f>SUM(P1668:P1713)</f>
        <v>0</v>
      </c>
      <c r="Q1667" s="212"/>
      <c r="R1667" s="213">
        <f>SUM(R1668:R1713)</f>
        <v>7.3345469999999997</v>
      </c>
      <c r="S1667" s="212"/>
      <c r="T1667" s="214">
        <f>SUM(T1668:T1713)</f>
        <v>0</v>
      </c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R1667" s="215" t="s">
        <v>141</v>
      </c>
      <c r="AT1667" s="216" t="s">
        <v>75</v>
      </c>
      <c r="AU1667" s="216" t="s">
        <v>84</v>
      </c>
      <c r="AY1667" s="215" t="s">
        <v>134</v>
      </c>
      <c r="BK1667" s="217">
        <f>SUM(BK1668:BK1713)</f>
        <v>0</v>
      </c>
    </row>
    <row r="1668" s="2" customFormat="1" ht="33" customHeight="1">
      <c r="A1668" s="39"/>
      <c r="B1668" s="40"/>
      <c r="C1668" s="220" t="s">
        <v>3217</v>
      </c>
      <c r="D1668" s="220" t="s">
        <v>136</v>
      </c>
      <c r="E1668" s="221" t="s">
        <v>3218</v>
      </c>
      <c r="F1668" s="222" t="s">
        <v>3219</v>
      </c>
      <c r="G1668" s="223" t="s">
        <v>213</v>
      </c>
      <c r="H1668" s="224">
        <v>114.06999999999999</v>
      </c>
      <c r="I1668" s="225"/>
      <c r="J1668" s="226">
        <f>ROUND(I1668*H1668,2)</f>
        <v>0</v>
      </c>
      <c r="K1668" s="227"/>
      <c r="L1668" s="45"/>
      <c r="M1668" s="228" t="s">
        <v>1</v>
      </c>
      <c r="N1668" s="229" t="s">
        <v>42</v>
      </c>
      <c r="O1668" s="92"/>
      <c r="P1668" s="230">
        <f>O1668*H1668</f>
        <v>0</v>
      </c>
      <c r="Q1668" s="230">
        <v>0.00029999999999999997</v>
      </c>
      <c r="R1668" s="230">
        <f>Q1668*H1668</f>
        <v>0.034220999999999994</v>
      </c>
      <c r="S1668" s="230">
        <v>0</v>
      </c>
      <c r="T1668" s="231">
        <f>S1668*H1668</f>
        <v>0</v>
      </c>
      <c r="U1668" s="39"/>
      <c r="V1668" s="39"/>
      <c r="W1668" s="39"/>
      <c r="X1668" s="39"/>
      <c r="Y1668" s="39"/>
      <c r="Z1668" s="39"/>
      <c r="AA1668" s="39"/>
      <c r="AB1668" s="39"/>
      <c r="AC1668" s="39"/>
      <c r="AD1668" s="39"/>
      <c r="AE1668" s="39"/>
      <c r="AR1668" s="232" t="s">
        <v>304</v>
      </c>
      <c r="AT1668" s="232" t="s">
        <v>136</v>
      </c>
      <c r="AU1668" s="232" t="s">
        <v>141</v>
      </c>
      <c r="AY1668" s="18" t="s">
        <v>134</v>
      </c>
      <c r="BE1668" s="233">
        <f>IF(N1668="základní",J1668,0)</f>
        <v>0</v>
      </c>
      <c r="BF1668" s="233">
        <f>IF(N1668="snížená",J1668,0)</f>
        <v>0</v>
      </c>
      <c r="BG1668" s="233">
        <f>IF(N1668="zákl. přenesená",J1668,0)</f>
        <v>0</v>
      </c>
      <c r="BH1668" s="233">
        <f>IF(N1668="sníž. přenesená",J1668,0)</f>
        <v>0</v>
      </c>
      <c r="BI1668" s="233">
        <f>IF(N1668="nulová",J1668,0)</f>
        <v>0</v>
      </c>
      <c r="BJ1668" s="18" t="s">
        <v>141</v>
      </c>
      <c r="BK1668" s="233">
        <f>ROUND(I1668*H1668,2)</f>
        <v>0</v>
      </c>
      <c r="BL1668" s="18" t="s">
        <v>304</v>
      </c>
      <c r="BM1668" s="232" t="s">
        <v>3220</v>
      </c>
    </row>
    <row r="1669" s="13" customFormat="1">
      <c r="A1669" s="13"/>
      <c r="B1669" s="234"/>
      <c r="C1669" s="235"/>
      <c r="D1669" s="236" t="s">
        <v>143</v>
      </c>
      <c r="E1669" s="237" t="s">
        <v>1</v>
      </c>
      <c r="F1669" s="238" t="s">
        <v>3221</v>
      </c>
      <c r="G1669" s="235"/>
      <c r="H1669" s="239">
        <v>22.75</v>
      </c>
      <c r="I1669" s="240"/>
      <c r="J1669" s="235"/>
      <c r="K1669" s="235"/>
      <c r="L1669" s="241"/>
      <c r="M1669" s="242"/>
      <c r="N1669" s="243"/>
      <c r="O1669" s="243"/>
      <c r="P1669" s="243"/>
      <c r="Q1669" s="243"/>
      <c r="R1669" s="243"/>
      <c r="S1669" s="243"/>
      <c r="T1669" s="244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45" t="s">
        <v>143</v>
      </c>
      <c r="AU1669" s="245" t="s">
        <v>141</v>
      </c>
      <c r="AV1669" s="13" t="s">
        <v>141</v>
      </c>
      <c r="AW1669" s="13" t="s">
        <v>32</v>
      </c>
      <c r="AX1669" s="13" t="s">
        <v>76</v>
      </c>
      <c r="AY1669" s="245" t="s">
        <v>134</v>
      </c>
    </row>
    <row r="1670" s="13" customFormat="1">
      <c r="A1670" s="13"/>
      <c r="B1670" s="234"/>
      <c r="C1670" s="235"/>
      <c r="D1670" s="236" t="s">
        <v>143</v>
      </c>
      <c r="E1670" s="237" t="s">
        <v>1</v>
      </c>
      <c r="F1670" s="238" t="s">
        <v>3222</v>
      </c>
      <c r="G1670" s="235"/>
      <c r="H1670" s="239">
        <v>24.300000000000001</v>
      </c>
      <c r="I1670" s="240"/>
      <c r="J1670" s="235"/>
      <c r="K1670" s="235"/>
      <c r="L1670" s="241"/>
      <c r="M1670" s="242"/>
      <c r="N1670" s="243"/>
      <c r="O1670" s="243"/>
      <c r="P1670" s="243"/>
      <c r="Q1670" s="243"/>
      <c r="R1670" s="243"/>
      <c r="S1670" s="243"/>
      <c r="T1670" s="244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45" t="s">
        <v>143</v>
      </c>
      <c r="AU1670" s="245" t="s">
        <v>141</v>
      </c>
      <c r="AV1670" s="13" t="s">
        <v>141</v>
      </c>
      <c r="AW1670" s="13" t="s">
        <v>32</v>
      </c>
      <c r="AX1670" s="13" t="s">
        <v>76</v>
      </c>
      <c r="AY1670" s="245" t="s">
        <v>134</v>
      </c>
    </row>
    <row r="1671" s="13" customFormat="1">
      <c r="A1671" s="13"/>
      <c r="B1671" s="234"/>
      <c r="C1671" s="235"/>
      <c r="D1671" s="236" t="s">
        <v>143</v>
      </c>
      <c r="E1671" s="237" t="s">
        <v>1</v>
      </c>
      <c r="F1671" s="238" t="s">
        <v>3223</v>
      </c>
      <c r="G1671" s="235"/>
      <c r="H1671" s="239">
        <v>24.300000000000001</v>
      </c>
      <c r="I1671" s="240"/>
      <c r="J1671" s="235"/>
      <c r="K1671" s="235"/>
      <c r="L1671" s="241"/>
      <c r="M1671" s="242"/>
      <c r="N1671" s="243"/>
      <c r="O1671" s="243"/>
      <c r="P1671" s="243"/>
      <c r="Q1671" s="243"/>
      <c r="R1671" s="243"/>
      <c r="S1671" s="243"/>
      <c r="T1671" s="244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45" t="s">
        <v>143</v>
      </c>
      <c r="AU1671" s="245" t="s">
        <v>141</v>
      </c>
      <c r="AV1671" s="13" t="s">
        <v>141</v>
      </c>
      <c r="AW1671" s="13" t="s">
        <v>32</v>
      </c>
      <c r="AX1671" s="13" t="s">
        <v>76</v>
      </c>
      <c r="AY1671" s="245" t="s">
        <v>134</v>
      </c>
    </row>
    <row r="1672" s="13" customFormat="1">
      <c r="A1672" s="13"/>
      <c r="B1672" s="234"/>
      <c r="C1672" s="235"/>
      <c r="D1672" s="236" t="s">
        <v>143</v>
      </c>
      <c r="E1672" s="237" t="s">
        <v>1</v>
      </c>
      <c r="F1672" s="238" t="s">
        <v>3224</v>
      </c>
      <c r="G1672" s="235"/>
      <c r="H1672" s="239">
        <v>24.57</v>
      </c>
      <c r="I1672" s="240"/>
      <c r="J1672" s="235"/>
      <c r="K1672" s="235"/>
      <c r="L1672" s="241"/>
      <c r="M1672" s="242"/>
      <c r="N1672" s="243"/>
      <c r="O1672" s="243"/>
      <c r="P1672" s="243"/>
      <c r="Q1672" s="243"/>
      <c r="R1672" s="243"/>
      <c r="S1672" s="243"/>
      <c r="T1672" s="244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45" t="s">
        <v>143</v>
      </c>
      <c r="AU1672" s="245" t="s">
        <v>141</v>
      </c>
      <c r="AV1672" s="13" t="s">
        <v>141</v>
      </c>
      <c r="AW1672" s="13" t="s">
        <v>32</v>
      </c>
      <c r="AX1672" s="13" t="s">
        <v>76</v>
      </c>
      <c r="AY1672" s="245" t="s">
        <v>134</v>
      </c>
    </row>
    <row r="1673" s="13" customFormat="1">
      <c r="A1673" s="13"/>
      <c r="B1673" s="234"/>
      <c r="C1673" s="235"/>
      <c r="D1673" s="236" t="s">
        <v>143</v>
      </c>
      <c r="E1673" s="237" t="s">
        <v>1</v>
      </c>
      <c r="F1673" s="238" t="s">
        <v>3225</v>
      </c>
      <c r="G1673" s="235"/>
      <c r="H1673" s="239">
        <v>18.149999999999999</v>
      </c>
      <c r="I1673" s="240"/>
      <c r="J1673" s="235"/>
      <c r="K1673" s="235"/>
      <c r="L1673" s="241"/>
      <c r="M1673" s="242"/>
      <c r="N1673" s="243"/>
      <c r="O1673" s="243"/>
      <c r="P1673" s="243"/>
      <c r="Q1673" s="243"/>
      <c r="R1673" s="243"/>
      <c r="S1673" s="243"/>
      <c r="T1673" s="244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45" t="s">
        <v>143</v>
      </c>
      <c r="AU1673" s="245" t="s">
        <v>141</v>
      </c>
      <c r="AV1673" s="13" t="s">
        <v>141</v>
      </c>
      <c r="AW1673" s="13" t="s">
        <v>32</v>
      </c>
      <c r="AX1673" s="13" t="s">
        <v>76</v>
      </c>
      <c r="AY1673" s="245" t="s">
        <v>134</v>
      </c>
    </row>
    <row r="1674" s="15" customFormat="1">
      <c r="A1674" s="15"/>
      <c r="B1674" s="257"/>
      <c r="C1674" s="258"/>
      <c r="D1674" s="236" t="s">
        <v>143</v>
      </c>
      <c r="E1674" s="259" t="s">
        <v>1</v>
      </c>
      <c r="F1674" s="260" t="s">
        <v>152</v>
      </c>
      <c r="G1674" s="258"/>
      <c r="H1674" s="261">
        <v>114.06999999999999</v>
      </c>
      <c r="I1674" s="262"/>
      <c r="J1674" s="258"/>
      <c r="K1674" s="258"/>
      <c r="L1674" s="263"/>
      <c r="M1674" s="264"/>
      <c r="N1674" s="265"/>
      <c r="O1674" s="265"/>
      <c r="P1674" s="265"/>
      <c r="Q1674" s="265"/>
      <c r="R1674" s="265"/>
      <c r="S1674" s="265"/>
      <c r="T1674" s="266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67" t="s">
        <v>143</v>
      </c>
      <c r="AU1674" s="267" t="s">
        <v>141</v>
      </c>
      <c r="AV1674" s="15" t="s">
        <v>140</v>
      </c>
      <c r="AW1674" s="15" t="s">
        <v>32</v>
      </c>
      <c r="AX1674" s="15" t="s">
        <v>84</v>
      </c>
      <c r="AY1674" s="267" t="s">
        <v>134</v>
      </c>
    </row>
    <row r="1675" s="2" customFormat="1" ht="21.75" customHeight="1">
      <c r="A1675" s="39"/>
      <c r="B1675" s="40"/>
      <c r="C1675" s="220" t="s">
        <v>3226</v>
      </c>
      <c r="D1675" s="220" t="s">
        <v>136</v>
      </c>
      <c r="E1675" s="221" t="s">
        <v>3227</v>
      </c>
      <c r="F1675" s="222" t="s">
        <v>3228</v>
      </c>
      <c r="G1675" s="223" t="s">
        <v>213</v>
      </c>
      <c r="H1675" s="224">
        <v>114.06999999999999</v>
      </c>
      <c r="I1675" s="225"/>
      <c r="J1675" s="226">
        <f>ROUND(I1675*H1675,2)</f>
        <v>0</v>
      </c>
      <c r="K1675" s="227"/>
      <c r="L1675" s="45"/>
      <c r="M1675" s="228" t="s">
        <v>1</v>
      </c>
      <c r="N1675" s="229" t="s">
        <v>42</v>
      </c>
      <c r="O1675" s="92"/>
      <c r="P1675" s="230">
        <f>O1675*H1675</f>
        <v>0</v>
      </c>
      <c r="Q1675" s="230">
        <v>0</v>
      </c>
      <c r="R1675" s="230">
        <f>Q1675*H1675</f>
        <v>0</v>
      </c>
      <c r="S1675" s="230">
        <v>0</v>
      </c>
      <c r="T1675" s="231">
        <f>S1675*H1675</f>
        <v>0</v>
      </c>
      <c r="U1675" s="39"/>
      <c r="V1675" s="39"/>
      <c r="W1675" s="39"/>
      <c r="X1675" s="39"/>
      <c r="Y1675" s="39"/>
      <c r="Z1675" s="39"/>
      <c r="AA1675" s="39"/>
      <c r="AB1675" s="39"/>
      <c r="AC1675" s="39"/>
      <c r="AD1675" s="39"/>
      <c r="AE1675" s="39"/>
      <c r="AR1675" s="232" t="s">
        <v>304</v>
      </c>
      <c r="AT1675" s="232" t="s">
        <v>136</v>
      </c>
      <c r="AU1675" s="232" t="s">
        <v>141</v>
      </c>
      <c r="AY1675" s="18" t="s">
        <v>134</v>
      </c>
      <c r="BE1675" s="233">
        <f>IF(N1675="základní",J1675,0)</f>
        <v>0</v>
      </c>
      <c r="BF1675" s="233">
        <f>IF(N1675="snížená",J1675,0)</f>
        <v>0</v>
      </c>
      <c r="BG1675" s="233">
        <f>IF(N1675="zákl. přenesená",J1675,0)</f>
        <v>0</v>
      </c>
      <c r="BH1675" s="233">
        <f>IF(N1675="sníž. přenesená",J1675,0)</f>
        <v>0</v>
      </c>
      <c r="BI1675" s="233">
        <f>IF(N1675="nulová",J1675,0)</f>
        <v>0</v>
      </c>
      <c r="BJ1675" s="18" t="s">
        <v>141</v>
      </c>
      <c r="BK1675" s="233">
        <f>ROUND(I1675*H1675,2)</f>
        <v>0</v>
      </c>
      <c r="BL1675" s="18" t="s">
        <v>304</v>
      </c>
      <c r="BM1675" s="232" t="s">
        <v>3229</v>
      </c>
    </row>
    <row r="1676" s="2" customFormat="1" ht="24.15" customHeight="1">
      <c r="A1676" s="39"/>
      <c r="B1676" s="40"/>
      <c r="C1676" s="220" t="s">
        <v>3230</v>
      </c>
      <c r="D1676" s="220" t="s">
        <v>136</v>
      </c>
      <c r="E1676" s="221" t="s">
        <v>3231</v>
      </c>
      <c r="F1676" s="222" t="s">
        <v>3232</v>
      </c>
      <c r="G1676" s="223" t="s">
        <v>157</v>
      </c>
      <c r="H1676" s="224">
        <v>225.94</v>
      </c>
      <c r="I1676" s="225"/>
      <c r="J1676" s="226">
        <f>ROUND(I1676*H1676,2)</f>
        <v>0</v>
      </c>
      <c r="K1676" s="227"/>
      <c r="L1676" s="45"/>
      <c r="M1676" s="228" t="s">
        <v>1</v>
      </c>
      <c r="N1676" s="229" t="s">
        <v>42</v>
      </c>
      <c r="O1676" s="92"/>
      <c r="P1676" s="230">
        <f>O1676*H1676</f>
        <v>0</v>
      </c>
      <c r="Q1676" s="230">
        <v>0.0060000000000000001</v>
      </c>
      <c r="R1676" s="230">
        <f>Q1676*H1676</f>
        <v>1.35564</v>
      </c>
      <c r="S1676" s="230">
        <v>0</v>
      </c>
      <c r="T1676" s="231">
        <f>S1676*H1676</f>
        <v>0</v>
      </c>
      <c r="U1676" s="39"/>
      <c r="V1676" s="39"/>
      <c r="W1676" s="39"/>
      <c r="X1676" s="39"/>
      <c r="Y1676" s="39"/>
      <c r="Z1676" s="39"/>
      <c r="AA1676" s="39"/>
      <c r="AB1676" s="39"/>
      <c r="AC1676" s="39"/>
      <c r="AD1676" s="39"/>
      <c r="AE1676" s="39"/>
      <c r="AR1676" s="232" t="s">
        <v>304</v>
      </c>
      <c r="AT1676" s="232" t="s">
        <v>136</v>
      </c>
      <c r="AU1676" s="232" t="s">
        <v>141</v>
      </c>
      <c r="AY1676" s="18" t="s">
        <v>134</v>
      </c>
      <c r="BE1676" s="233">
        <f>IF(N1676="základní",J1676,0)</f>
        <v>0</v>
      </c>
      <c r="BF1676" s="233">
        <f>IF(N1676="snížená",J1676,0)</f>
        <v>0</v>
      </c>
      <c r="BG1676" s="233">
        <f>IF(N1676="zákl. přenesená",J1676,0)</f>
        <v>0</v>
      </c>
      <c r="BH1676" s="233">
        <f>IF(N1676="sníž. přenesená",J1676,0)</f>
        <v>0</v>
      </c>
      <c r="BI1676" s="233">
        <f>IF(N1676="nulová",J1676,0)</f>
        <v>0</v>
      </c>
      <c r="BJ1676" s="18" t="s">
        <v>141</v>
      </c>
      <c r="BK1676" s="233">
        <f>ROUND(I1676*H1676,2)</f>
        <v>0</v>
      </c>
      <c r="BL1676" s="18" t="s">
        <v>304</v>
      </c>
      <c r="BM1676" s="232" t="s">
        <v>3233</v>
      </c>
    </row>
    <row r="1677" s="13" customFormat="1">
      <c r="A1677" s="13"/>
      <c r="B1677" s="234"/>
      <c r="C1677" s="235"/>
      <c r="D1677" s="236" t="s">
        <v>143</v>
      </c>
      <c r="E1677" s="237" t="s">
        <v>1</v>
      </c>
      <c r="F1677" s="238" t="s">
        <v>3234</v>
      </c>
      <c r="G1677" s="235"/>
      <c r="H1677" s="239">
        <v>24.199999999999999</v>
      </c>
      <c r="I1677" s="240"/>
      <c r="J1677" s="235"/>
      <c r="K1677" s="235"/>
      <c r="L1677" s="241"/>
      <c r="M1677" s="242"/>
      <c r="N1677" s="243"/>
      <c r="O1677" s="243"/>
      <c r="P1677" s="243"/>
      <c r="Q1677" s="243"/>
      <c r="R1677" s="243"/>
      <c r="S1677" s="243"/>
      <c r="T1677" s="244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45" t="s">
        <v>143</v>
      </c>
      <c r="AU1677" s="245" t="s">
        <v>141</v>
      </c>
      <c r="AV1677" s="13" t="s">
        <v>141</v>
      </c>
      <c r="AW1677" s="13" t="s">
        <v>32</v>
      </c>
      <c r="AX1677" s="13" t="s">
        <v>76</v>
      </c>
      <c r="AY1677" s="245" t="s">
        <v>134</v>
      </c>
    </row>
    <row r="1678" s="13" customFormat="1">
      <c r="A1678" s="13"/>
      <c r="B1678" s="234"/>
      <c r="C1678" s="235"/>
      <c r="D1678" s="236" t="s">
        <v>143</v>
      </c>
      <c r="E1678" s="237" t="s">
        <v>1</v>
      </c>
      <c r="F1678" s="238" t="s">
        <v>3221</v>
      </c>
      <c r="G1678" s="235"/>
      <c r="H1678" s="239">
        <v>22.75</v>
      </c>
      <c r="I1678" s="240"/>
      <c r="J1678" s="235"/>
      <c r="K1678" s="235"/>
      <c r="L1678" s="241"/>
      <c r="M1678" s="242"/>
      <c r="N1678" s="243"/>
      <c r="O1678" s="243"/>
      <c r="P1678" s="243"/>
      <c r="Q1678" s="243"/>
      <c r="R1678" s="243"/>
      <c r="S1678" s="243"/>
      <c r="T1678" s="244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45" t="s">
        <v>143</v>
      </c>
      <c r="AU1678" s="245" t="s">
        <v>141</v>
      </c>
      <c r="AV1678" s="13" t="s">
        <v>141</v>
      </c>
      <c r="AW1678" s="13" t="s">
        <v>32</v>
      </c>
      <c r="AX1678" s="13" t="s">
        <v>76</v>
      </c>
      <c r="AY1678" s="245" t="s">
        <v>134</v>
      </c>
    </row>
    <row r="1679" s="14" customFormat="1">
      <c r="A1679" s="14"/>
      <c r="B1679" s="246"/>
      <c r="C1679" s="247"/>
      <c r="D1679" s="236" t="s">
        <v>143</v>
      </c>
      <c r="E1679" s="248" t="s">
        <v>1</v>
      </c>
      <c r="F1679" s="249" t="s">
        <v>149</v>
      </c>
      <c r="G1679" s="247"/>
      <c r="H1679" s="250">
        <v>46.950000000000003</v>
      </c>
      <c r="I1679" s="251"/>
      <c r="J1679" s="247"/>
      <c r="K1679" s="247"/>
      <c r="L1679" s="252"/>
      <c r="M1679" s="253"/>
      <c r="N1679" s="254"/>
      <c r="O1679" s="254"/>
      <c r="P1679" s="254"/>
      <c r="Q1679" s="254"/>
      <c r="R1679" s="254"/>
      <c r="S1679" s="254"/>
      <c r="T1679" s="255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T1679" s="256" t="s">
        <v>143</v>
      </c>
      <c r="AU1679" s="256" t="s">
        <v>141</v>
      </c>
      <c r="AV1679" s="14" t="s">
        <v>150</v>
      </c>
      <c r="AW1679" s="14" t="s">
        <v>32</v>
      </c>
      <c r="AX1679" s="14" t="s">
        <v>76</v>
      </c>
      <c r="AY1679" s="256" t="s">
        <v>134</v>
      </c>
    </row>
    <row r="1680" s="13" customFormat="1">
      <c r="A1680" s="13"/>
      <c r="B1680" s="234"/>
      <c r="C1680" s="235"/>
      <c r="D1680" s="236" t="s">
        <v>143</v>
      </c>
      <c r="E1680" s="237" t="s">
        <v>1</v>
      </c>
      <c r="F1680" s="238" t="s">
        <v>3235</v>
      </c>
      <c r="G1680" s="235"/>
      <c r="H1680" s="239">
        <v>25.18</v>
      </c>
      <c r="I1680" s="240"/>
      <c r="J1680" s="235"/>
      <c r="K1680" s="235"/>
      <c r="L1680" s="241"/>
      <c r="M1680" s="242"/>
      <c r="N1680" s="243"/>
      <c r="O1680" s="243"/>
      <c r="P1680" s="243"/>
      <c r="Q1680" s="243"/>
      <c r="R1680" s="243"/>
      <c r="S1680" s="243"/>
      <c r="T1680" s="244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45" t="s">
        <v>143</v>
      </c>
      <c r="AU1680" s="245" t="s">
        <v>141</v>
      </c>
      <c r="AV1680" s="13" t="s">
        <v>141</v>
      </c>
      <c r="AW1680" s="13" t="s">
        <v>32</v>
      </c>
      <c r="AX1680" s="13" t="s">
        <v>76</v>
      </c>
      <c r="AY1680" s="245" t="s">
        <v>134</v>
      </c>
    </row>
    <row r="1681" s="13" customFormat="1">
      <c r="A1681" s="13"/>
      <c r="B1681" s="234"/>
      <c r="C1681" s="235"/>
      <c r="D1681" s="236" t="s">
        <v>143</v>
      </c>
      <c r="E1681" s="237" t="s">
        <v>1</v>
      </c>
      <c r="F1681" s="238" t="s">
        <v>3222</v>
      </c>
      <c r="G1681" s="235"/>
      <c r="H1681" s="239">
        <v>24.300000000000001</v>
      </c>
      <c r="I1681" s="240"/>
      <c r="J1681" s="235"/>
      <c r="K1681" s="235"/>
      <c r="L1681" s="241"/>
      <c r="M1681" s="242"/>
      <c r="N1681" s="243"/>
      <c r="O1681" s="243"/>
      <c r="P1681" s="243"/>
      <c r="Q1681" s="243"/>
      <c r="R1681" s="243"/>
      <c r="S1681" s="243"/>
      <c r="T1681" s="244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45" t="s">
        <v>143</v>
      </c>
      <c r="AU1681" s="245" t="s">
        <v>141</v>
      </c>
      <c r="AV1681" s="13" t="s">
        <v>141</v>
      </c>
      <c r="AW1681" s="13" t="s">
        <v>32</v>
      </c>
      <c r="AX1681" s="13" t="s">
        <v>76</v>
      </c>
      <c r="AY1681" s="245" t="s">
        <v>134</v>
      </c>
    </row>
    <row r="1682" s="14" customFormat="1">
      <c r="A1682" s="14"/>
      <c r="B1682" s="246"/>
      <c r="C1682" s="247"/>
      <c r="D1682" s="236" t="s">
        <v>143</v>
      </c>
      <c r="E1682" s="248" t="s">
        <v>1</v>
      </c>
      <c r="F1682" s="249" t="s">
        <v>149</v>
      </c>
      <c r="G1682" s="247"/>
      <c r="H1682" s="250">
        <v>49.479999999999997</v>
      </c>
      <c r="I1682" s="251"/>
      <c r="J1682" s="247"/>
      <c r="K1682" s="247"/>
      <c r="L1682" s="252"/>
      <c r="M1682" s="253"/>
      <c r="N1682" s="254"/>
      <c r="O1682" s="254"/>
      <c r="P1682" s="254"/>
      <c r="Q1682" s="254"/>
      <c r="R1682" s="254"/>
      <c r="S1682" s="254"/>
      <c r="T1682" s="255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T1682" s="256" t="s">
        <v>143</v>
      </c>
      <c r="AU1682" s="256" t="s">
        <v>141</v>
      </c>
      <c r="AV1682" s="14" t="s">
        <v>150</v>
      </c>
      <c r="AW1682" s="14" t="s">
        <v>32</v>
      </c>
      <c r="AX1682" s="14" t="s">
        <v>76</v>
      </c>
      <c r="AY1682" s="256" t="s">
        <v>134</v>
      </c>
    </row>
    <row r="1683" s="13" customFormat="1">
      <c r="A1683" s="13"/>
      <c r="B1683" s="234"/>
      <c r="C1683" s="235"/>
      <c r="D1683" s="236" t="s">
        <v>143</v>
      </c>
      <c r="E1683" s="237" t="s">
        <v>1</v>
      </c>
      <c r="F1683" s="238" t="s">
        <v>3236</v>
      </c>
      <c r="G1683" s="235"/>
      <c r="H1683" s="239">
        <v>25.18</v>
      </c>
      <c r="I1683" s="240"/>
      <c r="J1683" s="235"/>
      <c r="K1683" s="235"/>
      <c r="L1683" s="241"/>
      <c r="M1683" s="242"/>
      <c r="N1683" s="243"/>
      <c r="O1683" s="243"/>
      <c r="P1683" s="243"/>
      <c r="Q1683" s="243"/>
      <c r="R1683" s="243"/>
      <c r="S1683" s="243"/>
      <c r="T1683" s="244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45" t="s">
        <v>143</v>
      </c>
      <c r="AU1683" s="245" t="s">
        <v>141</v>
      </c>
      <c r="AV1683" s="13" t="s">
        <v>141</v>
      </c>
      <c r="AW1683" s="13" t="s">
        <v>32</v>
      </c>
      <c r="AX1683" s="13" t="s">
        <v>76</v>
      </c>
      <c r="AY1683" s="245" t="s">
        <v>134</v>
      </c>
    </row>
    <row r="1684" s="13" customFormat="1">
      <c r="A1684" s="13"/>
      <c r="B1684" s="234"/>
      <c r="C1684" s="235"/>
      <c r="D1684" s="236" t="s">
        <v>143</v>
      </c>
      <c r="E1684" s="237" t="s">
        <v>1</v>
      </c>
      <c r="F1684" s="238" t="s">
        <v>3223</v>
      </c>
      <c r="G1684" s="235"/>
      <c r="H1684" s="239">
        <v>24.300000000000001</v>
      </c>
      <c r="I1684" s="240"/>
      <c r="J1684" s="235"/>
      <c r="K1684" s="235"/>
      <c r="L1684" s="241"/>
      <c r="M1684" s="242"/>
      <c r="N1684" s="243"/>
      <c r="O1684" s="243"/>
      <c r="P1684" s="243"/>
      <c r="Q1684" s="243"/>
      <c r="R1684" s="243"/>
      <c r="S1684" s="243"/>
      <c r="T1684" s="244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T1684" s="245" t="s">
        <v>143</v>
      </c>
      <c r="AU1684" s="245" t="s">
        <v>141</v>
      </c>
      <c r="AV1684" s="13" t="s">
        <v>141</v>
      </c>
      <c r="AW1684" s="13" t="s">
        <v>32</v>
      </c>
      <c r="AX1684" s="13" t="s">
        <v>76</v>
      </c>
      <c r="AY1684" s="245" t="s">
        <v>134</v>
      </c>
    </row>
    <row r="1685" s="14" customFormat="1">
      <c r="A1685" s="14"/>
      <c r="B1685" s="246"/>
      <c r="C1685" s="247"/>
      <c r="D1685" s="236" t="s">
        <v>143</v>
      </c>
      <c r="E1685" s="248" t="s">
        <v>1</v>
      </c>
      <c r="F1685" s="249" t="s">
        <v>149</v>
      </c>
      <c r="G1685" s="247"/>
      <c r="H1685" s="250">
        <v>49.479999999999997</v>
      </c>
      <c r="I1685" s="251"/>
      <c r="J1685" s="247"/>
      <c r="K1685" s="247"/>
      <c r="L1685" s="252"/>
      <c r="M1685" s="253"/>
      <c r="N1685" s="254"/>
      <c r="O1685" s="254"/>
      <c r="P1685" s="254"/>
      <c r="Q1685" s="254"/>
      <c r="R1685" s="254"/>
      <c r="S1685" s="254"/>
      <c r="T1685" s="255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T1685" s="256" t="s">
        <v>143</v>
      </c>
      <c r="AU1685" s="256" t="s">
        <v>141</v>
      </c>
      <c r="AV1685" s="14" t="s">
        <v>150</v>
      </c>
      <c r="AW1685" s="14" t="s">
        <v>32</v>
      </c>
      <c r="AX1685" s="14" t="s">
        <v>76</v>
      </c>
      <c r="AY1685" s="256" t="s">
        <v>134</v>
      </c>
    </row>
    <row r="1686" s="13" customFormat="1">
      <c r="A1686" s="13"/>
      <c r="B1686" s="234"/>
      <c r="C1686" s="235"/>
      <c r="D1686" s="236" t="s">
        <v>143</v>
      </c>
      <c r="E1686" s="237" t="s">
        <v>1</v>
      </c>
      <c r="F1686" s="238" t="s">
        <v>3237</v>
      </c>
      <c r="G1686" s="235"/>
      <c r="H1686" s="239">
        <v>25.190000000000001</v>
      </c>
      <c r="I1686" s="240"/>
      <c r="J1686" s="235"/>
      <c r="K1686" s="235"/>
      <c r="L1686" s="241"/>
      <c r="M1686" s="242"/>
      <c r="N1686" s="243"/>
      <c r="O1686" s="243"/>
      <c r="P1686" s="243"/>
      <c r="Q1686" s="243"/>
      <c r="R1686" s="243"/>
      <c r="S1686" s="243"/>
      <c r="T1686" s="244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T1686" s="245" t="s">
        <v>143</v>
      </c>
      <c r="AU1686" s="245" t="s">
        <v>141</v>
      </c>
      <c r="AV1686" s="13" t="s">
        <v>141</v>
      </c>
      <c r="AW1686" s="13" t="s">
        <v>32</v>
      </c>
      <c r="AX1686" s="13" t="s">
        <v>76</v>
      </c>
      <c r="AY1686" s="245" t="s">
        <v>134</v>
      </c>
    </row>
    <row r="1687" s="13" customFormat="1">
      <c r="A1687" s="13"/>
      <c r="B1687" s="234"/>
      <c r="C1687" s="235"/>
      <c r="D1687" s="236" t="s">
        <v>143</v>
      </c>
      <c r="E1687" s="237" t="s">
        <v>1</v>
      </c>
      <c r="F1687" s="238" t="s">
        <v>3224</v>
      </c>
      <c r="G1687" s="235"/>
      <c r="H1687" s="239">
        <v>24.57</v>
      </c>
      <c r="I1687" s="240"/>
      <c r="J1687" s="235"/>
      <c r="K1687" s="235"/>
      <c r="L1687" s="241"/>
      <c r="M1687" s="242"/>
      <c r="N1687" s="243"/>
      <c r="O1687" s="243"/>
      <c r="P1687" s="243"/>
      <c r="Q1687" s="243"/>
      <c r="R1687" s="243"/>
      <c r="S1687" s="243"/>
      <c r="T1687" s="244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T1687" s="245" t="s">
        <v>143</v>
      </c>
      <c r="AU1687" s="245" t="s">
        <v>141</v>
      </c>
      <c r="AV1687" s="13" t="s">
        <v>141</v>
      </c>
      <c r="AW1687" s="13" t="s">
        <v>32</v>
      </c>
      <c r="AX1687" s="13" t="s">
        <v>76</v>
      </c>
      <c r="AY1687" s="245" t="s">
        <v>134</v>
      </c>
    </row>
    <row r="1688" s="14" customFormat="1">
      <c r="A1688" s="14"/>
      <c r="B1688" s="246"/>
      <c r="C1688" s="247"/>
      <c r="D1688" s="236" t="s">
        <v>143</v>
      </c>
      <c r="E1688" s="248" t="s">
        <v>1</v>
      </c>
      <c r="F1688" s="249" t="s">
        <v>149</v>
      </c>
      <c r="G1688" s="247"/>
      <c r="H1688" s="250">
        <v>49.759999999999998</v>
      </c>
      <c r="I1688" s="251"/>
      <c r="J1688" s="247"/>
      <c r="K1688" s="247"/>
      <c r="L1688" s="252"/>
      <c r="M1688" s="253"/>
      <c r="N1688" s="254"/>
      <c r="O1688" s="254"/>
      <c r="P1688" s="254"/>
      <c r="Q1688" s="254"/>
      <c r="R1688" s="254"/>
      <c r="S1688" s="254"/>
      <c r="T1688" s="255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T1688" s="256" t="s">
        <v>143</v>
      </c>
      <c r="AU1688" s="256" t="s">
        <v>141</v>
      </c>
      <c r="AV1688" s="14" t="s">
        <v>150</v>
      </c>
      <c r="AW1688" s="14" t="s">
        <v>32</v>
      </c>
      <c r="AX1688" s="14" t="s">
        <v>76</v>
      </c>
      <c r="AY1688" s="256" t="s">
        <v>134</v>
      </c>
    </row>
    <row r="1689" s="13" customFormat="1">
      <c r="A1689" s="13"/>
      <c r="B1689" s="234"/>
      <c r="C1689" s="235"/>
      <c r="D1689" s="236" t="s">
        <v>143</v>
      </c>
      <c r="E1689" s="237" t="s">
        <v>1</v>
      </c>
      <c r="F1689" s="238" t="s">
        <v>3238</v>
      </c>
      <c r="G1689" s="235"/>
      <c r="H1689" s="239">
        <v>12.119999999999999</v>
      </c>
      <c r="I1689" s="240"/>
      <c r="J1689" s="235"/>
      <c r="K1689" s="235"/>
      <c r="L1689" s="241"/>
      <c r="M1689" s="242"/>
      <c r="N1689" s="243"/>
      <c r="O1689" s="243"/>
      <c r="P1689" s="243"/>
      <c r="Q1689" s="243"/>
      <c r="R1689" s="243"/>
      <c r="S1689" s="243"/>
      <c r="T1689" s="244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45" t="s">
        <v>143</v>
      </c>
      <c r="AU1689" s="245" t="s">
        <v>141</v>
      </c>
      <c r="AV1689" s="13" t="s">
        <v>141</v>
      </c>
      <c r="AW1689" s="13" t="s">
        <v>32</v>
      </c>
      <c r="AX1689" s="13" t="s">
        <v>76</v>
      </c>
      <c r="AY1689" s="245" t="s">
        <v>134</v>
      </c>
    </row>
    <row r="1690" s="13" customFormat="1">
      <c r="A1690" s="13"/>
      <c r="B1690" s="234"/>
      <c r="C1690" s="235"/>
      <c r="D1690" s="236" t="s">
        <v>143</v>
      </c>
      <c r="E1690" s="237" t="s">
        <v>1</v>
      </c>
      <c r="F1690" s="238" t="s">
        <v>3225</v>
      </c>
      <c r="G1690" s="235"/>
      <c r="H1690" s="239">
        <v>18.149999999999999</v>
      </c>
      <c r="I1690" s="240"/>
      <c r="J1690" s="235"/>
      <c r="K1690" s="235"/>
      <c r="L1690" s="241"/>
      <c r="M1690" s="242"/>
      <c r="N1690" s="243"/>
      <c r="O1690" s="243"/>
      <c r="P1690" s="243"/>
      <c r="Q1690" s="243"/>
      <c r="R1690" s="243"/>
      <c r="S1690" s="243"/>
      <c r="T1690" s="244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45" t="s">
        <v>143</v>
      </c>
      <c r="AU1690" s="245" t="s">
        <v>141</v>
      </c>
      <c r="AV1690" s="13" t="s">
        <v>141</v>
      </c>
      <c r="AW1690" s="13" t="s">
        <v>32</v>
      </c>
      <c r="AX1690" s="13" t="s">
        <v>76</v>
      </c>
      <c r="AY1690" s="245" t="s">
        <v>134</v>
      </c>
    </row>
    <row r="1691" s="14" customFormat="1">
      <c r="A1691" s="14"/>
      <c r="B1691" s="246"/>
      <c r="C1691" s="247"/>
      <c r="D1691" s="236" t="s">
        <v>143</v>
      </c>
      <c r="E1691" s="248" t="s">
        <v>1</v>
      </c>
      <c r="F1691" s="249" t="s">
        <v>149</v>
      </c>
      <c r="G1691" s="247"/>
      <c r="H1691" s="250">
        <v>30.27</v>
      </c>
      <c r="I1691" s="251"/>
      <c r="J1691" s="247"/>
      <c r="K1691" s="247"/>
      <c r="L1691" s="252"/>
      <c r="M1691" s="253"/>
      <c r="N1691" s="254"/>
      <c r="O1691" s="254"/>
      <c r="P1691" s="254"/>
      <c r="Q1691" s="254"/>
      <c r="R1691" s="254"/>
      <c r="S1691" s="254"/>
      <c r="T1691" s="255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T1691" s="256" t="s">
        <v>143</v>
      </c>
      <c r="AU1691" s="256" t="s">
        <v>141</v>
      </c>
      <c r="AV1691" s="14" t="s">
        <v>150</v>
      </c>
      <c r="AW1691" s="14" t="s">
        <v>32</v>
      </c>
      <c r="AX1691" s="14" t="s">
        <v>76</v>
      </c>
      <c r="AY1691" s="256" t="s">
        <v>134</v>
      </c>
    </row>
    <row r="1692" s="15" customFormat="1">
      <c r="A1692" s="15"/>
      <c r="B1692" s="257"/>
      <c r="C1692" s="258"/>
      <c r="D1692" s="236" t="s">
        <v>143</v>
      </c>
      <c r="E1692" s="259" t="s">
        <v>1</v>
      </c>
      <c r="F1692" s="260" t="s">
        <v>152</v>
      </c>
      <c r="G1692" s="258"/>
      <c r="H1692" s="261">
        <v>225.94</v>
      </c>
      <c r="I1692" s="262"/>
      <c r="J1692" s="258"/>
      <c r="K1692" s="258"/>
      <c r="L1692" s="263"/>
      <c r="M1692" s="264"/>
      <c r="N1692" s="265"/>
      <c r="O1692" s="265"/>
      <c r="P1692" s="265"/>
      <c r="Q1692" s="265"/>
      <c r="R1692" s="265"/>
      <c r="S1692" s="265"/>
      <c r="T1692" s="266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T1692" s="267" t="s">
        <v>143</v>
      </c>
      <c r="AU1692" s="267" t="s">
        <v>141</v>
      </c>
      <c r="AV1692" s="15" t="s">
        <v>140</v>
      </c>
      <c r="AW1692" s="15" t="s">
        <v>32</v>
      </c>
      <c r="AX1692" s="15" t="s">
        <v>84</v>
      </c>
      <c r="AY1692" s="267" t="s">
        <v>134</v>
      </c>
    </row>
    <row r="1693" s="2" customFormat="1" ht="16.5" customHeight="1">
      <c r="A1693" s="39"/>
      <c r="B1693" s="40"/>
      <c r="C1693" s="284" t="s">
        <v>3239</v>
      </c>
      <c r="D1693" s="284" t="s">
        <v>1085</v>
      </c>
      <c r="E1693" s="285" t="s">
        <v>3240</v>
      </c>
      <c r="F1693" s="286" t="s">
        <v>3241</v>
      </c>
      <c r="G1693" s="287" t="s">
        <v>157</v>
      </c>
      <c r="H1693" s="288">
        <v>254.80799999999999</v>
      </c>
      <c r="I1693" s="289"/>
      <c r="J1693" s="290">
        <f>ROUND(I1693*H1693,2)</f>
        <v>0</v>
      </c>
      <c r="K1693" s="291"/>
      <c r="L1693" s="292"/>
      <c r="M1693" s="293" t="s">
        <v>1</v>
      </c>
      <c r="N1693" s="294" t="s">
        <v>42</v>
      </c>
      <c r="O1693" s="92"/>
      <c r="P1693" s="230">
        <f>O1693*H1693</f>
        <v>0</v>
      </c>
      <c r="Q1693" s="230">
        <v>0.021999999999999999</v>
      </c>
      <c r="R1693" s="230">
        <f>Q1693*H1693</f>
        <v>5.6057759999999996</v>
      </c>
      <c r="S1693" s="230">
        <v>0</v>
      </c>
      <c r="T1693" s="231">
        <f>S1693*H1693</f>
        <v>0</v>
      </c>
      <c r="U1693" s="39"/>
      <c r="V1693" s="39"/>
      <c r="W1693" s="39"/>
      <c r="X1693" s="39"/>
      <c r="Y1693" s="39"/>
      <c r="Z1693" s="39"/>
      <c r="AA1693" s="39"/>
      <c r="AB1693" s="39"/>
      <c r="AC1693" s="39"/>
      <c r="AD1693" s="39"/>
      <c r="AE1693" s="39"/>
      <c r="AR1693" s="232" t="s">
        <v>563</v>
      </c>
      <c r="AT1693" s="232" t="s">
        <v>1085</v>
      </c>
      <c r="AU1693" s="232" t="s">
        <v>141</v>
      </c>
      <c r="AY1693" s="18" t="s">
        <v>134</v>
      </c>
      <c r="BE1693" s="233">
        <f>IF(N1693="základní",J1693,0)</f>
        <v>0</v>
      </c>
      <c r="BF1693" s="233">
        <f>IF(N1693="snížená",J1693,0)</f>
        <v>0</v>
      </c>
      <c r="BG1693" s="233">
        <f>IF(N1693="zákl. přenesená",J1693,0)</f>
        <v>0</v>
      </c>
      <c r="BH1693" s="233">
        <f>IF(N1693="sníž. přenesená",J1693,0)</f>
        <v>0</v>
      </c>
      <c r="BI1693" s="233">
        <f>IF(N1693="nulová",J1693,0)</f>
        <v>0</v>
      </c>
      <c r="BJ1693" s="18" t="s">
        <v>141</v>
      </c>
      <c r="BK1693" s="233">
        <f>ROUND(I1693*H1693,2)</f>
        <v>0</v>
      </c>
      <c r="BL1693" s="18" t="s">
        <v>304</v>
      </c>
      <c r="BM1693" s="232" t="s">
        <v>3242</v>
      </c>
    </row>
    <row r="1694" s="13" customFormat="1">
      <c r="A1694" s="13"/>
      <c r="B1694" s="234"/>
      <c r="C1694" s="235"/>
      <c r="D1694" s="236" t="s">
        <v>143</v>
      </c>
      <c r="E1694" s="237" t="s">
        <v>1</v>
      </c>
      <c r="F1694" s="238" t="s">
        <v>3243</v>
      </c>
      <c r="G1694" s="235"/>
      <c r="H1694" s="239">
        <v>231.64400000000001</v>
      </c>
      <c r="I1694" s="240"/>
      <c r="J1694" s="235"/>
      <c r="K1694" s="235"/>
      <c r="L1694" s="241"/>
      <c r="M1694" s="242"/>
      <c r="N1694" s="243"/>
      <c r="O1694" s="243"/>
      <c r="P1694" s="243"/>
      <c r="Q1694" s="243"/>
      <c r="R1694" s="243"/>
      <c r="S1694" s="243"/>
      <c r="T1694" s="244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45" t="s">
        <v>143</v>
      </c>
      <c r="AU1694" s="245" t="s">
        <v>141</v>
      </c>
      <c r="AV1694" s="13" t="s">
        <v>141</v>
      </c>
      <c r="AW1694" s="13" t="s">
        <v>32</v>
      </c>
      <c r="AX1694" s="13" t="s">
        <v>84</v>
      </c>
      <c r="AY1694" s="245" t="s">
        <v>134</v>
      </c>
    </row>
    <row r="1695" s="13" customFormat="1">
      <c r="A1695" s="13"/>
      <c r="B1695" s="234"/>
      <c r="C1695" s="235"/>
      <c r="D1695" s="236" t="s">
        <v>143</v>
      </c>
      <c r="E1695" s="235"/>
      <c r="F1695" s="238" t="s">
        <v>3244</v>
      </c>
      <c r="G1695" s="235"/>
      <c r="H1695" s="239">
        <v>254.80799999999999</v>
      </c>
      <c r="I1695" s="240"/>
      <c r="J1695" s="235"/>
      <c r="K1695" s="235"/>
      <c r="L1695" s="241"/>
      <c r="M1695" s="242"/>
      <c r="N1695" s="243"/>
      <c r="O1695" s="243"/>
      <c r="P1695" s="243"/>
      <c r="Q1695" s="243"/>
      <c r="R1695" s="243"/>
      <c r="S1695" s="243"/>
      <c r="T1695" s="244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45" t="s">
        <v>143</v>
      </c>
      <c r="AU1695" s="245" t="s">
        <v>141</v>
      </c>
      <c r="AV1695" s="13" t="s">
        <v>141</v>
      </c>
      <c r="AW1695" s="13" t="s">
        <v>4</v>
      </c>
      <c r="AX1695" s="13" t="s">
        <v>84</v>
      </c>
      <c r="AY1695" s="245" t="s">
        <v>134</v>
      </c>
    </row>
    <row r="1696" s="2" customFormat="1" ht="16.5" customHeight="1">
      <c r="A1696" s="39"/>
      <c r="B1696" s="40"/>
      <c r="C1696" s="220" t="s">
        <v>3245</v>
      </c>
      <c r="D1696" s="220" t="s">
        <v>136</v>
      </c>
      <c r="E1696" s="221" t="s">
        <v>3246</v>
      </c>
      <c r="F1696" s="222" t="s">
        <v>3247</v>
      </c>
      <c r="G1696" s="223" t="s">
        <v>157</v>
      </c>
      <c r="H1696" s="224">
        <v>225.94</v>
      </c>
      <c r="I1696" s="225"/>
      <c r="J1696" s="226">
        <f>ROUND(I1696*H1696,2)</f>
        <v>0</v>
      </c>
      <c r="K1696" s="227"/>
      <c r="L1696" s="45"/>
      <c r="M1696" s="228" t="s">
        <v>1</v>
      </c>
      <c r="N1696" s="229" t="s">
        <v>42</v>
      </c>
      <c r="O1696" s="92"/>
      <c r="P1696" s="230">
        <f>O1696*H1696</f>
        <v>0</v>
      </c>
      <c r="Q1696" s="230">
        <v>0.0015</v>
      </c>
      <c r="R1696" s="230">
        <f>Q1696*H1696</f>
        <v>0.33890999999999999</v>
      </c>
      <c r="S1696" s="230">
        <v>0</v>
      </c>
      <c r="T1696" s="231">
        <f>S1696*H1696</f>
        <v>0</v>
      </c>
      <c r="U1696" s="39"/>
      <c r="V1696" s="39"/>
      <c r="W1696" s="39"/>
      <c r="X1696" s="39"/>
      <c r="Y1696" s="39"/>
      <c r="Z1696" s="39"/>
      <c r="AA1696" s="39"/>
      <c r="AB1696" s="39"/>
      <c r="AC1696" s="39"/>
      <c r="AD1696" s="39"/>
      <c r="AE1696" s="39"/>
      <c r="AR1696" s="232" t="s">
        <v>304</v>
      </c>
      <c r="AT1696" s="232" t="s">
        <v>136</v>
      </c>
      <c r="AU1696" s="232" t="s">
        <v>141</v>
      </c>
      <c r="AY1696" s="18" t="s">
        <v>134</v>
      </c>
      <c r="BE1696" s="233">
        <f>IF(N1696="základní",J1696,0)</f>
        <v>0</v>
      </c>
      <c r="BF1696" s="233">
        <f>IF(N1696="snížená",J1696,0)</f>
        <v>0</v>
      </c>
      <c r="BG1696" s="233">
        <f>IF(N1696="zákl. přenesená",J1696,0)</f>
        <v>0</v>
      </c>
      <c r="BH1696" s="233">
        <f>IF(N1696="sníž. přenesená",J1696,0)</f>
        <v>0</v>
      </c>
      <c r="BI1696" s="233">
        <f>IF(N1696="nulová",J1696,0)</f>
        <v>0</v>
      </c>
      <c r="BJ1696" s="18" t="s">
        <v>141</v>
      </c>
      <c r="BK1696" s="233">
        <f>ROUND(I1696*H1696,2)</f>
        <v>0</v>
      </c>
      <c r="BL1696" s="18" t="s">
        <v>304</v>
      </c>
      <c r="BM1696" s="232" t="s">
        <v>3248</v>
      </c>
    </row>
    <row r="1697" s="13" customFormat="1">
      <c r="A1697" s="13"/>
      <c r="B1697" s="234"/>
      <c r="C1697" s="235"/>
      <c r="D1697" s="236" t="s">
        <v>143</v>
      </c>
      <c r="E1697" s="237" t="s">
        <v>1</v>
      </c>
      <c r="F1697" s="238" t="s">
        <v>3234</v>
      </c>
      <c r="G1697" s="235"/>
      <c r="H1697" s="239">
        <v>24.199999999999999</v>
      </c>
      <c r="I1697" s="240"/>
      <c r="J1697" s="235"/>
      <c r="K1697" s="235"/>
      <c r="L1697" s="241"/>
      <c r="M1697" s="242"/>
      <c r="N1697" s="243"/>
      <c r="O1697" s="243"/>
      <c r="P1697" s="243"/>
      <c r="Q1697" s="243"/>
      <c r="R1697" s="243"/>
      <c r="S1697" s="243"/>
      <c r="T1697" s="244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45" t="s">
        <v>143</v>
      </c>
      <c r="AU1697" s="245" t="s">
        <v>141</v>
      </c>
      <c r="AV1697" s="13" t="s">
        <v>141</v>
      </c>
      <c r="AW1697" s="13" t="s">
        <v>32</v>
      </c>
      <c r="AX1697" s="13" t="s">
        <v>76</v>
      </c>
      <c r="AY1697" s="245" t="s">
        <v>134</v>
      </c>
    </row>
    <row r="1698" s="13" customFormat="1">
      <c r="A1698" s="13"/>
      <c r="B1698" s="234"/>
      <c r="C1698" s="235"/>
      <c r="D1698" s="236" t="s">
        <v>143</v>
      </c>
      <c r="E1698" s="237" t="s">
        <v>1</v>
      </c>
      <c r="F1698" s="238" t="s">
        <v>3221</v>
      </c>
      <c r="G1698" s="235"/>
      <c r="H1698" s="239">
        <v>22.75</v>
      </c>
      <c r="I1698" s="240"/>
      <c r="J1698" s="235"/>
      <c r="K1698" s="235"/>
      <c r="L1698" s="241"/>
      <c r="M1698" s="242"/>
      <c r="N1698" s="243"/>
      <c r="O1698" s="243"/>
      <c r="P1698" s="243"/>
      <c r="Q1698" s="243"/>
      <c r="R1698" s="243"/>
      <c r="S1698" s="243"/>
      <c r="T1698" s="244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45" t="s">
        <v>143</v>
      </c>
      <c r="AU1698" s="245" t="s">
        <v>141</v>
      </c>
      <c r="AV1698" s="13" t="s">
        <v>141</v>
      </c>
      <c r="AW1698" s="13" t="s">
        <v>32</v>
      </c>
      <c r="AX1698" s="13" t="s">
        <v>76</v>
      </c>
      <c r="AY1698" s="245" t="s">
        <v>134</v>
      </c>
    </row>
    <row r="1699" s="14" customFormat="1">
      <c r="A1699" s="14"/>
      <c r="B1699" s="246"/>
      <c r="C1699" s="247"/>
      <c r="D1699" s="236" t="s">
        <v>143</v>
      </c>
      <c r="E1699" s="248" t="s">
        <v>1</v>
      </c>
      <c r="F1699" s="249" t="s">
        <v>149</v>
      </c>
      <c r="G1699" s="247"/>
      <c r="H1699" s="250">
        <v>46.950000000000003</v>
      </c>
      <c r="I1699" s="251"/>
      <c r="J1699" s="247"/>
      <c r="K1699" s="247"/>
      <c r="L1699" s="252"/>
      <c r="M1699" s="253"/>
      <c r="N1699" s="254"/>
      <c r="O1699" s="254"/>
      <c r="P1699" s="254"/>
      <c r="Q1699" s="254"/>
      <c r="R1699" s="254"/>
      <c r="S1699" s="254"/>
      <c r="T1699" s="255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T1699" s="256" t="s">
        <v>143</v>
      </c>
      <c r="AU1699" s="256" t="s">
        <v>141</v>
      </c>
      <c r="AV1699" s="14" t="s">
        <v>150</v>
      </c>
      <c r="AW1699" s="14" t="s">
        <v>32</v>
      </c>
      <c r="AX1699" s="14" t="s">
        <v>76</v>
      </c>
      <c r="AY1699" s="256" t="s">
        <v>134</v>
      </c>
    </row>
    <row r="1700" s="13" customFormat="1">
      <c r="A1700" s="13"/>
      <c r="B1700" s="234"/>
      <c r="C1700" s="235"/>
      <c r="D1700" s="236" t="s">
        <v>143</v>
      </c>
      <c r="E1700" s="237" t="s">
        <v>1</v>
      </c>
      <c r="F1700" s="238" t="s">
        <v>3235</v>
      </c>
      <c r="G1700" s="235"/>
      <c r="H1700" s="239">
        <v>25.18</v>
      </c>
      <c r="I1700" s="240"/>
      <c r="J1700" s="235"/>
      <c r="K1700" s="235"/>
      <c r="L1700" s="241"/>
      <c r="M1700" s="242"/>
      <c r="N1700" s="243"/>
      <c r="O1700" s="243"/>
      <c r="P1700" s="243"/>
      <c r="Q1700" s="243"/>
      <c r="R1700" s="243"/>
      <c r="S1700" s="243"/>
      <c r="T1700" s="244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T1700" s="245" t="s">
        <v>143</v>
      </c>
      <c r="AU1700" s="245" t="s">
        <v>141</v>
      </c>
      <c r="AV1700" s="13" t="s">
        <v>141</v>
      </c>
      <c r="AW1700" s="13" t="s">
        <v>32</v>
      </c>
      <c r="AX1700" s="13" t="s">
        <v>76</v>
      </c>
      <c r="AY1700" s="245" t="s">
        <v>134</v>
      </c>
    </row>
    <row r="1701" s="13" customFormat="1">
      <c r="A1701" s="13"/>
      <c r="B1701" s="234"/>
      <c r="C1701" s="235"/>
      <c r="D1701" s="236" t="s">
        <v>143</v>
      </c>
      <c r="E1701" s="237" t="s">
        <v>1</v>
      </c>
      <c r="F1701" s="238" t="s">
        <v>3222</v>
      </c>
      <c r="G1701" s="235"/>
      <c r="H1701" s="239">
        <v>24.300000000000001</v>
      </c>
      <c r="I1701" s="240"/>
      <c r="J1701" s="235"/>
      <c r="K1701" s="235"/>
      <c r="L1701" s="241"/>
      <c r="M1701" s="242"/>
      <c r="N1701" s="243"/>
      <c r="O1701" s="243"/>
      <c r="P1701" s="243"/>
      <c r="Q1701" s="243"/>
      <c r="R1701" s="243"/>
      <c r="S1701" s="243"/>
      <c r="T1701" s="244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45" t="s">
        <v>143</v>
      </c>
      <c r="AU1701" s="245" t="s">
        <v>141</v>
      </c>
      <c r="AV1701" s="13" t="s">
        <v>141</v>
      </c>
      <c r="AW1701" s="13" t="s">
        <v>32</v>
      </c>
      <c r="AX1701" s="13" t="s">
        <v>76</v>
      </c>
      <c r="AY1701" s="245" t="s">
        <v>134</v>
      </c>
    </row>
    <row r="1702" s="14" customFormat="1">
      <c r="A1702" s="14"/>
      <c r="B1702" s="246"/>
      <c r="C1702" s="247"/>
      <c r="D1702" s="236" t="s">
        <v>143</v>
      </c>
      <c r="E1702" s="248" t="s">
        <v>1</v>
      </c>
      <c r="F1702" s="249" t="s">
        <v>149</v>
      </c>
      <c r="G1702" s="247"/>
      <c r="H1702" s="250">
        <v>49.479999999999997</v>
      </c>
      <c r="I1702" s="251"/>
      <c r="J1702" s="247"/>
      <c r="K1702" s="247"/>
      <c r="L1702" s="252"/>
      <c r="M1702" s="253"/>
      <c r="N1702" s="254"/>
      <c r="O1702" s="254"/>
      <c r="P1702" s="254"/>
      <c r="Q1702" s="254"/>
      <c r="R1702" s="254"/>
      <c r="S1702" s="254"/>
      <c r="T1702" s="255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T1702" s="256" t="s">
        <v>143</v>
      </c>
      <c r="AU1702" s="256" t="s">
        <v>141</v>
      </c>
      <c r="AV1702" s="14" t="s">
        <v>150</v>
      </c>
      <c r="AW1702" s="14" t="s">
        <v>32</v>
      </c>
      <c r="AX1702" s="14" t="s">
        <v>76</v>
      </c>
      <c r="AY1702" s="256" t="s">
        <v>134</v>
      </c>
    </row>
    <row r="1703" s="13" customFormat="1">
      <c r="A1703" s="13"/>
      <c r="B1703" s="234"/>
      <c r="C1703" s="235"/>
      <c r="D1703" s="236" t="s">
        <v>143</v>
      </c>
      <c r="E1703" s="237" t="s">
        <v>1</v>
      </c>
      <c r="F1703" s="238" t="s">
        <v>3236</v>
      </c>
      <c r="G1703" s="235"/>
      <c r="H1703" s="239">
        <v>25.18</v>
      </c>
      <c r="I1703" s="240"/>
      <c r="J1703" s="235"/>
      <c r="K1703" s="235"/>
      <c r="L1703" s="241"/>
      <c r="M1703" s="242"/>
      <c r="N1703" s="243"/>
      <c r="O1703" s="243"/>
      <c r="P1703" s="243"/>
      <c r="Q1703" s="243"/>
      <c r="R1703" s="243"/>
      <c r="S1703" s="243"/>
      <c r="T1703" s="244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45" t="s">
        <v>143</v>
      </c>
      <c r="AU1703" s="245" t="s">
        <v>141</v>
      </c>
      <c r="AV1703" s="13" t="s">
        <v>141</v>
      </c>
      <c r="AW1703" s="13" t="s">
        <v>32</v>
      </c>
      <c r="AX1703" s="13" t="s">
        <v>76</v>
      </c>
      <c r="AY1703" s="245" t="s">
        <v>134</v>
      </c>
    </row>
    <row r="1704" s="13" customFormat="1">
      <c r="A1704" s="13"/>
      <c r="B1704" s="234"/>
      <c r="C1704" s="235"/>
      <c r="D1704" s="236" t="s">
        <v>143</v>
      </c>
      <c r="E1704" s="237" t="s">
        <v>1</v>
      </c>
      <c r="F1704" s="238" t="s">
        <v>3223</v>
      </c>
      <c r="G1704" s="235"/>
      <c r="H1704" s="239">
        <v>24.300000000000001</v>
      </c>
      <c r="I1704" s="240"/>
      <c r="J1704" s="235"/>
      <c r="K1704" s="235"/>
      <c r="L1704" s="241"/>
      <c r="M1704" s="242"/>
      <c r="N1704" s="243"/>
      <c r="O1704" s="243"/>
      <c r="P1704" s="243"/>
      <c r="Q1704" s="243"/>
      <c r="R1704" s="243"/>
      <c r="S1704" s="243"/>
      <c r="T1704" s="244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45" t="s">
        <v>143</v>
      </c>
      <c r="AU1704" s="245" t="s">
        <v>141</v>
      </c>
      <c r="AV1704" s="13" t="s">
        <v>141</v>
      </c>
      <c r="AW1704" s="13" t="s">
        <v>32</v>
      </c>
      <c r="AX1704" s="13" t="s">
        <v>76</v>
      </c>
      <c r="AY1704" s="245" t="s">
        <v>134</v>
      </c>
    </row>
    <row r="1705" s="14" customFormat="1">
      <c r="A1705" s="14"/>
      <c r="B1705" s="246"/>
      <c r="C1705" s="247"/>
      <c r="D1705" s="236" t="s">
        <v>143</v>
      </c>
      <c r="E1705" s="248" t="s">
        <v>1</v>
      </c>
      <c r="F1705" s="249" t="s">
        <v>149</v>
      </c>
      <c r="G1705" s="247"/>
      <c r="H1705" s="250">
        <v>49.479999999999997</v>
      </c>
      <c r="I1705" s="251"/>
      <c r="J1705" s="247"/>
      <c r="K1705" s="247"/>
      <c r="L1705" s="252"/>
      <c r="M1705" s="253"/>
      <c r="N1705" s="254"/>
      <c r="O1705" s="254"/>
      <c r="P1705" s="254"/>
      <c r="Q1705" s="254"/>
      <c r="R1705" s="254"/>
      <c r="S1705" s="254"/>
      <c r="T1705" s="255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T1705" s="256" t="s">
        <v>143</v>
      </c>
      <c r="AU1705" s="256" t="s">
        <v>141</v>
      </c>
      <c r="AV1705" s="14" t="s">
        <v>150</v>
      </c>
      <c r="AW1705" s="14" t="s">
        <v>32</v>
      </c>
      <c r="AX1705" s="14" t="s">
        <v>76</v>
      </c>
      <c r="AY1705" s="256" t="s">
        <v>134</v>
      </c>
    </row>
    <row r="1706" s="13" customFormat="1">
      <c r="A1706" s="13"/>
      <c r="B1706" s="234"/>
      <c r="C1706" s="235"/>
      <c r="D1706" s="236" t="s">
        <v>143</v>
      </c>
      <c r="E1706" s="237" t="s">
        <v>1</v>
      </c>
      <c r="F1706" s="238" t="s">
        <v>3237</v>
      </c>
      <c r="G1706" s="235"/>
      <c r="H1706" s="239">
        <v>25.190000000000001</v>
      </c>
      <c r="I1706" s="240"/>
      <c r="J1706" s="235"/>
      <c r="K1706" s="235"/>
      <c r="L1706" s="241"/>
      <c r="M1706" s="242"/>
      <c r="N1706" s="243"/>
      <c r="O1706" s="243"/>
      <c r="P1706" s="243"/>
      <c r="Q1706" s="243"/>
      <c r="R1706" s="243"/>
      <c r="S1706" s="243"/>
      <c r="T1706" s="244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45" t="s">
        <v>143</v>
      </c>
      <c r="AU1706" s="245" t="s">
        <v>141</v>
      </c>
      <c r="AV1706" s="13" t="s">
        <v>141</v>
      </c>
      <c r="AW1706" s="13" t="s">
        <v>32</v>
      </c>
      <c r="AX1706" s="13" t="s">
        <v>76</v>
      </c>
      <c r="AY1706" s="245" t="s">
        <v>134</v>
      </c>
    </row>
    <row r="1707" s="13" customFormat="1">
      <c r="A1707" s="13"/>
      <c r="B1707" s="234"/>
      <c r="C1707" s="235"/>
      <c r="D1707" s="236" t="s">
        <v>143</v>
      </c>
      <c r="E1707" s="237" t="s">
        <v>1</v>
      </c>
      <c r="F1707" s="238" t="s">
        <v>3224</v>
      </c>
      <c r="G1707" s="235"/>
      <c r="H1707" s="239">
        <v>24.57</v>
      </c>
      <c r="I1707" s="240"/>
      <c r="J1707" s="235"/>
      <c r="K1707" s="235"/>
      <c r="L1707" s="241"/>
      <c r="M1707" s="242"/>
      <c r="N1707" s="243"/>
      <c r="O1707" s="243"/>
      <c r="P1707" s="243"/>
      <c r="Q1707" s="243"/>
      <c r="R1707" s="243"/>
      <c r="S1707" s="243"/>
      <c r="T1707" s="244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T1707" s="245" t="s">
        <v>143</v>
      </c>
      <c r="AU1707" s="245" t="s">
        <v>141</v>
      </c>
      <c r="AV1707" s="13" t="s">
        <v>141</v>
      </c>
      <c r="AW1707" s="13" t="s">
        <v>32</v>
      </c>
      <c r="AX1707" s="13" t="s">
        <v>76</v>
      </c>
      <c r="AY1707" s="245" t="s">
        <v>134</v>
      </c>
    </row>
    <row r="1708" s="14" customFormat="1">
      <c r="A1708" s="14"/>
      <c r="B1708" s="246"/>
      <c r="C1708" s="247"/>
      <c r="D1708" s="236" t="s">
        <v>143</v>
      </c>
      <c r="E1708" s="248" t="s">
        <v>1</v>
      </c>
      <c r="F1708" s="249" t="s">
        <v>149</v>
      </c>
      <c r="G1708" s="247"/>
      <c r="H1708" s="250">
        <v>49.759999999999998</v>
      </c>
      <c r="I1708" s="251"/>
      <c r="J1708" s="247"/>
      <c r="K1708" s="247"/>
      <c r="L1708" s="252"/>
      <c r="M1708" s="253"/>
      <c r="N1708" s="254"/>
      <c r="O1708" s="254"/>
      <c r="P1708" s="254"/>
      <c r="Q1708" s="254"/>
      <c r="R1708" s="254"/>
      <c r="S1708" s="254"/>
      <c r="T1708" s="255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T1708" s="256" t="s">
        <v>143</v>
      </c>
      <c r="AU1708" s="256" t="s">
        <v>141</v>
      </c>
      <c r="AV1708" s="14" t="s">
        <v>150</v>
      </c>
      <c r="AW1708" s="14" t="s">
        <v>32</v>
      </c>
      <c r="AX1708" s="14" t="s">
        <v>76</v>
      </c>
      <c r="AY1708" s="256" t="s">
        <v>134</v>
      </c>
    </row>
    <row r="1709" s="13" customFormat="1">
      <c r="A1709" s="13"/>
      <c r="B1709" s="234"/>
      <c r="C1709" s="235"/>
      <c r="D1709" s="236" t="s">
        <v>143</v>
      </c>
      <c r="E1709" s="237" t="s">
        <v>1</v>
      </c>
      <c r="F1709" s="238" t="s">
        <v>3238</v>
      </c>
      <c r="G1709" s="235"/>
      <c r="H1709" s="239">
        <v>12.119999999999999</v>
      </c>
      <c r="I1709" s="240"/>
      <c r="J1709" s="235"/>
      <c r="K1709" s="235"/>
      <c r="L1709" s="241"/>
      <c r="M1709" s="242"/>
      <c r="N1709" s="243"/>
      <c r="O1709" s="243"/>
      <c r="P1709" s="243"/>
      <c r="Q1709" s="243"/>
      <c r="R1709" s="243"/>
      <c r="S1709" s="243"/>
      <c r="T1709" s="244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45" t="s">
        <v>143</v>
      </c>
      <c r="AU1709" s="245" t="s">
        <v>141</v>
      </c>
      <c r="AV1709" s="13" t="s">
        <v>141</v>
      </c>
      <c r="AW1709" s="13" t="s">
        <v>32</v>
      </c>
      <c r="AX1709" s="13" t="s">
        <v>76</v>
      </c>
      <c r="AY1709" s="245" t="s">
        <v>134</v>
      </c>
    </row>
    <row r="1710" s="13" customFormat="1">
      <c r="A1710" s="13"/>
      <c r="B1710" s="234"/>
      <c r="C1710" s="235"/>
      <c r="D1710" s="236" t="s">
        <v>143</v>
      </c>
      <c r="E1710" s="237" t="s">
        <v>1</v>
      </c>
      <c r="F1710" s="238" t="s">
        <v>3225</v>
      </c>
      <c r="G1710" s="235"/>
      <c r="H1710" s="239">
        <v>18.149999999999999</v>
      </c>
      <c r="I1710" s="240"/>
      <c r="J1710" s="235"/>
      <c r="K1710" s="235"/>
      <c r="L1710" s="241"/>
      <c r="M1710" s="242"/>
      <c r="N1710" s="243"/>
      <c r="O1710" s="243"/>
      <c r="P1710" s="243"/>
      <c r="Q1710" s="243"/>
      <c r="R1710" s="243"/>
      <c r="S1710" s="243"/>
      <c r="T1710" s="244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T1710" s="245" t="s">
        <v>143</v>
      </c>
      <c r="AU1710" s="245" t="s">
        <v>141</v>
      </c>
      <c r="AV1710" s="13" t="s">
        <v>141</v>
      </c>
      <c r="AW1710" s="13" t="s">
        <v>32</v>
      </c>
      <c r="AX1710" s="13" t="s">
        <v>76</v>
      </c>
      <c r="AY1710" s="245" t="s">
        <v>134</v>
      </c>
    </row>
    <row r="1711" s="14" customFormat="1">
      <c r="A1711" s="14"/>
      <c r="B1711" s="246"/>
      <c r="C1711" s="247"/>
      <c r="D1711" s="236" t="s">
        <v>143</v>
      </c>
      <c r="E1711" s="248" t="s">
        <v>1</v>
      </c>
      <c r="F1711" s="249" t="s">
        <v>149</v>
      </c>
      <c r="G1711" s="247"/>
      <c r="H1711" s="250">
        <v>30.27</v>
      </c>
      <c r="I1711" s="251"/>
      <c r="J1711" s="247"/>
      <c r="K1711" s="247"/>
      <c r="L1711" s="252"/>
      <c r="M1711" s="253"/>
      <c r="N1711" s="254"/>
      <c r="O1711" s="254"/>
      <c r="P1711" s="254"/>
      <c r="Q1711" s="254"/>
      <c r="R1711" s="254"/>
      <c r="S1711" s="254"/>
      <c r="T1711" s="255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T1711" s="256" t="s">
        <v>143</v>
      </c>
      <c r="AU1711" s="256" t="s">
        <v>141</v>
      </c>
      <c r="AV1711" s="14" t="s">
        <v>150</v>
      </c>
      <c r="AW1711" s="14" t="s">
        <v>32</v>
      </c>
      <c r="AX1711" s="14" t="s">
        <v>76</v>
      </c>
      <c r="AY1711" s="256" t="s">
        <v>134</v>
      </c>
    </row>
    <row r="1712" s="15" customFormat="1">
      <c r="A1712" s="15"/>
      <c r="B1712" s="257"/>
      <c r="C1712" s="258"/>
      <c r="D1712" s="236" t="s">
        <v>143</v>
      </c>
      <c r="E1712" s="259" t="s">
        <v>1</v>
      </c>
      <c r="F1712" s="260" t="s">
        <v>152</v>
      </c>
      <c r="G1712" s="258"/>
      <c r="H1712" s="261">
        <v>225.94</v>
      </c>
      <c r="I1712" s="262"/>
      <c r="J1712" s="258"/>
      <c r="K1712" s="258"/>
      <c r="L1712" s="263"/>
      <c r="M1712" s="264"/>
      <c r="N1712" s="265"/>
      <c r="O1712" s="265"/>
      <c r="P1712" s="265"/>
      <c r="Q1712" s="265"/>
      <c r="R1712" s="265"/>
      <c r="S1712" s="265"/>
      <c r="T1712" s="266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T1712" s="267" t="s">
        <v>143</v>
      </c>
      <c r="AU1712" s="267" t="s">
        <v>141</v>
      </c>
      <c r="AV1712" s="15" t="s">
        <v>140</v>
      </c>
      <c r="AW1712" s="15" t="s">
        <v>32</v>
      </c>
      <c r="AX1712" s="15" t="s">
        <v>84</v>
      </c>
      <c r="AY1712" s="267" t="s">
        <v>134</v>
      </c>
    </row>
    <row r="1713" s="2" customFormat="1" ht="24.15" customHeight="1">
      <c r="A1713" s="39"/>
      <c r="B1713" s="40"/>
      <c r="C1713" s="220" t="s">
        <v>3249</v>
      </c>
      <c r="D1713" s="220" t="s">
        <v>136</v>
      </c>
      <c r="E1713" s="221" t="s">
        <v>3250</v>
      </c>
      <c r="F1713" s="222" t="s">
        <v>3251</v>
      </c>
      <c r="G1713" s="223" t="s">
        <v>953</v>
      </c>
      <c r="H1713" s="278"/>
      <c r="I1713" s="225"/>
      <c r="J1713" s="226">
        <f>ROUND(I1713*H1713,2)</f>
        <v>0</v>
      </c>
      <c r="K1713" s="227"/>
      <c r="L1713" s="45"/>
      <c r="M1713" s="228" t="s">
        <v>1</v>
      </c>
      <c r="N1713" s="229" t="s">
        <v>42</v>
      </c>
      <c r="O1713" s="92"/>
      <c r="P1713" s="230">
        <f>O1713*H1713</f>
        <v>0</v>
      </c>
      <c r="Q1713" s="230">
        <v>0</v>
      </c>
      <c r="R1713" s="230">
        <f>Q1713*H1713</f>
        <v>0</v>
      </c>
      <c r="S1713" s="230">
        <v>0</v>
      </c>
      <c r="T1713" s="231">
        <f>S1713*H1713</f>
        <v>0</v>
      </c>
      <c r="U1713" s="39"/>
      <c r="V1713" s="39"/>
      <c r="W1713" s="39"/>
      <c r="X1713" s="39"/>
      <c r="Y1713" s="39"/>
      <c r="Z1713" s="39"/>
      <c r="AA1713" s="39"/>
      <c r="AB1713" s="39"/>
      <c r="AC1713" s="39"/>
      <c r="AD1713" s="39"/>
      <c r="AE1713" s="39"/>
      <c r="AR1713" s="232" t="s">
        <v>304</v>
      </c>
      <c r="AT1713" s="232" t="s">
        <v>136</v>
      </c>
      <c r="AU1713" s="232" t="s">
        <v>141</v>
      </c>
      <c r="AY1713" s="18" t="s">
        <v>134</v>
      </c>
      <c r="BE1713" s="233">
        <f>IF(N1713="základní",J1713,0)</f>
        <v>0</v>
      </c>
      <c r="BF1713" s="233">
        <f>IF(N1713="snížená",J1713,0)</f>
        <v>0</v>
      </c>
      <c r="BG1713" s="233">
        <f>IF(N1713="zákl. přenesená",J1713,0)</f>
        <v>0</v>
      </c>
      <c r="BH1713" s="233">
        <f>IF(N1713="sníž. přenesená",J1713,0)</f>
        <v>0</v>
      </c>
      <c r="BI1713" s="233">
        <f>IF(N1713="nulová",J1713,0)</f>
        <v>0</v>
      </c>
      <c r="BJ1713" s="18" t="s">
        <v>141</v>
      </c>
      <c r="BK1713" s="233">
        <f>ROUND(I1713*H1713,2)</f>
        <v>0</v>
      </c>
      <c r="BL1713" s="18" t="s">
        <v>304</v>
      </c>
      <c r="BM1713" s="232" t="s">
        <v>3252</v>
      </c>
    </row>
    <row r="1714" s="12" customFormat="1" ht="22.8" customHeight="1">
      <c r="A1714" s="12"/>
      <c r="B1714" s="204"/>
      <c r="C1714" s="205"/>
      <c r="D1714" s="206" t="s">
        <v>75</v>
      </c>
      <c r="E1714" s="218" t="s">
        <v>3253</v>
      </c>
      <c r="F1714" s="218" t="s">
        <v>3254</v>
      </c>
      <c r="G1714" s="205"/>
      <c r="H1714" s="205"/>
      <c r="I1714" s="208"/>
      <c r="J1714" s="219">
        <f>BK1714</f>
        <v>0</v>
      </c>
      <c r="K1714" s="205"/>
      <c r="L1714" s="210"/>
      <c r="M1714" s="211"/>
      <c r="N1714" s="212"/>
      <c r="O1714" s="212"/>
      <c r="P1714" s="213">
        <f>SUM(P1715:P1762)</f>
        <v>0</v>
      </c>
      <c r="Q1714" s="212"/>
      <c r="R1714" s="213">
        <f>SUM(R1715:R1762)</f>
        <v>7.7093305000000001</v>
      </c>
      <c r="S1714" s="212"/>
      <c r="T1714" s="214">
        <f>SUM(T1715:T1762)</f>
        <v>0</v>
      </c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R1714" s="215" t="s">
        <v>141</v>
      </c>
      <c r="AT1714" s="216" t="s">
        <v>75</v>
      </c>
      <c r="AU1714" s="216" t="s">
        <v>84</v>
      </c>
      <c r="AY1714" s="215" t="s">
        <v>134</v>
      </c>
      <c r="BK1714" s="217">
        <f>SUM(BK1715:BK1762)</f>
        <v>0</v>
      </c>
    </row>
    <row r="1715" s="2" customFormat="1" ht="16.5" customHeight="1">
      <c r="A1715" s="39"/>
      <c r="B1715" s="40"/>
      <c r="C1715" s="220" t="s">
        <v>3255</v>
      </c>
      <c r="D1715" s="220" t="s">
        <v>136</v>
      </c>
      <c r="E1715" s="221" t="s">
        <v>3256</v>
      </c>
      <c r="F1715" s="222" t="s">
        <v>3257</v>
      </c>
      <c r="G1715" s="223" t="s">
        <v>157</v>
      </c>
      <c r="H1715" s="224">
        <v>252.87700000000001</v>
      </c>
      <c r="I1715" s="225"/>
      <c r="J1715" s="226">
        <f>ROUND(I1715*H1715,2)</f>
        <v>0</v>
      </c>
      <c r="K1715" s="227"/>
      <c r="L1715" s="45"/>
      <c r="M1715" s="228" t="s">
        <v>1</v>
      </c>
      <c r="N1715" s="229" t="s">
        <v>42</v>
      </c>
      <c r="O1715" s="92"/>
      <c r="P1715" s="230">
        <f>O1715*H1715</f>
        <v>0</v>
      </c>
      <c r="Q1715" s="230">
        <v>0.00050000000000000001</v>
      </c>
      <c r="R1715" s="230">
        <f>Q1715*H1715</f>
        <v>0.12643850000000001</v>
      </c>
      <c r="S1715" s="230">
        <v>0</v>
      </c>
      <c r="T1715" s="231">
        <f>S1715*H1715</f>
        <v>0</v>
      </c>
      <c r="U1715" s="39"/>
      <c r="V1715" s="39"/>
      <c r="W1715" s="39"/>
      <c r="X1715" s="39"/>
      <c r="Y1715" s="39"/>
      <c r="Z1715" s="39"/>
      <c r="AA1715" s="39"/>
      <c r="AB1715" s="39"/>
      <c r="AC1715" s="39"/>
      <c r="AD1715" s="39"/>
      <c r="AE1715" s="39"/>
      <c r="AR1715" s="232" t="s">
        <v>304</v>
      </c>
      <c r="AT1715" s="232" t="s">
        <v>136</v>
      </c>
      <c r="AU1715" s="232" t="s">
        <v>141</v>
      </c>
      <c r="AY1715" s="18" t="s">
        <v>134</v>
      </c>
      <c r="BE1715" s="233">
        <f>IF(N1715="základní",J1715,0)</f>
        <v>0</v>
      </c>
      <c r="BF1715" s="233">
        <f>IF(N1715="snížená",J1715,0)</f>
        <v>0</v>
      </c>
      <c r="BG1715" s="233">
        <f>IF(N1715="zákl. přenesená",J1715,0)</f>
        <v>0</v>
      </c>
      <c r="BH1715" s="233">
        <f>IF(N1715="sníž. přenesená",J1715,0)</f>
        <v>0</v>
      </c>
      <c r="BI1715" s="233">
        <f>IF(N1715="nulová",J1715,0)</f>
        <v>0</v>
      </c>
      <c r="BJ1715" s="18" t="s">
        <v>141</v>
      </c>
      <c r="BK1715" s="233">
        <f>ROUND(I1715*H1715,2)</f>
        <v>0</v>
      </c>
      <c r="BL1715" s="18" t="s">
        <v>304</v>
      </c>
      <c r="BM1715" s="232" t="s">
        <v>3258</v>
      </c>
    </row>
    <row r="1716" s="13" customFormat="1">
      <c r="A1716" s="13"/>
      <c r="B1716" s="234"/>
      <c r="C1716" s="235"/>
      <c r="D1716" s="236" t="s">
        <v>143</v>
      </c>
      <c r="E1716" s="237" t="s">
        <v>1</v>
      </c>
      <c r="F1716" s="238" t="s">
        <v>3259</v>
      </c>
      <c r="G1716" s="235"/>
      <c r="H1716" s="239">
        <v>40.5</v>
      </c>
      <c r="I1716" s="240"/>
      <c r="J1716" s="235"/>
      <c r="K1716" s="235"/>
      <c r="L1716" s="241"/>
      <c r="M1716" s="242"/>
      <c r="N1716" s="243"/>
      <c r="O1716" s="243"/>
      <c r="P1716" s="243"/>
      <c r="Q1716" s="243"/>
      <c r="R1716" s="243"/>
      <c r="S1716" s="243"/>
      <c r="T1716" s="244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45" t="s">
        <v>143</v>
      </c>
      <c r="AU1716" s="245" t="s">
        <v>141</v>
      </c>
      <c r="AV1716" s="13" t="s">
        <v>141</v>
      </c>
      <c r="AW1716" s="13" t="s">
        <v>32</v>
      </c>
      <c r="AX1716" s="13" t="s">
        <v>76</v>
      </c>
      <c r="AY1716" s="245" t="s">
        <v>134</v>
      </c>
    </row>
    <row r="1717" s="13" customFormat="1">
      <c r="A1717" s="13"/>
      <c r="B1717" s="234"/>
      <c r="C1717" s="235"/>
      <c r="D1717" s="236" t="s">
        <v>143</v>
      </c>
      <c r="E1717" s="237" t="s">
        <v>1</v>
      </c>
      <c r="F1717" s="238" t="s">
        <v>3260</v>
      </c>
      <c r="G1717" s="235"/>
      <c r="H1717" s="239">
        <v>27</v>
      </c>
      <c r="I1717" s="240"/>
      <c r="J1717" s="235"/>
      <c r="K1717" s="235"/>
      <c r="L1717" s="241"/>
      <c r="M1717" s="242"/>
      <c r="N1717" s="243"/>
      <c r="O1717" s="243"/>
      <c r="P1717" s="243"/>
      <c r="Q1717" s="243"/>
      <c r="R1717" s="243"/>
      <c r="S1717" s="243"/>
      <c r="T1717" s="244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45" t="s">
        <v>143</v>
      </c>
      <c r="AU1717" s="245" t="s">
        <v>141</v>
      </c>
      <c r="AV1717" s="13" t="s">
        <v>141</v>
      </c>
      <c r="AW1717" s="13" t="s">
        <v>32</v>
      </c>
      <c r="AX1717" s="13" t="s">
        <v>76</v>
      </c>
      <c r="AY1717" s="245" t="s">
        <v>134</v>
      </c>
    </row>
    <row r="1718" s="13" customFormat="1">
      <c r="A1718" s="13"/>
      <c r="B1718" s="234"/>
      <c r="C1718" s="235"/>
      <c r="D1718" s="236" t="s">
        <v>143</v>
      </c>
      <c r="E1718" s="237" t="s">
        <v>1</v>
      </c>
      <c r="F1718" s="238" t="s">
        <v>3261</v>
      </c>
      <c r="G1718" s="235"/>
      <c r="H1718" s="239">
        <v>3.6850000000000001</v>
      </c>
      <c r="I1718" s="240"/>
      <c r="J1718" s="235"/>
      <c r="K1718" s="235"/>
      <c r="L1718" s="241"/>
      <c r="M1718" s="242"/>
      <c r="N1718" s="243"/>
      <c r="O1718" s="243"/>
      <c r="P1718" s="243"/>
      <c r="Q1718" s="243"/>
      <c r="R1718" s="243"/>
      <c r="S1718" s="243"/>
      <c r="T1718" s="244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45" t="s">
        <v>143</v>
      </c>
      <c r="AU1718" s="245" t="s">
        <v>141</v>
      </c>
      <c r="AV1718" s="13" t="s">
        <v>141</v>
      </c>
      <c r="AW1718" s="13" t="s">
        <v>32</v>
      </c>
      <c r="AX1718" s="13" t="s">
        <v>76</v>
      </c>
      <c r="AY1718" s="245" t="s">
        <v>134</v>
      </c>
    </row>
    <row r="1719" s="13" customFormat="1">
      <c r="A1719" s="13"/>
      <c r="B1719" s="234"/>
      <c r="C1719" s="235"/>
      <c r="D1719" s="236" t="s">
        <v>143</v>
      </c>
      <c r="E1719" s="237" t="s">
        <v>1</v>
      </c>
      <c r="F1719" s="238" t="s">
        <v>3262</v>
      </c>
      <c r="G1719" s="235"/>
      <c r="H1719" s="239">
        <v>173.03999999999999</v>
      </c>
      <c r="I1719" s="240"/>
      <c r="J1719" s="235"/>
      <c r="K1719" s="235"/>
      <c r="L1719" s="241"/>
      <c r="M1719" s="242"/>
      <c r="N1719" s="243"/>
      <c r="O1719" s="243"/>
      <c r="P1719" s="243"/>
      <c r="Q1719" s="243"/>
      <c r="R1719" s="243"/>
      <c r="S1719" s="243"/>
      <c r="T1719" s="244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45" t="s">
        <v>143</v>
      </c>
      <c r="AU1719" s="245" t="s">
        <v>141</v>
      </c>
      <c r="AV1719" s="13" t="s">
        <v>141</v>
      </c>
      <c r="AW1719" s="13" t="s">
        <v>32</v>
      </c>
      <c r="AX1719" s="13" t="s">
        <v>76</v>
      </c>
      <c r="AY1719" s="245" t="s">
        <v>134</v>
      </c>
    </row>
    <row r="1720" s="13" customFormat="1">
      <c r="A1720" s="13"/>
      <c r="B1720" s="234"/>
      <c r="C1720" s="235"/>
      <c r="D1720" s="236" t="s">
        <v>143</v>
      </c>
      <c r="E1720" s="237" t="s">
        <v>1</v>
      </c>
      <c r="F1720" s="238" t="s">
        <v>3263</v>
      </c>
      <c r="G1720" s="235"/>
      <c r="H1720" s="239">
        <v>8.6519999999999992</v>
      </c>
      <c r="I1720" s="240"/>
      <c r="J1720" s="235"/>
      <c r="K1720" s="235"/>
      <c r="L1720" s="241"/>
      <c r="M1720" s="242"/>
      <c r="N1720" s="243"/>
      <c r="O1720" s="243"/>
      <c r="P1720" s="243"/>
      <c r="Q1720" s="243"/>
      <c r="R1720" s="243"/>
      <c r="S1720" s="243"/>
      <c r="T1720" s="244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45" t="s">
        <v>143</v>
      </c>
      <c r="AU1720" s="245" t="s">
        <v>141</v>
      </c>
      <c r="AV1720" s="13" t="s">
        <v>141</v>
      </c>
      <c r="AW1720" s="13" t="s">
        <v>32</v>
      </c>
      <c r="AX1720" s="13" t="s">
        <v>76</v>
      </c>
      <c r="AY1720" s="245" t="s">
        <v>134</v>
      </c>
    </row>
    <row r="1721" s="15" customFormat="1">
      <c r="A1721" s="15"/>
      <c r="B1721" s="257"/>
      <c r="C1721" s="258"/>
      <c r="D1721" s="236" t="s">
        <v>143</v>
      </c>
      <c r="E1721" s="259" t="s">
        <v>1</v>
      </c>
      <c r="F1721" s="260" t="s">
        <v>152</v>
      </c>
      <c r="G1721" s="258"/>
      <c r="H1721" s="261">
        <v>252.87700000000001</v>
      </c>
      <c r="I1721" s="262"/>
      <c r="J1721" s="258"/>
      <c r="K1721" s="258"/>
      <c r="L1721" s="263"/>
      <c r="M1721" s="264"/>
      <c r="N1721" s="265"/>
      <c r="O1721" s="265"/>
      <c r="P1721" s="265"/>
      <c r="Q1721" s="265"/>
      <c r="R1721" s="265"/>
      <c r="S1721" s="265"/>
      <c r="T1721" s="266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T1721" s="267" t="s">
        <v>143</v>
      </c>
      <c r="AU1721" s="267" t="s">
        <v>141</v>
      </c>
      <c r="AV1721" s="15" t="s">
        <v>140</v>
      </c>
      <c r="AW1721" s="15" t="s">
        <v>32</v>
      </c>
      <c r="AX1721" s="15" t="s">
        <v>84</v>
      </c>
      <c r="AY1721" s="267" t="s">
        <v>134</v>
      </c>
    </row>
    <row r="1722" s="2" customFormat="1" ht="37.8" customHeight="1">
      <c r="A1722" s="39"/>
      <c r="B1722" s="40"/>
      <c r="C1722" s="220" t="s">
        <v>3264</v>
      </c>
      <c r="D1722" s="220" t="s">
        <v>136</v>
      </c>
      <c r="E1722" s="221" t="s">
        <v>3265</v>
      </c>
      <c r="F1722" s="222" t="s">
        <v>3266</v>
      </c>
      <c r="G1722" s="223" t="s">
        <v>213</v>
      </c>
      <c r="H1722" s="224">
        <v>135</v>
      </c>
      <c r="I1722" s="225"/>
      <c r="J1722" s="226">
        <f>ROUND(I1722*H1722,2)</f>
        <v>0</v>
      </c>
      <c r="K1722" s="227"/>
      <c r="L1722" s="45"/>
      <c r="M1722" s="228" t="s">
        <v>1</v>
      </c>
      <c r="N1722" s="229" t="s">
        <v>42</v>
      </c>
      <c r="O1722" s="92"/>
      <c r="P1722" s="230">
        <f>O1722*H1722</f>
        <v>0</v>
      </c>
      <c r="Q1722" s="230">
        <v>0.0015299999999999999</v>
      </c>
      <c r="R1722" s="230">
        <f>Q1722*H1722</f>
        <v>0.20654999999999998</v>
      </c>
      <c r="S1722" s="230">
        <v>0</v>
      </c>
      <c r="T1722" s="231">
        <f>S1722*H1722</f>
        <v>0</v>
      </c>
      <c r="U1722" s="39"/>
      <c r="V1722" s="39"/>
      <c r="W1722" s="39"/>
      <c r="X1722" s="39"/>
      <c r="Y1722" s="39"/>
      <c r="Z1722" s="39"/>
      <c r="AA1722" s="39"/>
      <c r="AB1722" s="39"/>
      <c r="AC1722" s="39"/>
      <c r="AD1722" s="39"/>
      <c r="AE1722" s="39"/>
      <c r="AR1722" s="232" t="s">
        <v>304</v>
      </c>
      <c r="AT1722" s="232" t="s">
        <v>136</v>
      </c>
      <c r="AU1722" s="232" t="s">
        <v>141</v>
      </c>
      <c r="AY1722" s="18" t="s">
        <v>134</v>
      </c>
      <c r="BE1722" s="233">
        <f>IF(N1722="základní",J1722,0)</f>
        <v>0</v>
      </c>
      <c r="BF1722" s="233">
        <f>IF(N1722="snížená",J1722,0)</f>
        <v>0</v>
      </c>
      <c r="BG1722" s="233">
        <f>IF(N1722="zákl. přenesená",J1722,0)</f>
        <v>0</v>
      </c>
      <c r="BH1722" s="233">
        <f>IF(N1722="sníž. přenesená",J1722,0)</f>
        <v>0</v>
      </c>
      <c r="BI1722" s="233">
        <f>IF(N1722="nulová",J1722,0)</f>
        <v>0</v>
      </c>
      <c r="BJ1722" s="18" t="s">
        <v>141</v>
      </c>
      <c r="BK1722" s="233">
        <f>ROUND(I1722*H1722,2)</f>
        <v>0</v>
      </c>
      <c r="BL1722" s="18" t="s">
        <v>304</v>
      </c>
      <c r="BM1722" s="232" t="s">
        <v>3267</v>
      </c>
    </row>
    <row r="1723" s="13" customFormat="1">
      <c r="A1723" s="13"/>
      <c r="B1723" s="234"/>
      <c r="C1723" s="235"/>
      <c r="D1723" s="236" t="s">
        <v>143</v>
      </c>
      <c r="E1723" s="237" t="s">
        <v>1</v>
      </c>
      <c r="F1723" s="238" t="s">
        <v>3268</v>
      </c>
      <c r="G1723" s="235"/>
      <c r="H1723" s="239">
        <v>10</v>
      </c>
      <c r="I1723" s="240"/>
      <c r="J1723" s="235"/>
      <c r="K1723" s="235"/>
      <c r="L1723" s="241"/>
      <c r="M1723" s="242"/>
      <c r="N1723" s="243"/>
      <c r="O1723" s="243"/>
      <c r="P1723" s="243"/>
      <c r="Q1723" s="243"/>
      <c r="R1723" s="243"/>
      <c r="S1723" s="243"/>
      <c r="T1723" s="244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T1723" s="245" t="s">
        <v>143</v>
      </c>
      <c r="AU1723" s="245" t="s">
        <v>141</v>
      </c>
      <c r="AV1723" s="13" t="s">
        <v>141</v>
      </c>
      <c r="AW1723" s="13" t="s">
        <v>32</v>
      </c>
      <c r="AX1723" s="13" t="s">
        <v>76</v>
      </c>
      <c r="AY1723" s="245" t="s">
        <v>134</v>
      </c>
    </row>
    <row r="1724" s="13" customFormat="1">
      <c r="A1724" s="13"/>
      <c r="B1724" s="234"/>
      <c r="C1724" s="235"/>
      <c r="D1724" s="236" t="s">
        <v>143</v>
      </c>
      <c r="E1724" s="237" t="s">
        <v>1</v>
      </c>
      <c r="F1724" s="238" t="s">
        <v>3269</v>
      </c>
      <c r="G1724" s="235"/>
      <c r="H1724" s="239">
        <v>9.5999999999999996</v>
      </c>
      <c r="I1724" s="240"/>
      <c r="J1724" s="235"/>
      <c r="K1724" s="235"/>
      <c r="L1724" s="241"/>
      <c r="M1724" s="242"/>
      <c r="N1724" s="243"/>
      <c r="O1724" s="243"/>
      <c r="P1724" s="243"/>
      <c r="Q1724" s="243"/>
      <c r="R1724" s="243"/>
      <c r="S1724" s="243"/>
      <c r="T1724" s="244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45" t="s">
        <v>143</v>
      </c>
      <c r="AU1724" s="245" t="s">
        <v>141</v>
      </c>
      <c r="AV1724" s="13" t="s">
        <v>141</v>
      </c>
      <c r="AW1724" s="13" t="s">
        <v>32</v>
      </c>
      <c r="AX1724" s="13" t="s">
        <v>76</v>
      </c>
      <c r="AY1724" s="245" t="s">
        <v>134</v>
      </c>
    </row>
    <row r="1725" s="13" customFormat="1">
      <c r="A1725" s="13"/>
      <c r="B1725" s="234"/>
      <c r="C1725" s="235"/>
      <c r="D1725" s="236" t="s">
        <v>143</v>
      </c>
      <c r="E1725" s="237" t="s">
        <v>1</v>
      </c>
      <c r="F1725" s="238" t="s">
        <v>3270</v>
      </c>
      <c r="G1725" s="235"/>
      <c r="H1725" s="239">
        <v>105.59999999999999</v>
      </c>
      <c r="I1725" s="240"/>
      <c r="J1725" s="235"/>
      <c r="K1725" s="235"/>
      <c r="L1725" s="241"/>
      <c r="M1725" s="242"/>
      <c r="N1725" s="243"/>
      <c r="O1725" s="243"/>
      <c r="P1725" s="243"/>
      <c r="Q1725" s="243"/>
      <c r="R1725" s="243"/>
      <c r="S1725" s="243"/>
      <c r="T1725" s="244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45" t="s">
        <v>143</v>
      </c>
      <c r="AU1725" s="245" t="s">
        <v>141</v>
      </c>
      <c r="AV1725" s="13" t="s">
        <v>141</v>
      </c>
      <c r="AW1725" s="13" t="s">
        <v>32</v>
      </c>
      <c r="AX1725" s="13" t="s">
        <v>76</v>
      </c>
      <c r="AY1725" s="245" t="s">
        <v>134</v>
      </c>
    </row>
    <row r="1726" s="14" customFormat="1">
      <c r="A1726" s="14"/>
      <c r="B1726" s="246"/>
      <c r="C1726" s="247"/>
      <c r="D1726" s="236" t="s">
        <v>143</v>
      </c>
      <c r="E1726" s="248" t="s">
        <v>1</v>
      </c>
      <c r="F1726" s="249" t="s">
        <v>149</v>
      </c>
      <c r="G1726" s="247"/>
      <c r="H1726" s="250">
        <v>125.2</v>
      </c>
      <c r="I1726" s="251"/>
      <c r="J1726" s="247"/>
      <c r="K1726" s="247"/>
      <c r="L1726" s="252"/>
      <c r="M1726" s="253"/>
      <c r="N1726" s="254"/>
      <c r="O1726" s="254"/>
      <c r="P1726" s="254"/>
      <c r="Q1726" s="254"/>
      <c r="R1726" s="254"/>
      <c r="S1726" s="254"/>
      <c r="T1726" s="255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56" t="s">
        <v>143</v>
      </c>
      <c r="AU1726" s="256" t="s">
        <v>141</v>
      </c>
      <c r="AV1726" s="14" t="s">
        <v>150</v>
      </c>
      <c r="AW1726" s="14" t="s">
        <v>32</v>
      </c>
      <c r="AX1726" s="14" t="s">
        <v>76</v>
      </c>
      <c r="AY1726" s="256" t="s">
        <v>134</v>
      </c>
    </row>
    <row r="1727" s="13" customFormat="1">
      <c r="A1727" s="13"/>
      <c r="B1727" s="234"/>
      <c r="C1727" s="235"/>
      <c r="D1727" s="236" t="s">
        <v>143</v>
      </c>
      <c r="E1727" s="237" t="s">
        <v>1</v>
      </c>
      <c r="F1727" s="238" t="s">
        <v>3271</v>
      </c>
      <c r="G1727" s="235"/>
      <c r="H1727" s="239">
        <v>9.8000000000000007</v>
      </c>
      <c r="I1727" s="240"/>
      <c r="J1727" s="235"/>
      <c r="K1727" s="235"/>
      <c r="L1727" s="241"/>
      <c r="M1727" s="242"/>
      <c r="N1727" s="243"/>
      <c r="O1727" s="243"/>
      <c r="P1727" s="243"/>
      <c r="Q1727" s="243"/>
      <c r="R1727" s="243"/>
      <c r="S1727" s="243"/>
      <c r="T1727" s="244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45" t="s">
        <v>143</v>
      </c>
      <c r="AU1727" s="245" t="s">
        <v>141</v>
      </c>
      <c r="AV1727" s="13" t="s">
        <v>141</v>
      </c>
      <c r="AW1727" s="13" t="s">
        <v>32</v>
      </c>
      <c r="AX1727" s="13" t="s">
        <v>76</v>
      </c>
      <c r="AY1727" s="245" t="s">
        <v>134</v>
      </c>
    </row>
    <row r="1728" s="15" customFormat="1">
      <c r="A1728" s="15"/>
      <c r="B1728" s="257"/>
      <c r="C1728" s="258"/>
      <c r="D1728" s="236" t="s">
        <v>143</v>
      </c>
      <c r="E1728" s="259" t="s">
        <v>1</v>
      </c>
      <c r="F1728" s="260" t="s">
        <v>152</v>
      </c>
      <c r="G1728" s="258"/>
      <c r="H1728" s="261">
        <v>135</v>
      </c>
      <c r="I1728" s="262"/>
      <c r="J1728" s="258"/>
      <c r="K1728" s="258"/>
      <c r="L1728" s="263"/>
      <c r="M1728" s="264"/>
      <c r="N1728" s="265"/>
      <c r="O1728" s="265"/>
      <c r="P1728" s="265"/>
      <c r="Q1728" s="265"/>
      <c r="R1728" s="265"/>
      <c r="S1728" s="265"/>
      <c r="T1728" s="266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T1728" s="267" t="s">
        <v>143</v>
      </c>
      <c r="AU1728" s="267" t="s">
        <v>141</v>
      </c>
      <c r="AV1728" s="15" t="s">
        <v>140</v>
      </c>
      <c r="AW1728" s="15" t="s">
        <v>32</v>
      </c>
      <c r="AX1728" s="15" t="s">
        <v>84</v>
      </c>
      <c r="AY1728" s="267" t="s">
        <v>134</v>
      </c>
    </row>
    <row r="1729" s="2" customFormat="1" ht="37.8" customHeight="1">
      <c r="A1729" s="39"/>
      <c r="B1729" s="40"/>
      <c r="C1729" s="220" t="s">
        <v>3272</v>
      </c>
      <c r="D1729" s="220" t="s">
        <v>136</v>
      </c>
      <c r="E1729" s="221" t="s">
        <v>3273</v>
      </c>
      <c r="F1729" s="222" t="s">
        <v>3274</v>
      </c>
      <c r="G1729" s="223" t="s">
        <v>213</v>
      </c>
      <c r="H1729" s="224">
        <v>135</v>
      </c>
      <c r="I1729" s="225"/>
      <c r="J1729" s="226">
        <f>ROUND(I1729*H1729,2)</f>
        <v>0</v>
      </c>
      <c r="K1729" s="227"/>
      <c r="L1729" s="45"/>
      <c r="M1729" s="228" t="s">
        <v>1</v>
      </c>
      <c r="N1729" s="229" t="s">
        <v>42</v>
      </c>
      <c r="O1729" s="92"/>
      <c r="P1729" s="230">
        <f>O1729*H1729</f>
        <v>0</v>
      </c>
      <c r="Q1729" s="230">
        <v>0.0010200000000000001</v>
      </c>
      <c r="R1729" s="230">
        <f>Q1729*H1729</f>
        <v>0.13770000000000002</v>
      </c>
      <c r="S1729" s="230">
        <v>0</v>
      </c>
      <c r="T1729" s="231">
        <f>S1729*H1729</f>
        <v>0</v>
      </c>
      <c r="U1729" s="39"/>
      <c r="V1729" s="39"/>
      <c r="W1729" s="39"/>
      <c r="X1729" s="39"/>
      <c r="Y1729" s="39"/>
      <c r="Z1729" s="39"/>
      <c r="AA1729" s="39"/>
      <c r="AB1729" s="39"/>
      <c r="AC1729" s="39"/>
      <c r="AD1729" s="39"/>
      <c r="AE1729" s="39"/>
      <c r="AR1729" s="232" t="s">
        <v>304</v>
      </c>
      <c r="AT1729" s="232" t="s">
        <v>136</v>
      </c>
      <c r="AU1729" s="232" t="s">
        <v>141</v>
      </c>
      <c r="AY1729" s="18" t="s">
        <v>134</v>
      </c>
      <c r="BE1729" s="233">
        <f>IF(N1729="základní",J1729,0)</f>
        <v>0</v>
      </c>
      <c r="BF1729" s="233">
        <f>IF(N1729="snížená",J1729,0)</f>
        <v>0</v>
      </c>
      <c r="BG1729" s="233">
        <f>IF(N1729="zákl. přenesená",J1729,0)</f>
        <v>0</v>
      </c>
      <c r="BH1729" s="233">
        <f>IF(N1729="sníž. přenesená",J1729,0)</f>
        <v>0</v>
      </c>
      <c r="BI1729" s="233">
        <f>IF(N1729="nulová",J1729,0)</f>
        <v>0</v>
      </c>
      <c r="BJ1729" s="18" t="s">
        <v>141</v>
      </c>
      <c r="BK1729" s="233">
        <f>ROUND(I1729*H1729,2)</f>
        <v>0</v>
      </c>
      <c r="BL1729" s="18" t="s">
        <v>304</v>
      </c>
      <c r="BM1729" s="232" t="s">
        <v>3275</v>
      </c>
    </row>
    <row r="1730" s="2" customFormat="1" ht="37.8" customHeight="1">
      <c r="A1730" s="39"/>
      <c r="B1730" s="40"/>
      <c r="C1730" s="220" t="s">
        <v>3276</v>
      </c>
      <c r="D1730" s="220" t="s">
        <v>136</v>
      </c>
      <c r="E1730" s="221" t="s">
        <v>3277</v>
      </c>
      <c r="F1730" s="222" t="s">
        <v>3278</v>
      </c>
      <c r="G1730" s="223" t="s">
        <v>213</v>
      </c>
      <c r="H1730" s="224">
        <v>73.700000000000003</v>
      </c>
      <c r="I1730" s="225"/>
      <c r="J1730" s="226">
        <f>ROUND(I1730*H1730,2)</f>
        <v>0</v>
      </c>
      <c r="K1730" s="227"/>
      <c r="L1730" s="45"/>
      <c r="M1730" s="228" t="s">
        <v>1</v>
      </c>
      <c r="N1730" s="229" t="s">
        <v>42</v>
      </c>
      <c r="O1730" s="92"/>
      <c r="P1730" s="230">
        <f>O1730*H1730</f>
        <v>0</v>
      </c>
      <c r="Q1730" s="230">
        <v>0.00029999999999999997</v>
      </c>
      <c r="R1730" s="230">
        <f>Q1730*H1730</f>
        <v>0.022109999999999998</v>
      </c>
      <c r="S1730" s="230">
        <v>0</v>
      </c>
      <c r="T1730" s="231">
        <f>S1730*H1730</f>
        <v>0</v>
      </c>
      <c r="U1730" s="39"/>
      <c r="V1730" s="39"/>
      <c r="W1730" s="39"/>
      <c r="X1730" s="39"/>
      <c r="Y1730" s="39"/>
      <c r="Z1730" s="39"/>
      <c r="AA1730" s="39"/>
      <c r="AB1730" s="39"/>
      <c r="AC1730" s="39"/>
      <c r="AD1730" s="39"/>
      <c r="AE1730" s="39"/>
      <c r="AR1730" s="232" t="s">
        <v>304</v>
      </c>
      <c r="AT1730" s="232" t="s">
        <v>136</v>
      </c>
      <c r="AU1730" s="232" t="s">
        <v>141</v>
      </c>
      <c r="AY1730" s="18" t="s">
        <v>134</v>
      </c>
      <c r="BE1730" s="233">
        <f>IF(N1730="základní",J1730,0)</f>
        <v>0</v>
      </c>
      <c r="BF1730" s="233">
        <f>IF(N1730="snížená",J1730,0)</f>
        <v>0</v>
      </c>
      <c r="BG1730" s="233">
        <f>IF(N1730="zákl. přenesená",J1730,0)</f>
        <v>0</v>
      </c>
      <c r="BH1730" s="233">
        <f>IF(N1730="sníž. přenesená",J1730,0)</f>
        <v>0</v>
      </c>
      <c r="BI1730" s="233">
        <f>IF(N1730="nulová",J1730,0)</f>
        <v>0</v>
      </c>
      <c r="BJ1730" s="18" t="s">
        <v>141</v>
      </c>
      <c r="BK1730" s="233">
        <f>ROUND(I1730*H1730,2)</f>
        <v>0</v>
      </c>
      <c r="BL1730" s="18" t="s">
        <v>304</v>
      </c>
      <c r="BM1730" s="232" t="s">
        <v>3279</v>
      </c>
    </row>
    <row r="1731" s="13" customFormat="1">
      <c r="A1731" s="13"/>
      <c r="B1731" s="234"/>
      <c r="C1731" s="235"/>
      <c r="D1731" s="236" t="s">
        <v>143</v>
      </c>
      <c r="E1731" s="237" t="s">
        <v>1</v>
      </c>
      <c r="F1731" s="238" t="s">
        <v>3280</v>
      </c>
      <c r="G1731" s="235"/>
      <c r="H1731" s="239">
        <v>11</v>
      </c>
      <c r="I1731" s="240"/>
      <c r="J1731" s="235"/>
      <c r="K1731" s="235"/>
      <c r="L1731" s="241"/>
      <c r="M1731" s="242"/>
      <c r="N1731" s="243"/>
      <c r="O1731" s="243"/>
      <c r="P1731" s="243"/>
      <c r="Q1731" s="243"/>
      <c r="R1731" s="243"/>
      <c r="S1731" s="243"/>
      <c r="T1731" s="244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45" t="s">
        <v>143</v>
      </c>
      <c r="AU1731" s="245" t="s">
        <v>141</v>
      </c>
      <c r="AV1731" s="13" t="s">
        <v>141</v>
      </c>
      <c r="AW1731" s="13" t="s">
        <v>32</v>
      </c>
      <c r="AX1731" s="13" t="s">
        <v>76</v>
      </c>
      <c r="AY1731" s="245" t="s">
        <v>134</v>
      </c>
    </row>
    <row r="1732" s="13" customFormat="1">
      <c r="A1732" s="13"/>
      <c r="B1732" s="234"/>
      <c r="C1732" s="235"/>
      <c r="D1732" s="236" t="s">
        <v>143</v>
      </c>
      <c r="E1732" s="237" t="s">
        <v>1</v>
      </c>
      <c r="F1732" s="238" t="s">
        <v>3281</v>
      </c>
      <c r="G1732" s="235"/>
      <c r="H1732" s="239">
        <v>6.5999999999999996</v>
      </c>
      <c r="I1732" s="240"/>
      <c r="J1732" s="235"/>
      <c r="K1732" s="235"/>
      <c r="L1732" s="241"/>
      <c r="M1732" s="242"/>
      <c r="N1732" s="243"/>
      <c r="O1732" s="243"/>
      <c r="P1732" s="243"/>
      <c r="Q1732" s="243"/>
      <c r="R1732" s="243"/>
      <c r="S1732" s="243"/>
      <c r="T1732" s="244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45" t="s">
        <v>143</v>
      </c>
      <c r="AU1732" s="245" t="s">
        <v>141</v>
      </c>
      <c r="AV1732" s="13" t="s">
        <v>141</v>
      </c>
      <c r="AW1732" s="13" t="s">
        <v>32</v>
      </c>
      <c r="AX1732" s="13" t="s">
        <v>76</v>
      </c>
      <c r="AY1732" s="245" t="s">
        <v>134</v>
      </c>
    </row>
    <row r="1733" s="13" customFormat="1">
      <c r="A1733" s="13"/>
      <c r="B1733" s="234"/>
      <c r="C1733" s="235"/>
      <c r="D1733" s="236" t="s">
        <v>143</v>
      </c>
      <c r="E1733" s="237" t="s">
        <v>1</v>
      </c>
      <c r="F1733" s="238" t="s">
        <v>3282</v>
      </c>
      <c r="G1733" s="235"/>
      <c r="H1733" s="239">
        <v>48.399999999999999</v>
      </c>
      <c r="I1733" s="240"/>
      <c r="J1733" s="235"/>
      <c r="K1733" s="235"/>
      <c r="L1733" s="241"/>
      <c r="M1733" s="242"/>
      <c r="N1733" s="243"/>
      <c r="O1733" s="243"/>
      <c r="P1733" s="243"/>
      <c r="Q1733" s="243"/>
      <c r="R1733" s="243"/>
      <c r="S1733" s="243"/>
      <c r="T1733" s="244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45" t="s">
        <v>143</v>
      </c>
      <c r="AU1733" s="245" t="s">
        <v>141</v>
      </c>
      <c r="AV1733" s="13" t="s">
        <v>141</v>
      </c>
      <c r="AW1733" s="13" t="s">
        <v>32</v>
      </c>
      <c r="AX1733" s="13" t="s">
        <v>76</v>
      </c>
      <c r="AY1733" s="245" t="s">
        <v>134</v>
      </c>
    </row>
    <row r="1734" s="14" customFormat="1">
      <c r="A1734" s="14"/>
      <c r="B1734" s="246"/>
      <c r="C1734" s="247"/>
      <c r="D1734" s="236" t="s">
        <v>143</v>
      </c>
      <c r="E1734" s="248" t="s">
        <v>1</v>
      </c>
      <c r="F1734" s="249" t="s">
        <v>149</v>
      </c>
      <c r="G1734" s="247"/>
      <c r="H1734" s="250">
        <v>66</v>
      </c>
      <c r="I1734" s="251"/>
      <c r="J1734" s="247"/>
      <c r="K1734" s="247"/>
      <c r="L1734" s="252"/>
      <c r="M1734" s="253"/>
      <c r="N1734" s="254"/>
      <c r="O1734" s="254"/>
      <c r="P1734" s="254"/>
      <c r="Q1734" s="254"/>
      <c r="R1734" s="254"/>
      <c r="S1734" s="254"/>
      <c r="T1734" s="255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T1734" s="256" t="s">
        <v>143</v>
      </c>
      <c r="AU1734" s="256" t="s">
        <v>141</v>
      </c>
      <c r="AV1734" s="14" t="s">
        <v>150</v>
      </c>
      <c r="AW1734" s="14" t="s">
        <v>32</v>
      </c>
      <c r="AX1734" s="14" t="s">
        <v>76</v>
      </c>
      <c r="AY1734" s="256" t="s">
        <v>134</v>
      </c>
    </row>
    <row r="1735" s="13" customFormat="1">
      <c r="A1735" s="13"/>
      <c r="B1735" s="234"/>
      <c r="C1735" s="235"/>
      <c r="D1735" s="236" t="s">
        <v>143</v>
      </c>
      <c r="E1735" s="237" t="s">
        <v>1</v>
      </c>
      <c r="F1735" s="238" t="s">
        <v>3283</v>
      </c>
      <c r="G1735" s="235"/>
      <c r="H1735" s="239">
        <v>7.7000000000000002</v>
      </c>
      <c r="I1735" s="240"/>
      <c r="J1735" s="235"/>
      <c r="K1735" s="235"/>
      <c r="L1735" s="241"/>
      <c r="M1735" s="242"/>
      <c r="N1735" s="243"/>
      <c r="O1735" s="243"/>
      <c r="P1735" s="243"/>
      <c r="Q1735" s="243"/>
      <c r="R1735" s="243"/>
      <c r="S1735" s="243"/>
      <c r="T1735" s="244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45" t="s">
        <v>143</v>
      </c>
      <c r="AU1735" s="245" t="s">
        <v>141</v>
      </c>
      <c r="AV1735" s="13" t="s">
        <v>141</v>
      </c>
      <c r="AW1735" s="13" t="s">
        <v>32</v>
      </c>
      <c r="AX1735" s="13" t="s">
        <v>76</v>
      </c>
      <c r="AY1735" s="245" t="s">
        <v>134</v>
      </c>
    </row>
    <row r="1736" s="15" customFormat="1">
      <c r="A1736" s="15"/>
      <c r="B1736" s="257"/>
      <c r="C1736" s="258"/>
      <c r="D1736" s="236" t="s">
        <v>143</v>
      </c>
      <c r="E1736" s="259" t="s">
        <v>1</v>
      </c>
      <c r="F1736" s="260" t="s">
        <v>152</v>
      </c>
      <c r="G1736" s="258"/>
      <c r="H1736" s="261">
        <v>73.700000000000003</v>
      </c>
      <c r="I1736" s="262"/>
      <c r="J1736" s="258"/>
      <c r="K1736" s="258"/>
      <c r="L1736" s="263"/>
      <c r="M1736" s="264"/>
      <c r="N1736" s="265"/>
      <c r="O1736" s="265"/>
      <c r="P1736" s="265"/>
      <c r="Q1736" s="265"/>
      <c r="R1736" s="265"/>
      <c r="S1736" s="265"/>
      <c r="T1736" s="266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T1736" s="267" t="s">
        <v>143</v>
      </c>
      <c r="AU1736" s="267" t="s">
        <v>141</v>
      </c>
      <c r="AV1736" s="15" t="s">
        <v>140</v>
      </c>
      <c r="AW1736" s="15" t="s">
        <v>32</v>
      </c>
      <c r="AX1736" s="15" t="s">
        <v>84</v>
      </c>
      <c r="AY1736" s="267" t="s">
        <v>134</v>
      </c>
    </row>
    <row r="1737" s="2" customFormat="1" ht="33" customHeight="1">
      <c r="A1737" s="39"/>
      <c r="B1737" s="40"/>
      <c r="C1737" s="220" t="s">
        <v>3284</v>
      </c>
      <c r="D1737" s="220" t="s">
        <v>136</v>
      </c>
      <c r="E1737" s="221" t="s">
        <v>3218</v>
      </c>
      <c r="F1737" s="222" t="s">
        <v>3219</v>
      </c>
      <c r="G1737" s="223" t="s">
        <v>213</v>
      </c>
      <c r="H1737" s="224">
        <v>173.03999999999999</v>
      </c>
      <c r="I1737" s="225"/>
      <c r="J1737" s="226">
        <f>ROUND(I1737*H1737,2)</f>
        <v>0</v>
      </c>
      <c r="K1737" s="227"/>
      <c r="L1737" s="45"/>
      <c r="M1737" s="228" t="s">
        <v>1</v>
      </c>
      <c r="N1737" s="229" t="s">
        <v>42</v>
      </c>
      <c r="O1737" s="92"/>
      <c r="P1737" s="230">
        <f>O1737*H1737</f>
        <v>0</v>
      </c>
      <c r="Q1737" s="230">
        <v>0.00029999999999999997</v>
      </c>
      <c r="R1737" s="230">
        <f>Q1737*H1737</f>
        <v>0.051911999999999993</v>
      </c>
      <c r="S1737" s="230">
        <v>0</v>
      </c>
      <c r="T1737" s="231">
        <f>S1737*H1737</f>
        <v>0</v>
      </c>
      <c r="U1737" s="39"/>
      <c r="V1737" s="39"/>
      <c r="W1737" s="39"/>
      <c r="X1737" s="39"/>
      <c r="Y1737" s="39"/>
      <c r="Z1737" s="39"/>
      <c r="AA1737" s="39"/>
      <c r="AB1737" s="39"/>
      <c r="AC1737" s="39"/>
      <c r="AD1737" s="39"/>
      <c r="AE1737" s="39"/>
      <c r="AR1737" s="232" t="s">
        <v>304</v>
      </c>
      <c r="AT1737" s="232" t="s">
        <v>136</v>
      </c>
      <c r="AU1737" s="232" t="s">
        <v>141</v>
      </c>
      <c r="AY1737" s="18" t="s">
        <v>134</v>
      </c>
      <c r="BE1737" s="233">
        <f>IF(N1737="základní",J1737,0)</f>
        <v>0</v>
      </c>
      <c r="BF1737" s="233">
        <f>IF(N1737="snížená",J1737,0)</f>
        <v>0</v>
      </c>
      <c r="BG1737" s="233">
        <f>IF(N1737="zákl. přenesená",J1737,0)</f>
        <v>0</v>
      </c>
      <c r="BH1737" s="233">
        <f>IF(N1737="sníž. přenesená",J1737,0)</f>
        <v>0</v>
      </c>
      <c r="BI1737" s="233">
        <f>IF(N1737="nulová",J1737,0)</f>
        <v>0</v>
      </c>
      <c r="BJ1737" s="18" t="s">
        <v>141</v>
      </c>
      <c r="BK1737" s="233">
        <f>ROUND(I1737*H1737,2)</f>
        <v>0</v>
      </c>
      <c r="BL1737" s="18" t="s">
        <v>304</v>
      </c>
      <c r="BM1737" s="232" t="s">
        <v>3285</v>
      </c>
    </row>
    <row r="1738" s="13" customFormat="1">
      <c r="A1738" s="13"/>
      <c r="B1738" s="234"/>
      <c r="C1738" s="235"/>
      <c r="D1738" s="236" t="s">
        <v>143</v>
      </c>
      <c r="E1738" s="237" t="s">
        <v>1</v>
      </c>
      <c r="F1738" s="238" t="s">
        <v>3286</v>
      </c>
      <c r="G1738" s="235"/>
      <c r="H1738" s="239">
        <v>50.619999999999997</v>
      </c>
      <c r="I1738" s="240"/>
      <c r="J1738" s="235"/>
      <c r="K1738" s="235"/>
      <c r="L1738" s="241"/>
      <c r="M1738" s="242"/>
      <c r="N1738" s="243"/>
      <c r="O1738" s="243"/>
      <c r="P1738" s="243"/>
      <c r="Q1738" s="243"/>
      <c r="R1738" s="243"/>
      <c r="S1738" s="243"/>
      <c r="T1738" s="244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45" t="s">
        <v>143</v>
      </c>
      <c r="AU1738" s="245" t="s">
        <v>141</v>
      </c>
      <c r="AV1738" s="13" t="s">
        <v>141</v>
      </c>
      <c r="AW1738" s="13" t="s">
        <v>32</v>
      </c>
      <c r="AX1738" s="13" t="s">
        <v>76</v>
      </c>
      <c r="AY1738" s="245" t="s">
        <v>134</v>
      </c>
    </row>
    <row r="1739" s="13" customFormat="1">
      <c r="A1739" s="13"/>
      <c r="B1739" s="234"/>
      <c r="C1739" s="235"/>
      <c r="D1739" s="236" t="s">
        <v>143</v>
      </c>
      <c r="E1739" s="237" t="s">
        <v>1</v>
      </c>
      <c r="F1739" s="238" t="s">
        <v>3287</v>
      </c>
      <c r="G1739" s="235"/>
      <c r="H1739" s="239">
        <v>34.810000000000002</v>
      </c>
      <c r="I1739" s="240"/>
      <c r="J1739" s="235"/>
      <c r="K1739" s="235"/>
      <c r="L1739" s="241"/>
      <c r="M1739" s="242"/>
      <c r="N1739" s="243"/>
      <c r="O1739" s="243"/>
      <c r="P1739" s="243"/>
      <c r="Q1739" s="243"/>
      <c r="R1739" s="243"/>
      <c r="S1739" s="243"/>
      <c r="T1739" s="244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T1739" s="245" t="s">
        <v>143</v>
      </c>
      <c r="AU1739" s="245" t="s">
        <v>141</v>
      </c>
      <c r="AV1739" s="13" t="s">
        <v>141</v>
      </c>
      <c r="AW1739" s="13" t="s">
        <v>32</v>
      </c>
      <c r="AX1739" s="13" t="s">
        <v>76</v>
      </c>
      <c r="AY1739" s="245" t="s">
        <v>134</v>
      </c>
    </row>
    <row r="1740" s="13" customFormat="1">
      <c r="A1740" s="13"/>
      <c r="B1740" s="234"/>
      <c r="C1740" s="235"/>
      <c r="D1740" s="236" t="s">
        <v>143</v>
      </c>
      <c r="E1740" s="237" t="s">
        <v>1</v>
      </c>
      <c r="F1740" s="238" t="s">
        <v>3288</v>
      </c>
      <c r="G1740" s="235"/>
      <c r="H1740" s="239">
        <v>34.810000000000002</v>
      </c>
      <c r="I1740" s="240"/>
      <c r="J1740" s="235"/>
      <c r="K1740" s="235"/>
      <c r="L1740" s="241"/>
      <c r="M1740" s="242"/>
      <c r="N1740" s="243"/>
      <c r="O1740" s="243"/>
      <c r="P1740" s="243"/>
      <c r="Q1740" s="243"/>
      <c r="R1740" s="243"/>
      <c r="S1740" s="243"/>
      <c r="T1740" s="244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45" t="s">
        <v>143</v>
      </c>
      <c r="AU1740" s="245" t="s">
        <v>141</v>
      </c>
      <c r="AV1740" s="13" t="s">
        <v>141</v>
      </c>
      <c r="AW1740" s="13" t="s">
        <v>32</v>
      </c>
      <c r="AX1740" s="13" t="s">
        <v>76</v>
      </c>
      <c r="AY1740" s="245" t="s">
        <v>134</v>
      </c>
    </row>
    <row r="1741" s="13" customFormat="1">
      <c r="A1741" s="13"/>
      <c r="B1741" s="234"/>
      <c r="C1741" s="235"/>
      <c r="D1741" s="236" t="s">
        <v>143</v>
      </c>
      <c r="E1741" s="237" t="s">
        <v>1</v>
      </c>
      <c r="F1741" s="238" t="s">
        <v>3289</v>
      </c>
      <c r="G1741" s="235"/>
      <c r="H1741" s="239">
        <v>34.810000000000002</v>
      </c>
      <c r="I1741" s="240"/>
      <c r="J1741" s="235"/>
      <c r="K1741" s="235"/>
      <c r="L1741" s="241"/>
      <c r="M1741" s="242"/>
      <c r="N1741" s="243"/>
      <c r="O1741" s="243"/>
      <c r="P1741" s="243"/>
      <c r="Q1741" s="243"/>
      <c r="R1741" s="243"/>
      <c r="S1741" s="243"/>
      <c r="T1741" s="244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45" t="s">
        <v>143</v>
      </c>
      <c r="AU1741" s="245" t="s">
        <v>141</v>
      </c>
      <c r="AV1741" s="13" t="s">
        <v>141</v>
      </c>
      <c r="AW1741" s="13" t="s">
        <v>32</v>
      </c>
      <c r="AX1741" s="13" t="s">
        <v>76</v>
      </c>
      <c r="AY1741" s="245" t="s">
        <v>134</v>
      </c>
    </row>
    <row r="1742" s="13" customFormat="1">
      <c r="A1742" s="13"/>
      <c r="B1742" s="234"/>
      <c r="C1742" s="235"/>
      <c r="D1742" s="236" t="s">
        <v>143</v>
      </c>
      <c r="E1742" s="237" t="s">
        <v>1</v>
      </c>
      <c r="F1742" s="238" t="s">
        <v>3290</v>
      </c>
      <c r="G1742" s="235"/>
      <c r="H1742" s="239">
        <v>17.989999999999998</v>
      </c>
      <c r="I1742" s="240"/>
      <c r="J1742" s="235"/>
      <c r="K1742" s="235"/>
      <c r="L1742" s="241"/>
      <c r="M1742" s="242"/>
      <c r="N1742" s="243"/>
      <c r="O1742" s="243"/>
      <c r="P1742" s="243"/>
      <c r="Q1742" s="243"/>
      <c r="R1742" s="243"/>
      <c r="S1742" s="243"/>
      <c r="T1742" s="244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45" t="s">
        <v>143</v>
      </c>
      <c r="AU1742" s="245" t="s">
        <v>141</v>
      </c>
      <c r="AV1742" s="13" t="s">
        <v>141</v>
      </c>
      <c r="AW1742" s="13" t="s">
        <v>32</v>
      </c>
      <c r="AX1742" s="13" t="s">
        <v>76</v>
      </c>
      <c r="AY1742" s="245" t="s">
        <v>134</v>
      </c>
    </row>
    <row r="1743" s="14" customFormat="1">
      <c r="A1743" s="14"/>
      <c r="B1743" s="246"/>
      <c r="C1743" s="247"/>
      <c r="D1743" s="236" t="s">
        <v>143</v>
      </c>
      <c r="E1743" s="248" t="s">
        <v>1</v>
      </c>
      <c r="F1743" s="249" t="s">
        <v>149</v>
      </c>
      <c r="G1743" s="247"/>
      <c r="H1743" s="250">
        <v>173.03999999999999</v>
      </c>
      <c r="I1743" s="251"/>
      <c r="J1743" s="247"/>
      <c r="K1743" s="247"/>
      <c r="L1743" s="252"/>
      <c r="M1743" s="253"/>
      <c r="N1743" s="254"/>
      <c r="O1743" s="254"/>
      <c r="P1743" s="254"/>
      <c r="Q1743" s="254"/>
      <c r="R1743" s="254"/>
      <c r="S1743" s="254"/>
      <c r="T1743" s="255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T1743" s="256" t="s">
        <v>143</v>
      </c>
      <c r="AU1743" s="256" t="s">
        <v>141</v>
      </c>
      <c r="AV1743" s="14" t="s">
        <v>150</v>
      </c>
      <c r="AW1743" s="14" t="s">
        <v>32</v>
      </c>
      <c r="AX1743" s="14" t="s">
        <v>84</v>
      </c>
      <c r="AY1743" s="256" t="s">
        <v>134</v>
      </c>
    </row>
    <row r="1744" s="2" customFormat="1" ht="24.15" customHeight="1">
      <c r="A1744" s="39"/>
      <c r="B1744" s="40"/>
      <c r="C1744" s="220" t="s">
        <v>3291</v>
      </c>
      <c r="D1744" s="220" t="s">
        <v>136</v>
      </c>
      <c r="E1744" s="221" t="s">
        <v>3231</v>
      </c>
      <c r="F1744" s="222" t="s">
        <v>3232</v>
      </c>
      <c r="G1744" s="223" t="s">
        <v>157</v>
      </c>
      <c r="H1744" s="224">
        <v>173.03999999999999</v>
      </c>
      <c r="I1744" s="225"/>
      <c r="J1744" s="226">
        <f>ROUND(I1744*H1744,2)</f>
        <v>0</v>
      </c>
      <c r="K1744" s="227"/>
      <c r="L1744" s="45"/>
      <c r="M1744" s="228" t="s">
        <v>1</v>
      </c>
      <c r="N1744" s="229" t="s">
        <v>42</v>
      </c>
      <c r="O1744" s="92"/>
      <c r="P1744" s="230">
        <f>O1744*H1744</f>
        <v>0</v>
      </c>
      <c r="Q1744" s="230">
        <v>0.0060000000000000001</v>
      </c>
      <c r="R1744" s="230">
        <f>Q1744*H1744</f>
        <v>1.0382400000000001</v>
      </c>
      <c r="S1744" s="230">
        <v>0</v>
      </c>
      <c r="T1744" s="231">
        <f>S1744*H1744</f>
        <v>0</v>
      </c>
      <c r="U1744" s="39"/>
      <c r="V1744" s="39"/>
      <c r="W1744" s="39"/>
      <c r="X1744" s="39"/>
      <c r="Y1744" s="39"/>
      <c r="Z1744" s="39"/>
      <c r="AA1744" s="39"/>
      <c r="AB1744" s="39"/>
      <c r="AC1744" s="39"/>
      <c r="AD1744" s="39"/>
      <c r="AE1744" s="39"/>
      <c r="AR1744" s="232" t="s">
        <v>304</v>
      </c>
      <c r="AT1744" s="232" t="s">
        <v>136</v>
      </c>
      <c r="AU1744" s="232" t="s">
        <v>141</v>
      </c>
      <c r="AY1744" s="18" t="s">
        <v>134</v>
      </c>
      <c r="BE1744" s="233">
        <f>IF(N1744="základní",J1744,0)</f>
        <v>0</v>
      </c>
      <c r="BF1744" s="233">
        <f>IF(N1744="snížená",J1744,0)</f>
        <v>0</v>
      </c>
      <c r="BG1744" s="233">
        <f>IF(N1744="zákl. přenesená",J1744,0)</f>
        <v>0</v>
      </c>
      <c r="BH1744" s="233">
        <f>IF(N1744="sníž. přenesená",J1744,0)</f>
        <v>0</v>
      </c>
      <c r="BI1744" s="233">
        <f>IF(N1744="nulová",J1744,0)</f>
        <v>0</v>
      </c>
      <c r="BJ1744" s="18" t="s">
        <v>141</v>
      </c>
      <c r="BK1744" s="233">
        <f>ROUND(I1744*H1744,2)</f>
        <v>0</v>
      </c>
      <c r="BL1744" s="18" t="s">
        <v>304</v>
      </c>
      <c r="BM1744" s="232" t="s">
        <v>3292</v>
      </c>
    </row>
    <row r="1745" s="13" customFormat="1">
      <c r="A1745" s="13"/>
      <c r="B1745" s="234"/>
      <c r="C1745" s="235"/>
      <c r="D1745" s="236" t="s">
        <v>143</v>
      </c>
      <c r="E1745" s="237" t="s">
        <v>1</v>
      </c>
      <c r="F1745" s="238" t="s">
        <v>3293</v>
      </c>
      <c r="G1745" s="235"/>
      <c r="H1745" s="239">
        <v>50.619999999999997</v>
      </c>
      <c r="I1745" s="240"/>
      <c r="J1745" s="235"/>
      <c r="K1745" s="235"/>
      <c r="L1745" s="241"/>
      <c r="M1745" s="242"/>
      <c r="N1745" s="243"/>
      <c r="O1745" s="243"/>
      <c r="P1745" s="243"/>
      <c r="Q1745" s="243"/>
      <c r="R1745" s="243"/>
      <c r="S1745" s="243"/>
      <c r="T1745" s="244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45" t="s">
        <v>143</v>
      </c>
      <c r="AU1745" s="245" t="s">
        <v>141</v>
      </c>
      <c r="AV1745" s="13" t="s">
        <v>141</v>
      </c>
      <c r="AW1745" s="13" t="s">
        <v>32</v>
      </c>
      <c r="AX1745" s="13" t="s">
        <v>76</v>
      </c>
      <c r="AY1745" s="245" t="s">
        <v>134</v>
      </c>
    </row>
    <row r="1746" s="13" customFormat="1">
      <c r="A1746" s="13"/>
      <c r="B1746" s="234"/>
      <c r="C1746" s="235"/>
      <c r="D1746" s="236" t="s">
        <v>143</v>
      </c>
      <c r="E1746" s="237" t="s">
        <v>1</v>
      </c>
      <c r="F1746" s="238" t="s">
        <v>3287</v>
      </c>
      <c r="G1746" s="235"/>
      <c r="H1746" s="239">
        <v>34.810000000000002</v>
      </c>
      <c r="I1746" s="240"/>
      <c r="J1746" s="235"/>
      <c r="K1746" s="235"/>
      <c r="L1746" s="241"/>
      <c r="M1746" s="242"/>
      <c r="N1746" s="243"/>
      <c r="O1746" s="243"/>
      <c r="P1746" s="243"/>
      <c r="Q1746" s="243"/>
      <c r="R1746" s="243"/>
      <c r="S1746" s="243"/>
      <c r="T1746" s="244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45" t="s">
        <v>143</v>
      </c>
      <c r="AU1746" s="245" t="s">
        <v>141</v>
      </c>
      <c r="AV1746" s="13" t="s">
        <v>141</v>
      </c>
      <c r="AW1746" s="13" t="s">
        <v>32</v>
      </c>
      <c r="AX1746" s="13" t="s">
        <v>76</v>
      </c>
      <c r="AY1746" s="245" t="s">
        <v>134</v>
      </c>
    </row>
    <row r="1747" s="13" customFormat="1">
      <c r="A1747" s="13"/>
      <c r="B1747" s="234"/>
      <c r="C1747" s="235"/>
      <c r="D1747" s="236" t="s">
        <v>143</v>
      </c>
      <c r="E1747" s="237" t="s">
        <v>1</v>
      </c>
      <c r="F1747" s="238" t="s">
        <v>3288</v>
      </c>
      <c r="G1747" s="235"/>
      <c r="H1747" s="239">
        <v>34.810000000000002</v>
      </c>
      <c r="I1747" s="240"/>
      <c r="J1747" s="235"/>
      <c r="K1747" s="235"/>
      <c r="L1747" s="241"/>
      <c r="M1747" s="242"/>
      <c r="N1747" s="243"/>
      <c r="O1747" s="243"/>
      <c r="P1747" s="243"/>
      <c r="Q1747" s="243"/>
      <c r="R1747" s="243"/>
      <c r="S1747" s="243"/>
      <c r="T1747" s="244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T1747" s="245" t="s">
        <v>143</v>
      </c>
      <c r="AU1747" s="245" t="s">
        <v>141</v>
      </c>
      <c r="AV1747" s="13" t="s">
        <v>141</v>
      </c>
      <c r="AW1747" s="13" t="s">
        <v>32</v>
      </c>
      <c r="AX1747" s="13" t="s">
        <v>76</v>
      </c>
      <c r="AY1747" s="245" t="s">
        <v>134</v>
      </c>
    </row>
    <row r="1748" s="13" customFormat="1">
      <c r="A1748" s="13"/>
      <c r="B1748" s="234"/>
      <c r="C1748" s="235"/>
      <c r="D1748" s="236" t="s">
        <v>143</v>
      </c>
      <c r="E1748" s="237" t="s">
        <v>1</v>
      </c>
      <c r="F1748" s="238" t="s">
        <v>3289</v>
      </c>
      <c r="G1748" s="235"/>
      <c r="H1748" s="239">
        <v>34.810000000000002</v>
      </c>
      <c r="I1748" s="240"/>
      <c r="J1748" s="235"/>
      <c r="K1748" s="235"/>
      <c r="L1748" s="241"/>
      <c r="M1748" s="242"/>
      <c r="N1748" s="243"/>
      <c r="O1748" s="243"/>
      <c r="P1748" s="243"/>
      <c r="Q1748" s="243"/>
      <c r="R1748" s="243"/>
      <c r="S1748" s="243"/>
      <c r="T1748" s="244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T1748" s="245" t="s">
        <v>143</v>
      </c>
      <c r="AU1748" s="245" t="s">
        <v>141</v>
      </c>
      <c r="AV1748" s="13" t="s">
        <v>141</v>
      </c>
      <c r="AW1748" s="13" t="s">
        <v>32</v>
      </c>
      <c r="AX1748" s="13" t="s">
        <v>76</v>
      </c>
      <c r="AY1748" s="245" t="s">
        <v>134</v>
      </c>
    </row>
    <row r="1749" s="13" customFormat="1">
      <c r="A1749" s="13"/>
      <c r="B1749" s="234"/>
      <c r="C1749" s="235"/>
      <c r="D1749" s="236" t="s">
        <v>143</v>
      </c>
      <c r="E1749" s="237" t="s">
        <v>1</v>
      </c>
      <c r="F1749" s="238" t="s">
        <v>3290</v>
      </c>
      <c r="G1749" s="235"/>
      <c r="H1749" s="239">
        <v>17.989999999999998</v>
      </c>
      <c r="I1749" s="240"/>
      <c r="J1749" s="235"/>
      <c r="K1749" s="235"/>
      <c r="L1749" s="241"/>
      <c r="M1749" s="242"/>
      <c r="N1749" s="243"/>
      <c r="O1749" s="243"/>
      <c r="P1749" s="243"/>
      <c r="Q1749" s="243"/>
      <c r="R1749" s="243"/>
      <c r="S1749" s="243"/>
      <c r="T1749" s="244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45" t="s">
        <v>143</v>
      </c>
      <c r="AU1749" s="245" t="s">
        <v>141</v>
      </c>
      <c r="AV1749" s="13" t="s">
        <v>141</v>
      </c>
      <c r="AW1749" s="13" t="s">
        <v>32</v>
      </c>
      <c r="AX1749" s="13" t="s">
        <v>76</v>
      </c>
      <c r="AY1749" s="245" t="s">
        <v>134</v>
      </c>
    </row>
    <row r="1750" s="15" customFormat="1">
      <c r="A1750" s="15"/>
      <c r="B1750" s="257"/>
      <c r="C1750" s="258"/>
      <c r="D1750" s="236" t="s">
        <v>143</v>
      </c>
      <c r="E1750" s="259" t="s">
        <v>1</v>
      </c>
      <c r="F1750" s="260" t="s">
        <v>152</v>
      </c>
      <c r="G1750" s="258"/>
      <c r="H1750" s="261">
        <v>173.03999999999999</v>
      </c>
      <c r="I1750" s="262"/>
      <c r="J1750" s="258"/>
      <c r="K1750" s="258"/>
      <c r="L1750" s="263"/>
      <c r="M1750" s="264"/>
      <c r="N1750" s="265"/>
      <c r="O1750" s="265"/>
      <c r="P1750" s="265"/>
      <c r="Q1750" s="265"/>
      <c r="R1750" s="265"/>
      <c r="S1750" s="265"/>
      <c r="T1750" s="266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T1750" s="267" t="s">
        <v>143</v>
      </c>
      <c r="AU1750" s="267" t="s">
        <v>141</v>
      </c>
      <c r="AV1750" s="15" t="s">
        <v>140</v>
      </c>
      <c r="AW1750" s="15" t="s">
        <v>32</v>
      </c>
      <c r="AX1750" s="15" t="s">
        <v>84</v>
      </c>
      <c r="AY1750" s="267" t="s">
        <v>134</v>
      </c>
    </row>
    <row r="1751" s="2" customFormat="1" ht="16.5" customHeight="1">
      <c r="A1751" s="39"/>
      <c r="B1751" s="40"/>
      <c r="C1751" s="284" t="s">
        <v>3294</v>
      </c>
      <c r="D1751" s="284" t="s">
        <v>1085</v>
      </c>
      <c r="E1751" s="285" t="s">
        <v>3295</v>
      </c>
      <c r="F1751" s="286" t="s">
        <v>3241</v>
      </c>
      <c r="G1751" s="287" t="s">
        <v>157</v>
      </c>
      <c r="H1751" s="288">
        <v>278.16500000000002</v>
      </c>
      <c r="I1751" s="289"/>
      <c r="J1751" s="290">
        <f>ROUND(I1751*H1751,2)</f>
        <v>0</v>
      </c>
      <c r="K1751" s="291"/>
      <c r="L1751" s="292"/>
      <c r="M1751" s="293" t="s">
        <v>1</v>
      </c>
      <c r="N1751" s="294" t="s">
        <v>42</v>
      </c>
      <c r="O1751" s="92"/>
      <c r="P1751" s="230">
        <f>O1751*H1751</f>
        <v>0</v>
      </c>
      <c r="Q1751" s="230">
        <v>0.021999999999999999</v>
      </c>
      <c r="R1751" s="230">
        <f>Q1751*H1751</f>
        <v>6.1196299999999999</v>
      </c>
      <c r="S1751" s="230">
        <v>0</v>
      </c>
      <c r="T1751" s="231">
        <f>S1751*H1751</f>
        <v>0</v>
      </c>
      <c r="U1751" s="39"/>
      <c r="V1751" s="39"/>
      <c r="W1751" s="39"/>
      <c r="X1751" s="39"/>
      <c r="Y1751" s="39"/>
      <c r="Z1751" s="39"/>
      <c r="AA1751" s="39"/>
      <c r="AB1751" s="39"/>
      <c r="AC1751" s="39"/>
      <c r="AD1751" s="39"/>
      <c r="AE1751" s="39"/>
      <c r="AR1751" s="232" t="s">
        <v>563</v>
      </c>
      <c r="AT1751" s="232" t="s">
        <v>1085</v>
      </c>
      <c r="AU1751" s="232" t="s">
        <v>141</v>
      </c>
      <c r="AY1751" s="18" t="s">
        <v>134</v>
      </c>
      <c r="BE1751" s="233">
        <f>IF(N1751="základní",J1751,0)</f>
        <v>0</v>
      </c>
      <c r="BF1751" s="233">
        <f>IF(N1751="snížená",J1751,0)</f>
        <v>0</v>
      </c>
      <c r="BG1751" s="233">
        <f>IF(N1751="zákl. přenesená",J1751,0)</f>
        <v>0</v>
      </c>
      <c r="BH1751" s="233">
        <f>IF(N1751="sníž. přenesená",J1751,0)</f>
        <v>0</v>
      </c>
      <c r="BI1751" s="233">
        <f>IF(N1751="nulová",J1751,0)</f>
        <v>0</v>
      </c>
      <c r="BJ1751" s="18" t="s">
        <v>141</v>
      </c>
      <c r="BK1751" s="233">
        <f>ROUND(I1751*H1751,2)</f>
        <v>0</v>
      </c>
      <c r="BL1751" s="18" t="s">
        <v>304</v>
      </c>
      <c r="BM1751" s="232" t="s">
        <v>3296</v>
      </c>
    </row>
    <row r="1752" s="13" customFormat="1">
      <c r="A1752" s="13"/>
      <c r="B1752" s="234"/>
      <c r="C1752" s="235"/>
      <c r="D1752" s="236" t="s">
        <v>143</v>
      </c>
      <c r="E1752" s="237" t="s">
        <v>1</v>
      </c>
      <c r="F1752" s="238" t="s">
        <v>3259</v>
      </c>
      <c r="G1752" s="235"/>
      <c r="H1752" s="239">
        <v>40.5</v>
      </c>
      <c r="I1752" s="240"/>
      <c r="J1752" s="235"/>
      <c r="K1752" s="235"/>
      <c r="L1752" s="241"/>
      <c r="M1752" s="242"/>
      <c r="N1752" s="243"/>
      <c r="O1752" s="243"/>
      <c r="P1752" s="243"/>
      <c r="Q1752" s="243"/>
      <c r="R1752" s="243"/>
      <c r="S1752" s="243"/>
      <c r="T1752" s="244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T1752" s="245" t="s">
        <v>143</v>
      </c>
      <c r="AU1752" s="245" t="s">
        <v>141</v>
      </c>
      <c r="AV1752" s="13" t="s">
        <v>141</v>
      </c>
      <c r="AW1752" s="13" t="s">
        <v>32</v>
      </c>
      <c r="AX1752" s="13" t="s">
        <v>76</v>
      </c>
      <c r="AY1752" s="245" t="s">
        <v>134</v>
      </c>
    </row>
    <row r="1753" s="13" customFormat="1">
      <c r="A1753" s="13"/>
      <c r="B1753" s="234"/>
      <c r="C1753" s="235"/>
      <c r="D1753" s="236" t="s">
        <v>143</v>
      </c>
      <c r="E1753" s="237" t="s">
        <v>1</v>
      </c>
      <c r="F1753" s="238" t="s">
        <v>3260</v>
      </c>
      <c r="G1753" s="235"/>
      <c r="H1753" s="239">
        <v>27</v>
      </c>
      <c r="I1753" s="240"/>
      <c r="J1753" s="235"/>
      <c r="K1753" s="235"/>
      <c r="L1753" s="241"/>
      <c r="M1753" s="242"/>
      <c r="N1753" s="243"/>
      <c r="O1753" s="243"/>
      <c r="P1753" s="243"/>
      <c r="Q1753" s="243"/>
      <c r="R1753" s="243"/>
      <c r="S1753" s="243"/>
      <c r="T1753" s="244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T1753" s="245" t="s">
        <v>143</v>
      </c>
      <c r="AU1753" s="245" t="s">
        <v>141</v>
      </c>
      <c r="AV1753" s="13" t="s">
        <v>141</v>
      </c>
      <c r="AW1753" s="13" t="s">
        <v>32</v>
      </c>
      <c r="AX1753" s="13" t="s">
        <v>76</v>
      </c>
      <c r="AY1753" s="245" t="s">
        <v>134</v>
      </c>
    </row>
    <row r="1754" s="13" customFormat="1">
      <c r="A1754" s="13"/>
      <c r="B1754" s="234"/>
      <c r="C1754" s="235"/>
      <c r="D1754" s="236" t="s">
        <v>143</v>
      </c>
      <c r="E1754" s="237" t="s">
        <v>1</v>
      </c>
      <c r="F1754" s="238" t="s">
        <v>3261</v>
      </c>
      <c r="G1754" s="235"/>
      <c r="H1754" s="239">
        <v>3.6850000000000001</v>
      </c>
      <c r="I1754" s="240"/>
      <c r="J1754" s="235"/>
      <c r="K1754" s="235"/>
      <c r="L1754" s="241"/>
      <c r="M1754" s="242"/>
      <c r="N1754" s="243"/>
      <c r="O1754" s="243"/>
      <c r="P1754" s="243"/>
      <c r="Q1754" s="243"/>
      <c r="R1754" s="243"/>
      <c r="S1754" s="243"/>
      <c r="T1754" s="244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45" t="s">
        <v>143</v>
      </c>
      <c r="AU1754" s="245" t="s">
        <v>141</v>
      </c>
      <c r="AV1754" s="13" t="s">
        <v>141</v>
      </c>
      <c r="AW1754" s="13" t="s">
        <v>32</v>
      </c>
      <c r="AX1754" s="13" t="s">
        <v>76</v>
      </c>
      <c r="AY1754" s="245" t="s">
        <v>134</v>
      </c>
    </row>
    <row r="1755" s="13" customFormat="1">
      <c r="A1755" s="13"/>
      <c r="B1755" s="234"/>
      <c r="C1755" s="235"/>
      <c r="D1755" s="236" t="s">
        <v>143</v>
      </c>
      <c r="E1755" s="237" t="s">
        <v>1</v>
      </c>
      <c r="F1755" s="238" t="s">
        <v>3262</v>
      </c>
      <c r="G1755" s="235"/>
      <c r="H1755" s="239">
        <v>173.03999999999999</v>
      </c>
      <c r="I1755" s="240"/>
      <c r="J1755" s="235"/>
      <c r="K1755" s="235"/>
      <c r="L1755" s="241"/>
      <c r="M1755" s="242"/>
      <c r="N1755" s="243"/>
      <c r="O1755" s="243"/>
      <c r="P1755" s="243"/>
      <c r="Q1755" s="243"/>
      <c r="R1755" s="243"/>
      <c r="S1755" s="243"/>
      <c r="T1755" s="244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45" t="s">
        <v>143</v>
      </c>
      <c r="AU1755" s="245" t="s">
        <v>141</v>
      </c>
      <c r="AV1755" s="13" t="s">
        <v>141</v>
      </c>
      <c r="AW1755" s="13" t="s">
        <v>32</v>
      </c>
      <c r="AX1755" s="13" t="s">
        <v>76</v>
      </c>
      <c r="AY1755" s="245" t="s">
        <v>134</v>
      </c>
    </row>
    <row r="1756" s="13" customFormat="1">
      <c r="A1756" s="13"/>
      <c r="B1756" s="234"/>
      <c r="C1756" s="235"/>
      <c r="D1756" s="236" t="s">
        <v>143</v>
      </c>
      <c r="E1756" s="237" t="s">
        <v>1</v>
      </c>
      <c r="F1756" s="238" t="s">
        <v>3263</v>
      </c>
      <c r="G1756" s="235"/>
      <c r="H1756" s="239">
        <v>8.6519999999999992</v>
      </c>
      <c r="I1756" s="240"/>
      <c r="J1756" s="235"/>
      <c r="K1756" s="235"/>
      <c r="L1756" s="241"/>
      <c r="M1756" s="242"/>
      <c r="N1756" s="243"/>
      <c r="O1756" s="243"/>
      <c r="P1756" s="243"/>
      <c r="Q1756" s="243"/>
      <c r="R1756" s="243"/>
      <c r="S1756" s="243"/>
      <c r="T1756" s="244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T1756" s="245" t="s">
        <v>143</v>
      </c>
      <c r="AU1756" s="245" t="s">
        <v>141</v>
      </c>
      <c r="AV1756" s="13" t="s">
        <v>141</v>
      </c>
      <c r="AW1756" s="13" t="s">
        <v>32</v>
      </c>
      <c r="AX1756" s="13" t="s">
        <v>76</v>
      </c>
      <c r="AY1756" s="245" t="s">
        <v>134</v>
      </c>
    </row>
    <row r="1757" s="15" customFormat="1">
      <c r="A1757" s="15"/>
      <c r="B1757" s="257"/>
      <c r="C1757" s="258"/>
      <c r="D1757" s="236" t="s">
        <v>143</v>
      </c>
      <c r="E1757" s="259" t="s">
        <v>1</v>
      </c>
      <c r="F1757" s="260" t="s">
        <v>152</v>
      </c>
      <c r="G1757" s="258"/>
      <c r="H1757" s="261">
        <v>252.87700000000001</v>
      </c>
      <c r="I1757" s="262"/>
      <c r="J1757" s="258"/>
      <c r="K1757" s="258"/>
      <c r="L1757" s="263"/>
      <c r="M1757" s="264"/>
      <c r="N1757" s="265"/>
      <c r="O1757" s="265"/>
      <c r="P1757" s="265"/>
      <c r="Q1757" s="265"/>
      <c r="R1757" s="265"/>
      <c r="S1757" s="265"/>
      <c r="T1757" s="266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T1757" s="267" t="s">
        <v>143</v>
      </c>
      <c r="AU1757" s="267" t="s">
        <v>141</v>
      </c>
      <c r="AV1757" s="15" t="s">
        <v>140</v>
      </c>
      <c r="AW1757" s="15" t="s">
        <v>32</v>
      </c>
      <c r="AX1757" s="15" t="s">
        <v>84</v>
      </c>
      <c r="AY1757" s="267" t="s">
        <v>134</v>
      </c>
    </row>
    <row r="1758" s="13" customFormat="1">
      <c r="A1758" s="13"/>
      <c r="B1758" s="234"/>
      <c r="C1758" s="235"/>
      <c r="D1758" s="236" t="s">
        <v>143</v>
      </c>
      <c r="E1758" s="235"/>
      <c r="F1758" s="238" t="s">
        <v>3297</v>
      </c>
      <c r="G1758" s="235"/>
      <c r="H1758" s="239">
        <v>278.16500000000002</v>
      </c>
      <c r="I1758" s="240"/>
      <c r="J1758" s="235"/>
      <c r="K1758" s="235"/>
      <c r="L1758" s="241"/>
      <c r="M1758" s="242"/>
      <c r="N1758" s="243"/>
      <c r="O1758" s="243"/>
      <c r="P1758" s="243"/>
      <c r="Q1758" s="243"/>
      <c r="R1758" s="243"/>
      <c r="S1758" s="243"/>
      <c r="T1758" s="244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T1758" s="245" t="s">
        <v>143</v>
      </c>
      <c r="AU1758" s="245" t="s">
        <v>141</v>
      </c>
      <c r="AV1758" s="13" t="s">
        <v>141</v>
      </c>
      <c r="AW1758" s="13" t="s">
        <v>4</v>
      </c>
      <c r="AX1758" s="13" t="s">
        <v>84</v>
      </c>
      <c r="AY1758" s="245" t="s">
        <v>134</v>
      </c>
    </row>
    <row r="1759" s="2" customFormat="1" ht="21.75" customHeight="1">
      <c r="A1759" s="39"/>
      <c r="B1759" s="40"/>
      <c r="C1759" s="220" t="s">
        <v>3298</v>
      </c>
      <c r="D1759" s="220" t="s">
        <v>136</v>
      </c>
      <c r="E1759" s="221" t="s">
        <v>3227</v>
      </c>
      <c r="F1759" s="222" t="s">
        <v>3228</v>
      </c>
      <c r="G1759" s="223" t="s">
        <v>213</v>
      </c>
      <c r="H1759" s="224">
        <v>516.74000000000001</v>
      </c>
      <c r="I1759" s="225"/>
      <c r="J1759" s="226">
        <f>ROUND(I1759*H1759,2)</f>
        <v>0</v>
      </c>
      <c r="K1759" s="227"/>
      <c r="L1759" s="45"/>
      <c r="M1759" s="228" t="s">
        <v>1</v>
      </c>
      <c r="N1759" s="229" t="s">
        <v>42</v>
      </c>
      <c r="O1759" s="92"/>
      <c r="P1759" s="230">
        <f>O1759*H1759</f>
        <v>0</v>
      </c>
      <c r="Q1759" s="230">
        <v>0</v>
      </c>
      <c r="R1759" s="230">
        <f>Q1759*H1759</f>
        <v>0</v>
      </c>
      <c r="S1759" s="230">
        <v>0</v>
      </c>
      <c r="T1759" s="231">
        <f>S1759*H1759</f>
        <v>0</v>
      </c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R1759" s="232" t="s">
        <v>304</v>
      </c>
      <c r="AT1759" s="232" t="s">
        <v>136</v>
      </c>
      <c r="AU1759" s="232" t="s">
        <v>141</v>
      </c>
      <c r="AY1759" s="18" t="s">
        <v>134</v>
      </c>
      <c r="BE1759" s="233">
        <f>IF(N1759="základní",J1759,0)</f>
        <v>0</v>
      </c>
      <c r="BF1759" s="233">
        <f>IF(N1759="snížená",J1759,0)</f>
        <v>0</v>
      </c>
      <c r="BG1759" s="233">
        <f>IF(N1759="zákl. přenesená",J1759,0)</f>
        <v>0</v>
      </c>
      <c r="BH1759" s="233">
        <f>IF(N1759="sníž. přenesená",J1759,0)</f>
        <v>0</v>
      </c>
      <c r="BI1759" s="233">
        <f>IF(N1759="nulová",J1759,0)</f>
        <v>0</v>
      </c>
      <c r="BJ1759" s="18" t="s">
        <v>141</v>
      </c>
      <c r="BK1759" s="233">
        <f>ROUND(I1759*H1759,2)</f>
        <v>0</v>
      </c>
      <c r="BL1759" s="18" t="s">
        <v>304</v>
      </c>
      <c r="BM1759" s="232" t="s">
        <v>3299</v>
      </c>
    </row>
    <row r="1760" s="13" customFormat="1">
      <c r="A1760" s="13"/>
      <c r="B1760" s="234"/>
      <c r="C1760" s="235"/>
      <c r="D1760" s="236" t="s">
        <v>143</v>
      </c>
      <c r="E1760" s="237" t="s">
        <v>1</v>
      </c>
      <c r="F1760" s="238" t="s">
        <v>3300</v>
      </c>
      <c r="G1760" s="235"/>
      <c r="H1760" s="239">
        <v>516.74000000000001</v>
      </c>
      <c r="I1760" s="240"/>
      <c r="J1760" s="235"/>
      <c r="K1760" s="235"/>
      <c r="L1760" s="241"/>
      <c r="M1760" s="242"/>
      <c r="N1760" s="243"/>
      <c r="O1760" s="243"/>
      <c r="P1760" s="243"/>
      <c r="Q1760" s="243"/>
      <c r="R1760" s="243"/>
      <c r="S1760" s="243"/>
      <c r="T1760" s="244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45" t="s">
        <v>143</v>
      </c>
      <c r="AU1760" s="245" t="s">
        <v>141</v>
      </c>
      <c r="AV1760" s="13" t="s">
        <v>141</v>
      </c>
      <c r="AW1760" s="13" t="s">
        <v>32</v>
      </c>
      <c r="AX1760" s="13" t="s">
        <v>84</v>
      </c>
      <c r="AY1760" s="245" t="s">
        <v>134</v>
      </c>
    </row>
    <row r="1761" s="2" customFormat="1" ht="16.5" customHeight="1">
      <c r="A1761" s="39"/>
      <c r="B1761" s="40"/>
      <c r="C1761" s="220" t="s">
        <v>3301</v>
      </c>
      <c r="D1761" s="220" t="s">
        <v>136</v>
      </c>
      <c r="E1761" s="221" t="s">
        <v>3302</v>
      </c>
      <c r="F1761" s="222" t="s">
        <v>3303</v>
      </c>
      <c r="G1761" s="223" t="s">
        <v>213</v>
      </c>
      <c r="H1761" s="224">
        <v>135</v>
      </c>
      <c r="I1761" s="225"/>
      <c r="J1761" s="226">
        <f>ROUND(I1761*H1761,2)</f>
        <v>0</v>
      </c>
      <c r="K1761" s="227"/>
      <c r="L1761" s="45"/>
      <c r="M1761" s="228" t="s">
        <v>1</v>
      </c>
      <c r="N1761" s="229" t="s">
        <v>42</v>
      </c>
      <c r="O1761" s="92"/>
      <c r="P1761" s="230">
        <f>O1761*H1761</f>
        <v>0</v>
      </c>
      <c r="Q1761" s="230">
        <v>5.0000000000000002E-05</v>
      </c>
      <c r="R1761" s="230">
        <f>Q1761*H1761</f>
        <v>0.0067499999999999999</v>
      </c>
      <c r="S1761" s="230">
        <v>0</v>
      </c>
      <c r="T1761" s="231">
        <f>S1761*H1761</f>
        <v>0</v>
      </c>
      <c r="U1761" s="39"/>
      <c r="V1761" s="39"/>
      <c r="W1761" s="39"/>
      <c r="X1761" s="39"/>
      <c r="Y1761" s="39"/>
      <c r="Z1761" s="39"/>
      <c r="AA1761" s="39"/>
      <c r="AB1761" s="39"/>
      <c r="AC1761" s="39"/>
      <c r="AD1761" s="39"/>
      <c r="AE1761" s="39"/>
      <c r="AR1761" s="232" t="s">
        <v>304</v>
      </c>
      <c r="AT1761" s="232" t="s">
        <v>136</v>
      </c>
      <c r="AU1761" s="232" t="s">
        <v>141</v>
      </c>
      <c r="AY1761" s="18" t="s">
        <v>134</v>
      </c>
      <c r="BE1761" s="233">
        <f>IF(N1761="základní",J1761,0)</f>
        <v>0</v>
      </c>
      <c r="BF1761" s="233">
        <f>IF(N1761="snížená",J1761,0)</f>
        <v>0</v>
      </c>
      <c r="BG1761" s="233">
        <f>IF(N1761="zákl. přenesená",J1761,0)</f>
        <v>0</v>
      </c>
      <c r="BH1761" s="233">
        <f>IF(N1761="sníž. přenesená",J1761,0)</f>
        <v>0</v>
      </c>
      <c r="BI1761" s="233">
        <f>IF(N1761="nulová",J1761,0)</f>
        <v>0</v>
      </c>
      <c r="BJ1761" s="18" t="s">
        <v>141</v>
      </c>
      <c r="BK1761" s="233">
        <f>ROUND(I1761*H1761,2)</f>
        <v>0</v>
      </c>
      <c r="BL1761" s="18" t="s">
        <v>304</v>
      </c>
      <c r="BM1761" s="232" t="s">
        <v>3304</v>
      </c>
    </row>
    <row r="1762" s="2" customFormat="1" ht="24.15" customHeight="1">
      <c r="A1762" s="39"/>
      <c r="B1762" s="40"/>
      <c r="C1762" s="220" t="s">
        <v>3305</v>
      </c>
      <c r="D1762" s="220" t="s">
        <v>136</v>
      </c>
      <c r="E1762" s="221" t="s">
        <v>3250</v>
      </c>
      <c r="F1762" s="222" t="s">
        <v>3251</v>
      </c>
      <c r="G1762" s="223" t="s">
        <v>953</v>
      </c>
      <c r="H1762" s="278"/>
      <c r="I1762" s="225"/>
      <c r="J1762" s="226">
        <f>ROUND(I1762*H1762,2)</f>
        <v>0</v>
      </c>
      <c r="K1762" s="227"/>
      <c r="L1762" s="45"/>
      <c r="M1762" s="228" t="s">
        <v>1</v>
      </c>
      <c r="N1762" s="229" t="s">
        <v>42</v>
      </c>
      <c r="O1762" s="92"/>
      <c r="P1762" s="230">
        <f>O1762*H1762</f>
        <v>0</v>
      </c>
      <c r="Q1762" s="230">
        <v>0</v>
      </c>
      <c r="R1762" s="230">
        <f>Q1762*H1762</f>
        <v>0</v>
      </c>
      <c r="S1762" s="230">
        <v>0</v>
      </c>
      <c r="T1762" s="231">
        <f>S1762*H1762</f>
        <v>0</v>
      </c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R1762" s="232" t="s">
        <v>304</v>
      </c>
      <c r="AT1762" s="232" t="s">
        <v>136</v>
      </c>
      <c r="AU1762" s="232" t="s">
        <v>141</v>
      </c>
      <c r="AY1762" s="18" t="s">
        <v>134</v>
      </c>
      <c r="BE1762" s="233">
        <f>IF(N1762="základní",J1762,0)</f>
        <v>0</v>
      </c>
      <c r="BF1762" s="233">
        <f>IF(N1762="snížená",J1762,0)</f>
        <v>0</v>
      </c>
      <c r="BG1762" s="233">
        <f>IF(N1762="zákl. přenesená",J1762,0)</f>
        <v>0</v>
      </c>
      <c r="BH1762" s="233">
        <f>IF(N1762="sníž. přenesená",J1762,0)</f>
        <v>0</v>
      </c>
      <c r="BI1762" s="233">
        <f>IF(N1762="nulová",J1762,0)</f>
        <v>0</v>
      </c>
      <c r="BJ1762" s="18" t="s">
        <v>141</v>
      </c>
      <c r="BK1762" s="233">
        <f>ROUND(I1762*H1762,2)</f>
        <v>0</v>
      </c>
      <c r="BL1762" s="18" t="s">
        <v>304</v>
      </c>
      <c r="BM1762" s="232" t="s">
        <v>3306</v>
      </c>
    </row>
    <row r="1763" s="12" customFormat="1" ht="22.8" customHeight="1">
      <c r="A1763" s="12"/>
      <c r="B1763" s="204"/>
      <c r="C1763" s="205"/>
      <c r="D1763" s="206" t="s">
        <v>75</v>
      </c>
      <c r="E1763" s="218" t="s">
        <v>3307</v>
      </c>
      <c r="F1763" s="218" t="s">
        <v>3308</v>
      </c>
      <c r="G1763" s="205"/>
      <c r="H1763" s="205"/>
      <c r="I1763" s="208"/>
      <c r="J1763" s="219">
        <f>BK1763</f>
        <v>0</v>
      </c>
      <c r="K1763" s="205"/>
      <c r="L1763" s="210"/>
      <c r="M1763" s="211"/>
      <c r="N1763" s="212"/>
      <c r="O1763" s="212"/>
      <c r="P1763" s="213">
        <f>SUM(P1764:P1794)</f>
        <v>0</v>
      </c>
      <c r="Q1763" s="212"/>
      <c r="R1763" s="213">
        <f>SUM(R1764:R1794)</f>
        <v>4.8542195000000001</v>
      </c>
      <c r="S1763" s="212"/>
      <c r="T1763" s="214">
        <f>SUM(T1764:T1794)</f>
        <v>0</v>
      </c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R1763" s="215" t="s">
        <v>141</v>
      </c>
      <c r="AT1763" s="216" t="s">
        <v>75</v>
      </c>
      <c r="AU1763" s="216" t="s">
        <v>84</v>
      </c>
      <c r="AY1763" s="215" t="s">
        <v>134</v>
      </c>
      <c r="BK1763" s="217">
        <f>SUM(BK1764:BK1794)</f>
        <v>0</v>
      </c>
    </row>
    <row r="1764" s="2" customFormat="1" ht="33" customHeight="1">
      <c r="A1764" s="39"/>
      <c r="B1764" s="40"/>
      <c r="C1764" s="220" t="s">
        <v>3309</v>
      </c>
      <c r="D1764" s="220" t="s">
        <v>136</v>
      </c>
      <c r="E1764" s="221" t="s">
        <v>3310</v>
      </c>
      <c r="F1764" s="222" t="s">
        <v>3311</v>
      </c>
      <c r="G1764" s="223" t="s">
        <v>157</v>
      </c>
      <c r="H1764" s="224">
        <v>1000.87</v>
      </c>
      <c r="I1764" s="225"/>
      <c r="J1764" s="226">
        <f>ROUND(I1764*H1764,2)</f>
        <v>0</v>
      </c>
      <c r="K1764" s="227"/>
      <c r="L1764" s="45"/>
      <c r="M1764" s="228" t="s">
        <v>1</v>
      </c>
      <c r="N1764" s="229" t="s">
        <v>42</v>
      </c>
      <c r="O1764" s="92"/>
      <c r="P1764" s="230">
        <f>O1764*H1764</f>
        <v>0</v>
      </c>
      <c r="Q1764" s="230">
        <v>0.0045500000000000002</v>
      </c>
      <c r="R1764" s="230">
        <f>Q1764*H1764</f>
        <v>4.5539585000000002</v>
      </c>
      <c r="S1764" s="230">
        <v>0</v>
      </c>
      <c r="T1764" s="231">
        <f>S1764*H1764</f>
        <v>0</v>
      </c>
      <c r="U1764" s="39"/>
      <c r="V1764" s="39"/>
      <c r="W1764" s="39"/>
      <c r="X1764" s="39"/>
      <c r="Y1764" s="39"/>
      <c r="Z1764" s="39"/>
      <c r="AA1764" s="39"/>
      <c r="AB1764" s="39"/>
      <c r="AC1764" s="39"/>
      <c r="AD1764" s="39"/>
      <c r="AE1764" s="39"/>
      <c r="AR1764" s="232" t="s">
        <v>304</v>
      </c>
      <c r="AT1764" s="232" t="s">
        <v>136</v>
      </c>
      <c r="AU1764" s="232" t="s">
        <v>141</v>
      </c>
      <c r="AY1764" s="18" t="s">
        <v>134</v>
      </c>
      <c r="BE1764" s="233">
        <f>IF(N1764="základní",J1764,0)</f>
        <v>0</v>
      </c>
      <c r="BF1764" s="233">
        <f>IF(N1764="snížená",J1764,0)</f>
        <v>0</v>
      </c>
      <c r="BG1764" s="233">
        <f>IF(N1764="zákl. přenesená",J1764,0)</f>
        <v>0</v>
      </c>
      <c r="BH1764" s="233">
        <f>IF(N1764="sníž. přenesená",J1764,0)</f>
        <v>0</v>
      </c>
      <c r="BI1764" s="233">
        <f>IF(N1764="nulová",J1764,0)</f>
        <v>0</v>
      </c>
      <c r="BJ1764" s="18" t="s">
        <v>141</v>
      </c>
      <c r="BK1764" s="233">
        <f>ROUND(I1764*H1764,2)</f>
        <v>0</v>
      </c>
      <c r="BL1764" s="18" t="s">
        <v>304</v>
      </c>
      <c r="BM1764" s="232" t="s">
        <v>3312</v>
      </c>
    </row>
    <row r="1765" s="2" customFormat="1" ht="24.15" customHeight="1">
      <c r="A1765" s="39"/>
      <c r="B1765" s="40"/>
      <c r="C1765" s="220" t="s">
        <v>3313</v>
      </c>
      <c r="D1765" s="220" t="s">
        <v>136</v>
      </c>
      <c r="E1765" s="221" t="s">
        <v>3314</v>
      </c>
      <c r="F1765" s="222" t="s">
        <v>3315</v>
      </c>
      <c r="G1765" s="223" t="s">
        <v>157</v>
      </c>
      <c r="H1765" s="224">
        <v>1000.87</v>
      </c>
      <c r="I1765" s="225"/>
      <c r="J1765" s="226">
        <f>ROUND(I1765*H1765,2)</f>
        <v>0</v>
      </c>
      <c r="K1765" s="227"/>
      <c r="L1765" s="45"/>
      <c r="M1765" s="228" t="s">
        <v>1</v>
      </c>
      <c r="N1765" s="229" t="s">
        <v>42</v>
      </c>
      <c r="O1765" s="92"/>
      <c r="P1765" s="230">
        <f>O1765*H1765</f>
        <v>0</v>
      </c>
      <c r="Q1765" s="230">
        <v>0.00029999999999999997</v>
      </c>
      <c r="R1765" s="230">
        <f>Q1765*H1765</f>
        <v>0.300261</v>
      </c>
      <c r="S1765" s="230">
        <v>0</v>
      </c>
      <c r="T1765" s="231">
        <f>S1765*H1765</f>
        <v>0</v>
      </c>
      <c r="U1765" s="39"/>
      <c r="V1765" s="39"/>
      <c r="W1765" s="39"/>
      <c r="X1765" s="39"/>
      <c r="Y1765" s="39"/>
      <c r="Z1765" s="39"/>
      <c r="AA1765" s="39"/>
      <c r="AB1765" s="39"/>
      <c r="AC1765" s="39"/>
      <c r="AD1765" s="39"/>
      <c r="AE1765" s="39"/>
      <c r="AR1765" s="232" t="s">
        <v>304</v>
      </c>
      <c r="AT1765" s="232" t="s">
        <v>136</v>
      </c>
      <c r="AU1765" s="232" t="s">
        <v>141</v>
      </c>
      <c r="AY1765" s="18" t="s">
        <v>134</v>
      </c>
      <c r="BE1765" s="233">
        <f>IF(N1765="základní",J1765,0)</f>
        <v>0</v>
      </c>
      <c r="BF1765" s="233">
        <f>IF(N1765="snížená",J1765,0)</f>
        <v>0</v>
      </c>
      <c r="BG1765" s="233">
        <f>IF(N1765="zákl. přenesená",J1765,0)</f>
        <v>0</v>
      </c>
      <c r="BH1765" s="233">
        <f>IF(N1765="sníž. přenesená",J1765,0)</f>
        <v>0</v>
      </c>
      <c r="BI1765" s="233">
        <f>IF(N1765="nulová",J1765,0)</f>
        <v>0</v>
      </c>
      <c r="BJ1765" s="18" t="s">
        <v>141</v>
      </c>
      <c r="BK1765" s="233">
        <f>ROUND(I1765*H1765,2)</f>
        <v>0</v>
      </c>
      <c r="BL1765" s="18" t="s">
        <v>304</v>
      </c>
      <c r="BM1765" s="232" t="s">
        <v>3316</v>
      </c>
    </row>
    <row r="1766" s="13" customFormat="1">
      <c r="A1766" s="13"/>
      <c r="B1766" s="234"/>
      <c r="C1766" s="235"/>
      <c r="D1766" s="236" t="s">
        <v>143</v>
      </c>
      <c r="E1766" s="237" t="s">
        <v>1</v>
      </c>
      <c r="F1766" s="238" t="s">
        <v>3317</v>
      </c>
      <c r="G1766" s="235"/>
      <c r="H1766" s="239">
        <v>47.520000000000003</v>
      </c>
      <c r="I1766" s="240"/>
      <c r="J1766" s="235"/>
      <c r="K1766" s="235"/>
      <c r="L1766" s="241"/>
      <c r="M1766" s="242"/>
      <c r="N1766" s="243"/>
      <c r="O1766" s="243"/>
      <c r="P1766" s="243"/>
      <c r="Q1766" s="243"/>
      <c r="R1766" s="243"/>
      <c r="S1766" s="243"/>
      <c r="T1766" s="244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45" t="s">
        <v>143</v>
      </c>
      <c r="AU1766" s="245" t="s">
        <v>141</v>
      </c>
      <c r="AV1766" s="13" t="s">
        <v>141</v>
      </c>
      <c r="AW1766" s="13" t="s">
        <v>32</v>
      </c>
      <c r="AX1766" s="13" t="s">
        <v>76</v>
      </c>
      <c r="AY1766" s="245" t="s">
        <v>134</v>
      </c>
    </row>
    <row r="1767" s="13" customFormat="1">
      <c r="A1767" s="13"/>
      <c r="B1767" s="234"/>
      <c r="C1767" s="235"/>
      <c r="D1767" s="236" t="s">
        <v>143</v>
      </c>
      <c r="E1767" s="237" t="s">
        <v>1</v>
      </c>
      <c r="F1767" s="238" t="s">
        <v>3318</v>
      </c>
      <c r="G1767" s="235"/>
      <c r="H1767" s="239">
        <v>71.329999999999998</v>
      </c>
      <c r="I1767" s="240"/>
      <c r="J1767" s="235"/>
      <c r="K1767" s="235"/>
      <c r="L1767" s="241"/>
      <c r="M1767" s="242"/>
      <c r="N1767" s="243"/>
      <c r="O1767" s="243"/>
      <c r="P1767" s="243"/>
      <c r="Q1767" s="243"/>
      <c r="R1767" s="243"/>
      <c r="S1767" s="243"/>
      <c r="T1767" s="244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45" t="s">
        <v>143</v>
      </c>
      <c r="AU1767" s="245" t="s">
        <v>141</v>
      </c>
      <c r="AV1767" s="13" t="s">
        <v>141</v>
      </c>
      <c r="AW1767" s="13" t="s">
        <v>32</v>
      </c>
      <c r="AX1767" s="13" t="s">
        <v>76</v>
      </c>
      <c r="AY1767" s="245" t="s">
        <v>134</v>
      </c>
    </row>
    <row r="1768" s="13" customFormat="1">
      <c r="A1768" s="13"/>
      <c r="B1768" s="234"/>
      <c r="C1768" s="235"/>
      <c r="D1768" s="236" t="s">
        <v>143</v>
      </c>
      <c r="E1768" s="237" t="s">
        <v>1</v>
      </c>
      <c r="F1768" s="238" t="s">
        <v>3319</v>
      </c>
      <c r="G1768" s="235"/>
      <c r="H1768" s="239">
        <v>71.969999999999999</v>
      </c>
      <c r="I1768" s="240"/>
      <c r="J1768" s="235"/>
      <c r="K1768" s="235"/>
      <c r="L1768" s="241"/>
      <c r="M1768" s="242"/>
      <c r="N1768" s="243"/>
      <c r="O1768" s="243"/>
      <c r="P1768" s="243"/>
      <c r="Q1768" s="243"/>
      <c r="R1768" s="243"/>
      <c r="S1768" s="243"/>
      <c r="T1768" s="244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T1768" s="245" t="s">
        <v>143</v>
      </c>
      <c r="AU1768" s="245" t="s">
        <v>141</v>
      </c>
      <c r="AV1768" s="13" t="s">
        <v>141</v>
      </c>
      <c r="AW1768" s="13" t="s">
        <v>32</v>
      </c>
      <c r="AX1768" s="13" t="s">
        <v>76</v>
      </c>
      <c r="AY1768" s="245" t="s">
        <v>134</v>
      </c>
    </row>
    <row r="1769" s="13" customFormat="1">
      <c r="A1769" s="13"/>
      <c r="B1769" s="234"/>
      <c r="C1769" s="235"/>
      <c r="D1769" s="236" t="s">
        <v>143</v>
      </c>
      <c r="E1769" s="237" t="s">
        <v>1</v>
      </c>
      <c r="F1769" s="238" t="s">
        <v>3320</v>
      </c>
      <c r="G1769" s="235"/>
      <c r="H1769" s="239">
        <v>18.350000000000001</v>
      </c>
      <c r="I1769" s="240"/>
      <c r="J1769" s="235"/>
      <c r="K1769" s="235"/>
      <c r="L1769" s="241"/>
      <c r="M1769" s="242"/>
      <c r="N1769" s="243"/>
      <c r="O1769" s="243"/>
      <c r="P1769" s="243"/>
      <c r="Q1769" s="243"/>
      <c r="R1769" s="243"/>
      <c r="S1769" s="243"/>
      <c r="T1769" s="244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T1769" s="245" t="s">
        <v>143</v>
      </c>
      <c r="AU1769" s="245" t="s">
        <v>141</v>
      </c>
      <c r="AV1769" s="13" t="s">
        <v>141</v>
      </c>
      <c r="AW1769" s="13" t="s">
        <v>32</v>
      </c>
      <c r="AX1769" s="13" t="s">
        <v>76</v>
      </c>
      <c r="AY1769" s="245" t="s">
        <v>134</v>
      </c>
    </row>
    <row r="1770" s="14" customFormat="1">
      <c r="A1770" s="14"/>
      <c r="B1770" s="246"/>
      <c r="C1770" s="247"/>
      <c r="D1770" s="236" t="s">
        <v>143</v>
      </c>
      <c r="E1770" s="248" t="s">
        <v>1</v>
      </c>
      <c r="F1770" s="249" t="s">
        <v>149</v>
      </c>
      <c r="G1770" s="247"/>
      <c r="H1770" s="250">
        <v>209.16999999999999</v>
      </c>
      <c r="I1770" s="251"/>
      <c r="J1770" s="247"/>
      <c r="K1770" s="247"/>
      <c r="L1770" s="252"/>
      <c r="M1770" s="253"/>
      <c r="N1770" s="254"/>
      <c r="O1770" s="254"/>
      <c r="P1770" s="254"/>
      <c r="Q1770" s="254"/>
      <c r="R1770" s="254"/>
      <c r="S1770" s="254"/>
      <c r="T1770" s="255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T1770" s="256" t="s">
        <v>143</v>
      </c>
      <c r="AU1770" s="256" t="s">
        <v>141</v>
      </c>
      <c r="AV1770" s="14" t="s">
        <v>150</v>
      </c>
      <c r="AW1770" s="14" t="s">
        <v>32</v>
      </c>
      <c r="AX1770" s="14" t="s">
        <v>76</v>
      </c>
      <c r="AY1770" s="256" t="s">
        <v>134</v>
      </c>
    </row>
    <row r="1771" s="13" customFormat="1">
      <c r="A1771" s="13"/>
      <c r="B1771" s="234"/>
      <c r="C1771" s="235"/>
      <c r="D1771" s="236" t="s">
        <v>143</v>
      </c>
      <c r="E1771" s="237" t="s">
        <v>1</v>
      </c>
      <c r="F1771" s="238" t="s">
        <v>3321</v>
      </c>
      <c r="G1771" s="235"/>
      <c r="H1771" s="239">
        <v>48.75</v>
      </c>
      <c r="I1771" s="240"/>
      <c r="J1771" s="235"/>
      <c r="K1771" s="235"/>
      <c r="L1771" s="241"/>
      <c r="M1771" s="242"/>
      <c r="N1771" s="243"/>
      <c r="O1771" s="243"/>
      <c r="P1771" s="243"/>
      <c r="Q1771" s="243"/>
      <c r="R1771" s="243"/>
      <c r="S1771" s="243"/>
      <c r="T1771" s="244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45" t="s">
        <v>143</v>
      </c>
      <c r="AU1771" s="245" t="s">
        <v>141</v>
      </c>
      <c r="AV1771" s="13" t="s">
        <v>141</v>
      </c>
      <c r="AW1771" s="13" t="s">
        <v>32</v>
      </c>
      <c r="AX1771" s="13" t="s">
        <v>76</v>
      </c>
      <c r="AY1771" s="245" t="s">
        <v>134</v>
      </c>
    </row>
    <row r="1772" s="13" customFormat="1">
      <c r="A1772" s="13"/>
      <c r="B1772" s="234"/>
      <c r="C1772" s="235"/>
      <c r="D1772" s="236" t="s">
        <v>143</v>
      </c>
      <c r="E1772" s="237" t="s">
        <v>1</v>
      </c>
      <c r="F1772" s="238" t="s">
        <v>3322</v>
      </c>
      <c r="G1772" s="235"/>
      <c r="H1772" s="239">
        <v>18.710000000000001</v>
      </c>
      <c r="I1772" s="240"/>
      <c r="J1772" s="235"/>
      <c r="K1772" s="235"/>
      <c r="L1772" s="241"/>
      <c r="M1772" s="242"/>
      <c r="N1772" s="243"/>
      <c r="O1772" s="243"/>
      <c r="P1772" s="243"/>
      <c r="Q1772" s="243"/>
      <c r="R1772" s="243"/>
      <c r="S1772" s="243"/>
      <c r="T1772" s="244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T1772" s="245" t="s">
        <v>143</v>
      </c>
      <c r="AU1772" s="245" t="s">
        <v>141</v>
      </c>
      <c r="AV1772" s="13" t="s">
        <v>141</v>
      </c>
      <c r="AW1772" s="13" t="s">
        <v>32</v>
      </c>
      <c r="AX1772" s="13" t="s">
        <v>76</v>
      </c>
      <c r="AY1772" s="245" t="s">
        <v>134</v>
      </c>
    </row>
    <row r="1773" s="13" customFormat="1">
      <c r="A1773" s="13"/>
      <c r="B1773" s="234"/>
      <c r="C1773" s="235"/>
      <c r="D1773" s="236" t="s">
        <v>143</v>
      </c>
      <c r="E1773" s="237" t="s">
        <v>1</v>
      </c>
      <c r="F1773" s="238" t="s">
        <v>3323</v>
      </c>
      <c r="G1773" s="235"/>
      <c r="H1773" s="239">
        <v>66.640000000000001</v>
      </c>
      <c r="I1773" s="240"/>
      <c r="J1773" s="235"/>
      <c r="K1773" s="235"/>
      <c r="L1773" s="241"/>
      <c r="M1773" s="242"/>
      <c r="N1773" s="243"/>
      <c r="O1773" s="243"/>
      <c r="P1773" s="243"/>
      <c r="Q1773" s="243"/>
      <c r="R1773" s="243"/>
      <c r="S1773" s="243"/>
      <c r="T1773" s="244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T1773" s="245" t="s">
        <v>143</v>
      </c>
      <c r="AU1773" s="245" t="s">
        <v>141</v>
      </c>
      <c r="AV1773" s="13" t="s">
        <v>141</v>
      </c>
      <c r="AW1773" s="13" t="s">
        <v>32</v>
      </c>
      <c r="AX1773" s="13" t="s">
        <v>76</v>
      </c>
      <c r="AY1773" s="245" t="s">
        <v>134</v>
      </c>
    </row>
    <row r="1774" s="13" customFormat="1">
      <c r="A1774" s="13"/>
      <c r="B1774" s="234"/>
      <c r="C1774" s="235"/>
      <c r="D1774" s="236" t="s">
        <v>143</v>
      </c>
      <c r="E1774" s="237" t="s">
        <v>1</v>
      </c>
      <c r="F1774" s="238" t="s">
        <v>3324</v>
      </c>
      <c r="G1774" s="235"/>
      <c r="H1774" s="239">
        <v>73.5</v>
      </c>
      <c r="I1774" s="240"/>
      <c r="J1774" s="235"/>
      <c r="K1774" s="235"/>
      <c r="L1774" s="241"/>
      <c r="M1774" s="242"/>
      <c r="N1774" s="243"/>
      <c r="O1774" s="243"/>
      <c r="P1774" s="243"/>
      <c r="Q1774" s="243"/>
      <c r="R1774" s="243"/>
      <c r="S1774" s="243"/>
      <c r="T1774" s="244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T1774" s="245" t="s">
        <v>143</v>
      </c>
      <c r="AU1774" s="245" t="s">
        <v>141</v>
      </c>
      <c r="AV1774" s="13" t="s">
        <v>141</v>
      </c>
      <c r="AW1774" s="13" t="s">
        <v>32</v>
      </c>
      <c r="AX1774" s="13" t="s">
        <v>76</v>
      </c>
      <c r="AY1774" s="245" t="s">
        <v>134</v>
      </c>
    </row>
    <row r="1775" s="13" customFormat="1">
      <c r="A1775" s="13"/>
      <c r="B1775" s="234"/>
      <c r="C1775" s="235"/>
      <c r="D1775" s="236" t="s">
        <v>143</v>
      </c>
      <c r="E1775" s="237" t="s">
        <v>1</v>
      </c>
      <c r="F1775" s="238" t="s">
        <v>3325</v>
      </c>
      <c r="G1775" s="235"/>
      <c r="H1775" s="239">
        <v>18.789999999999999</v>
      </c>
      <c r="I1775" s="240"/>
      <c r="J1775" s="235"/>
      <c r="K1775" s="235"/>
      <c r="L1775" s="241"/>
      <c r="M1775" s="242"/>
      <c r="N1775" s="243"/>
      <c r="O1775" s="243"/>
      <c r="P1775" s="243"/>
      <c r="Q1775" s="243"/>
      <c r="R1775" s="243"/>
      <c r="S1775" s="243"/>
      <c r="T1775" s="244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T1775" s="245" t="s">
        <v>143</v>
      </c>
      <c r="AU1775" s="245" t="s">
        <v>141</v>
      </c>
      <c r="AV1775" s="13" t="s">
        <v>141</v>
      </c>
      <c r="AW1775" s="13" t="s">
        <v>32</v>
      </c>
      <c r="AX1775" s="13" t="s">
        <v>76</v>
      </c>
      <c r="AY1775" s="245" t="s">
        <v>134</v>
      </c>
    </row>
    <row r="1776" s="14" customFormat="1">
      <c r="A1776" s="14"/>
      <c r="B1776" s="246"/>
      <c r="C1776" s="247"/>
      <c r="D1776" s="236" t="s">
        <v>143</v>
      </c>
      <c r="E1776" s="248" t="s">
        <v>1</v>
      </c>
      <c r="F1776" s="249" t="s">
        <v>149</v>
      </c>
      <c r="G1776" s="247"/>
      <c r="H1776" s="250">
        <v>226.38999999999999</v>
      </c>
      <c r="I1776" s="251"/>
      <c r="J1776" s="247"/>
      <c r="K1776" s="247"/>
      <c r="L1776" s="252"/>
      <c r="M1776" s="253"/>
      <c r="N1776" s="254"/>
      <c r="O1776" s="254"/>
      <c r="P1776" s="254"/>
      <c r="Q1776" s="254"/>
      <c r="R1776" s="254"/>
      <c r="S1776" s="254"/>
      <c r="T1776" s="255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T1776" s="256" t="s">
        <v>143</v>
      </c>
      <c r="AU1776" s="256" t="s">
        <v>141</v>
      </c>
      <c r="AV1776" s="14" t="s">
        <v>150</v>
      </c>
      <c r="AW1776" s="14" t="s">
        <v>32</v>
      </c>
      <c r="AX1776" s="14" t="s">
        <v>76</v>
      </c>
      <c r="AY1776" s="256" t="s">
        <v>134</v>
      </c>
    </row>
    <row r="1777" s="13" customFormat="1">
      <c r="A1777" s="13"/>
      <c r="B1777" s="234"/>
      <c r="C1777" s="235"/>
      <c r="D1777" s="236" t="s">
        <v>143</v>
      </c>
      <c r="E1777" s="237" t="s">
        <v>1</v>
      </c>
      <c r="F1777" s="238" t="s">
        <v>3326</v>
      </c>
      <c r="G1777" s="235"/>
      <c r="H1777" s="239">
        <v>48.75</v>
      </c>
      <c r="I1777" s="240"/>
      <c r="J1777" s="235"/>
      <c r="K1777" s="235"/>
      <c r="L1777" s="241"/>
      <c r="M1777" s="242"/>
      <c r="N1777" s="243"/>
      <c r="O1777" s="243"/>
      <c r="P1777" s="243"/>
      <c r="Q1777" s="243"/>
      <c r="R1777" s="243"/>
      <c r="S1777" s="243"/>
      <c r="T1777" s="244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45" t="s">
        <v>143</v>
      </c>
      <c r="AU1777" s="245" t="s">
        <v>141</v>
      </c>
      <c r="AV1777" s="13" t="s">
        <v>141</v>
      </c>
      <c r="AW1777" s="13" t="s">
        <v>32</v>
      </c>
      <c r="AX1777" s="13" t="s">
        <v>76</v>
      </c>
      <c r="AY1777" s="245" t="s">
        <v>134</v>
      </c>
    </row>
    <row r="1778" s="13" customFormat="1">
      <c r="A1778" s="13"/>
      <c r="B1778" s="234"/>
      <c r="C1778" s="235"/>
      <c r="D1778" s="236" t="s">
        <v>143</v>
      </c>
      <c r="E1778" s="237" t="s">
        <v>1</v>
      </c>
      <c r="F1778" s="238" t="s">
        <v>3327</v>
      </c>
      <c r="G1778" s="235"/>
      <c r="H1778" s="239">
        <v>18.710000000000001</v>
      </c>
      <c r="I1778" s="240"/>
      <c r="J1778" s="235"/>
      <c r="K1778" s="235"/>
      <c r="L1778" s="241"/>
      <c r="M1778" s="242"/>
      <c r="N1778" s="243"/>
      <c r="O1778" s="243"/>
      <c r="P1778" s="243"/>
      <c r="Q1778" s="243"/>
      <c r="R1778" s="243"/>
      <c r="S1778" s="243"/>
      <c r="T1778" s="244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45" t="s">
        <v>143</v>
      </c>
      <c r="AU1778" s="245" t="s">
        <v>141</v>
      </c>
      <c r="AV1778" s="13" t="s">
        <v>141</v>
      </c>
      <c r="AW1778" s="13" t="s">
        <v>32</v>
      </c>
      <c r="AX1778" s="13" t="s">
        <v>76</v>
      </c>
      <c r="AY1778" s="245" t="s">
        <v>134</v>
      </c>
    </row>
    <row r="1779" s="13" customFormat="1">
      <c r="A1779" s="13"/>
      <c r="B1779" s="234"/>
      <c r="C1779" s="235"/>
      <c r="D1779" s="236" t="s">
        <v>143</v>
      </c>
      <c r="E1779" s="237" t="s">
        <v>1</v>
      </c>
      <c r="F1779" s="238" t="s">
        <v>3328</v>
      </c>
      <c r="G1779" s="235"/>
      <c r="H1779" s="239">
        <v>65.920000000000002</v>
      </c>
      <c r="I1779" s="240"/>
      <c r="J1779" s="235"/>
      <c r="K1779" s="235"/>
      <c r="L1779" s="241"/>
      <c r="M1779" s="242"/>
      <c r="N1779" s="243"/>
      <c r="O1779" s="243"/>
      <c r="P1779" s="243"/>
      <c r="Q1779" s="243"/>
      <c r="R1779" s="243"/>
      <c r="S1779" s="243"/>
      <c r="T1779" s="244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45" t="s">
        <v>143</v>
      </c>
      <c r="AU1779" s="245" t="s">
        <v>141</v>
      </c>
      <c r="AV1779" s="13" t="s">
        <v>141</v>
      </c>
      <c r="AW1779" s="13" t="s">
        <v>32</v>
      </c>
      <c r="AX1779" s="13" t="s">
        <v>76</v>
      </c>
      <c r="AY1779" s="245" t="s">
        <v>134</v>
      </c>
    </row>
    <row r="1780" s="13" customFormat="1">
      <c r="A1780" s="13"/>
      <c r="B1780" s="234"/>
      <c r="C1780" s="235"/>
      <c r="D1780" s="236" t="s">
        <v>143</v>
      </c>
      <c r="E1780" s="237" t="s">
        <v>1</v>
      </c>
      <c r="F1780" s="238" t="s">
        <v>3329</v>
      </c>
      <c r="G1780" s="235"/>
      <c r="H1780" s="239">
        <v>73.5</v>
      </c>
      <c r="I1780" s="240"/>
      <c r="J1780" s="235"/>
      <c r="K1780" s="235"/>
      <c r="L1780" s="241"/>
      <c r="M1780" s="242"/>
      <c r="N1780" s="243"/>
      <c r="O1780" s="243"/>
      <c r="P1780" s="243"/>
      <c r="Q1780" s="243"/>
      <c r="R1780" s="243"/>
      <c r="S1780" s="243"/>
      <c r="T1780" s="244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45" t="s">
        <v>143</v>
      </c>
      <c r="AU1780" s="245" t="s">
        <v>141</v>
      </c>
      <c r="AV1780" s="13" t="s">
        <v>141</v>
      </c>
      <c r="AW1780" s="13" t="s">
        <v>32</v>
      </c>
      <c r="AX1780" s="13" t="s">
        <v>76</v>
      </c>
      <c r="AY1780" s="245" t="s">
        <v>134</v>
      </c>
    </row>
    <row r="1781" s="13" customFormat="1">
      <c r="A1781" s="13"/>
      <c r="B1781" s="234"/>
      <c r="C1781" s="235"/>
      <c r="D1781" s="236" t="s">
        <v>143</v>
      </c>
      <c r="E1781" s="237" t="s">
        <v>1</v>
      </c>
      <c r="F1781" s="238" t="s">
        <v>3330</v>
      </c>
      <c r="G1781" s="235"/>
      <c r="H1781" s="239">
        <v>18.789999999999999</v>
      </c>
      <c r="I1781" s="240"/>
      <c r="J1781" s="235"/>
      <c r="K1781" s="235"/>
      <c r="L1781" s="241"/>
      <c r="M1781" s="242"/>
      <c r="N1781" s="243"/>
      <c r="O1781" s="243"/>
      <c r="P1781" s="243"/>
      <c r="Q1781" s="243"/>
      <c r="R1781" s="243"/>
      <c r="S1781" s="243"/>
      <c r="T1781" s="244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45" t="s">
        <v>143</v>
      </c>
      <c r="AU1781" s="245" t="s">
        <v>141</v>
      </c>
      <c r="AV1781" s="13" t="s">
        <v>141</v>
      </c>
      <c r="AW1781" s="13" t="s">
        <v>32</v>
      </c>
      <c r="AX1781" s="13" t="s">
        <v>76</v>
      </c>
      <c r="AY1781" s="245" t="s">
        <v>134</v>
      </c>
    </row>
    <row r="1782" s="14" customFormat="1">
      <c r="A1782" s="14"/>
      <c r="B1782" s="246"/>
      <c r="C1782" s="247"/>
      <c r="D1782" s="236" t="s">
        <v>143</v>
      </c>
      <c r="E1782" s="248" t="s">
        <v>1</v>
      </c>
      <c r="F1782" s="249" t="s">
        <v>149</v>
      </c>
      <c r="G1782" s="247"/>
      <c r="H1782" s="250">
        <v>225.66999999999999</v>
      </c>
      <c r="I1782" s="251"/>
      <c r="J1782" s="247"/>
      <c r="K1782" s="247"/>
      <c r="L1782" s="252"/>
      <c r="M1782" s="253"/>
      <c r="N1782" s="254"/>
      <c r="O1782" s="254"/>
      <c r="P1782" s="254"/>
      <c r="Q1782" s="254"/>
      <c r="R1782" s="254"/>
      <c r="S1782" s="254"/>
      <c r="T1782" s="255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T1782" s="256" t="s">
        <v>143</v>
      </c>
      <c r="AU1782" s="256" t="s">
        <v>141</v>
      </c>
      <c r="AV1782" s="14" t="s">
        <v>150</v>
      </c>
      <c r="AW1782" s="14" t="s">
        <v>32</v>
      </c>
      <c r="AX1782" s="14" t="s">
        <v>76</v>
      </c>
      <c r="AY1782" s="256" t="s">
        <v>134</v>
      </c>
    </row>
    <row r="1783" s="13" customFormat="1">
      <c r="A1783" s="13"/>
      <c r="B1783" s="234"/>
      <c r="C1783" s="235"/>
      <c r="D1783" s="236" t="s">
        <v>143</v>
      </c>
      <c r="E1783" s="237" t="s">
        <v>1</v>
      </c>
      <c r="F1783" s="238" t="s">
        <v>3331</v>
      </c>
      <c r="G1783" s="235"/>
      <c r="H1783" s="239">
        <v>48.859999999999999</v>
      </c>
      <c r="I1783" s="240"/>
      <c r="J1783" s="235"/>
      <c r="K1783" s="235"/>
      <c r="L1783" s="241"/>
      <c r="M1783" s="242"/>
      <c r="N1783" s="243"/>
      <c r="O1783" s="243"/>
      <c r="P1783" s="243"/>
      <c r="Q1783" s="243"/>
      <c r="R1783" s="243"/>
      <c r="S1783" s="243"/>
      <c r="T1783" s="244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45" t="s">
        <v>143</v>
      </c>
      <c r="AU1783" s="245" t="s">
        <v>141</v>
      </c>
      <c r="AV1783" s="13" t="s">
        <v>141</v>
      </c>
      <c r="AW1783" s="13" t="s">
        <v>32</v>
      </c>
      <c r="AX1783" s="13" t="s">
        <v>76</v>
      </c>
      <c r="AY1783" s="245" t="s">
        <v>134</v>
      </c>
    </row>
    <row r="1784" s="13" customFormat="1">
      <c r="A1784" s="13"/>
      <c r="B1784" s="234"/>
      <c r="C1784" s="235"/>
      <c r="D1784" s="236" t="s">
        <v>143</v>
      </c>
      <c r="E1784" s="237" t="s">
        <v>1</v>
      </c>
      <c r="F1784" s="238" t="s">
        <v>3332</v>
      </c>
      <c r="G1784" s="235"/>
      <c r="H1784" s="239">
        <v>18.899999999999999</v>
      </c>
      <c r="I1784" s="240"/>
      <c r="J1784" s="235"/>
      <c r="K1784" s="235"/>
      <c r="L1784" s="241"/>
      <c r="M1784" s="242"/>
      <c r="N1784" s="243"/>
      <c r="O1784" s="243"/>
      <c r="P1784" s="243"/>
      <c r="Q1784" s="243"/>
      <c r="R1784" s="243"/>
      <c r="S1784" s="243"/>
      <c r="T1784" s="244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T1784" s="245" t="s">
        <v>143</v>
      </c>
      <c r="AU1784" s="245" t="s">
        <v>141</v>
      </c>
      <c r="AV1784" s="13" t="s">
        <v>141</v>
      </c>
      <c r="AW1784" s="13" t="s">
        <v>32</v>
      </c>
      <c r="AX1784" s="13" t="s">
        <v>76</v>
      </c>
      <c r="AY1784" s="245" t="s">
        <v>134</v>
      </c>
    </row>
    <row r="1785" s="13" customFormat="1">
      <c r="A1785" s="13"/>
      <c r="B1785" s="234"/>
      <c r="C1785" s="235"/>
      <c r="D1785" s="236" t="s">
        <v>143</v>
      </c>
      <c r="E1785" s="237" t="s">
        <v>1</v>
      </c>
      <c r="F1785" s="238" t="s">
        <v>3333</v>
      </c>
      <c r="G1785" s="235"/>
      <c r="H1785" s="239">
        <v>65.799999999999997</v>
      </c>
      <c r="I1785" s="240"/>
      <c r="J1785" s="235"/>
      <c r="K1785" s="235"/>
      <c r="L1785" s="241"/>
      <c r="M1785" s="242"/>
      <c r="N1785" s="243"/>
      <c r="O1785" s="243"/>
      <c r="P1785" s="243"/>
      <c r="Q1785" s="243"/>
      <c r="R1785" s="243"/>
      <c r="S1785" s="243"/>
      <c r="T1785" s="244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T1785" s="245" t="s">
        <v>143</v>
      </c>
      <c r="AU1785" s="245" t="s">
        <v>141</v>
      </c>
      <c r="AV1785" s="13" t="s">
        <v>141</v>
      </c>
      <c r="AW1785" s="13" t="s">
        <v>32</v>
      </c>
      <c r="AX1785" s="13" t="s">
        <v>76</v>
      </c>
      <c r="AY1785" s="245" t="s">
        <v>134</v>
      </c>
    </row>
    <row r="1786" s="13" customFormat="1">
      <c r="A1786" s="13"/>
      <c r="B1786" s="234"/>
      <c r="C1786" s="235"/>
      <c r="D1786" s="236" t="s">
        <v>143</v>
      </c>
      <c r="E1786" s="237" t="s">
        <v>1</v>
      </c>
      <c r="F1786" s="238" t="s">
        <v>3334</v>
      </c>
      <c r="G1786" s="235"/>
      <c r="H1786" s="239">
        <v>73.480000000000004</v>
      </c>
      <c r="I1786" s="240"/>
      <c r="J1786" s="235"/>
      <c r="K1786" s="235"/>
      <c r="L1786" s="241"/>
      <c r="M1786" s="242"/>
      <c r="N1786" s="243"/>
      <c r="O1786" s="243"/>
      <c r="P1786" s="243"/>
      <c r="Q1786" s="243"/>
      <c r="R1786" s="243"/>
      <c r="S1786" s="243"/>
      <c r="T1786" s="244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45" t="s">
        <v>143</v>
      </c>
      <c r="AU1786" s="245" t="s">
        <v>141</v>
      </c>
      <c r="AV1786" s="13" t="s">
        <v>141</v>
      </c>
      <c r="AW1786" s="13" t="s">
        <v>32</v>
      </c>
      <c r="AX1786" s="13" t="s">
        <v>76</v>
      </c>
      <c r="AY1786" s="245" t="s">
        <v>134</v>
      </c>
    </row>
    <row r="1787" s="13" customFormat="1">
      <c r="A1787" s="13"/>
      <c r="B1787" s="234"/>
      <c r="C1787" s="235"/>
      <c r="D1787" s="236" t="s">
        <v>143</v>
      </c>
      <c r="E1787" s="237" t="s">
        <v>1</v>
      </c>
      <c r="F1787" s="238" t="s">
        <v>3335</v>
      </c>
      <c r="G1787" s="235"/>
      <c r="H1787" s="239">
        <v>18.670000000000002</v>
      </c>
      <c r="I1787" s="240"/>
      <c r="J1787" s="235"/>
      <c r="K1787" s="235"/>
      <c r="L1787" s="241"/>
      <c r="M1787" s="242"/>
      <c r="N1787" s="243"/>
      <c r="O1787" s="243"/>
      <c r="P1787" s="243"/>
      <c r="Q1787" s="243"/>
      <c r="R1787" s="243"/>
      <c r="S1787" s="243"/>
      <c r="T1787" s="244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T1787" s="245" t="s">
        <v>143</v>
      </c>
      <c r="AU1787" s="245" t="s">
        <v>141</v>
      </c>
      <c r="AV1787" s="13" t="s">
        <v>141</v>
      </c>
      <c r="AW1787" s="13" t="s">
        <v>32</v>
      </c>
      <c r="AX1787" s="13" t="s">
        <v>76</v>
      </c>
      <c r="AY1787" s="245" t="s">
        <v>134</v>
      </c>
    </row>
    <row r="1788" s="14" customFormat="1">
      <c r="A1788" s="14"/>
      <c r="B1788" s="246"/>
      <c r="C1788" s="247"/>
      <c r="D1788" s="236" t="s">
        <v>143</v>
      </c>
      <c r="E1788" s="248" t="s">
        <v>1</v>
      </c>
      <c r="F1788" s="249" t="s">
        <v>149</v>
      </c>
      <c r="G1788" s="247"/>
      <c r="H1788" s="250">
        <v>225.71000000000001</v>
      </c>
      <c r="I1788" s="251"/>
      <c r="J1788" s="247"/>
      <c r="K1788" s="247"/>
      <c r="L1788" s="252"/>
      <c r="M1788" s="253"/>
      <c r="N1788" s="254"/>
      <c r="O1788" s="254"/>
      <c r="P1788" s="254"/>
      <c r="Q1788" s="254"/>
      <c r="R1788" s="254"/>
      <c r="S1788" s="254"/>
      <c r="T1788" s="255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T1788" s="256" t="s">
        <v>143</v>
      </c>
      <c r="AU1788" s="256" t="s">
        <v>141</v>
      </c>
      <c r="AV1788" s="14" t="s">
        <v>150</v>
      </c>
      <c r="AW1788" s="14" t="s">
        <v>32</v>
      </c>
      <c r="AX1788" s="14" t="s">
        <v>76</v>
      </c>
      <c r="AY1788" s="256" t="s">
        <v>134</v>
      </c>
    </row>
    <row r="1789" s="13" customFormat="1">
      <c r="A1789" s="13"/>
      <c r="B1789" s="234"/>
      <c r="C1789" s="235"/>
      <c r="D1789" s="236" t="s">
        <v>143</v>
      </c>
      <c r="E1789" s="237" t="s">
        <v>1</v>
      </c>
      <c r="F1789" s="238" t="s">
        <v>3336</v>
      </c>
      <c r="G1789" s="235"/>
      <c r="H1789" s="239">
        <v>28.57</v>
      </c>
      <c r="I1789" s="240"/>
      <c r="J1789" s="235"/>
      <c r="K1789" s="235"/>
      <c r="L1789" s="241"/>
      <c r="M1789" s="242"/>
      <c r="N1789" s="243"/>
      <c r="O1789" s="243"/>
      <c r="P1789" s="243"/>
      <c r="Q1789" s="243"/>
      <c r="R1789" s="243"/>
      <c r="S1789" s="243"/>
      <c r="T1789" s="244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45" t="s">
        <v>143</v>
      </c>
      <c r="AU1789" s="245" t="s">
        <v>141</v>
      </c>
      <c r="AV1789" s="13" t="s">
        <v>141</v>
      </c>
      <c r="AW1789" s="13" t="s">
        <v>32</v>
      </c>
      <c r="AX1789" s="13" t="s">
        <v>76</v>
      </c>
      <c r="AY1789" s="245" t="s">
        <v>134</v>
      </c>
    </row>
    <row r="1790" s="13" customFormat="1">
      <c r="A1790" s="13"/>
      <c r="B1790" s="234"/>
      <c r="C1790" s="235"/>
      <c r="D1790" s="236" t="s">
        <v>143</v>
      </c>
      <c r="E1790" s="237" t="s">
        <v>1</v>
      </c>
      <c r="F1790" s="238" t="s">
        <v>3337</v>
      </c>
      <c r="G1790" s="235"/>
      <c r="H1790" s="239">
        <v>67.069999999999993</v>
      </c>
      <c r="I1790" s="240"/>
      <c r="J1790" s="235"/>
      <c r="K1790" s="235"/>
      <c r="L1790" s="241"/>
      <c r="M1790" s="242"/>
      <c r="N1790" s="243"/>
      <c r="O1790" s="243"/>
      <c r="P1790" s="243"/>
      <c r="Q1790" s="243"/>
      <c r="R1790" s="243"/>
      <c r="S1790" s="243"/>
      <c r="T1790" s="244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45" t="s">
        <v>143</v>
      </c>
      <c r="AU1790" s="245" t="s">
        <v>141</v>
      </c>
      <c r="AV1790" s="13" t="s">
        <v>141</v>
      </c>
      <c r="AW1790" s="13" t="s">
        <v>32</v>
      </c>
      <c r="AX1790" s="13" t="s">
        <v>76</v>
      </c>
      <c r="AY1790" s="245" t="s">
        <v>134</v>
      </c>
    </row>
    <row r="1791" s="13" customFormat="1">
      <c r="A1791" s="13"/>
      <c r="B1791" s="234"/>
      <c r="C1791" s="235"/>
      <c r="D1791" s="236" t="s">
        <v>143</v>
      </c>
      <c r="E1791" s="237" t="s">
        <v>1</v>
      </c>
      <c r="F1791" s="238" t="s">
        <v>3338</v>
      </c>
      <c r="G1791" s="235"/>
      <c r="H1791" s="239">
        <v>18.289999999999999</v>
      </c>
      <c r="I1791" s="240"/>
      <c r="J1791" s="235"/>
      <c r="K1791" s="235"/>
      <c r="L1791" s="241"/>
      <c r="M1791" s="242"/>
      <c r="N1791" s="243"/>
      <c r="O1791" s="243"/>
      <c r="P1791" s="243"/>
      <c r="Q1791" s="243"/>
      <c r="R1791" s="243"/>
      <c r="S1791" s="243"/>
      <c r="T1791" s="244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45" t="s">
        <v>143</v>
      </c>
      <c r="AU1791" s="245" t="s">
        <v>141</v>
      </c>
      <c r="AV1791" s="13" t="s">
        <v>141</v>
      </c>
      <c r="AW1791" s="13" t="s">
        <v>32</v>
      </c>
      <c r="AX1791" s="13" t="s">
        <v>76</v>
      </c>
      <c r="AY1791" s="245" t="s">
        <v>134</v>
      </c>
    </row>
    <row r="1792" s="14" customFormat="1">
      <c r="A1792" s="14"/>
      <c r="B1792" s="246"/>
      <c r="C1792" s="247"/>
      <c r="D1792" s="236" t="s">
        <v>143</v>
      </c>
      <c r="E1792" s="248" t="s">
        <v>1</v>
      </c>
      <c r="F1792" s="249" t="s">
        <v>149</v>
      </c>
      <c r="G1792" s="247"/>
      <c r="H1792" s="250">
        <v>113.93000000000001</v>
      </c>
      <c r="I1792" s="251"/>
      <c r="J1792" s="247"/>
      <c r="K1792" s="247"/>
      <c r="L1792" s="252"/>
      <c r="M1792" s="253"/>
      <c r="N1792" s="254"/>
      <c r="O1792" s="254"/>
      <c r="P1792" s="254"/>
      <c r="Q1792" s="254"/>
      <c r="R1792" s="254"/>
      <c r="S1792" s="254"/>
      <c r="T1792" s="255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T1792" s="256" t="s">
        <v>143</v>
      </c>
      <c r="AU1792" s="256" t="s">
        <v>141</v>
      </c>
      <c r="AV1792" s="14" t="s">
        <v>150</v>
      </c>
      <c r="AW1792" s="14" t="s">
        <v>32</v>
      </c>
      <c r="AX1792" s="14" t="s">
        <v>76</v>
      </c>
      <c r="AY1792" s="256" t="s">
        <v>134</v>
      </c>
    </row>
    <row r="1793" s="15" customFormat="1">
      <c r="A1793" s="15"/>
      <c r="B1793" s="257"/>
      <c r="C1793" s="258"/>
      <c r="D1793" s="236" t="s">
        <v>143</v>
      </c>
      <c r="E1793" s="259" t="s">
        <v>1</v>
      </c>
      <c r="F1793" s="260" t="s">
        <v>152</v>
      </c>
      <c r="G1793" s="258"/>
      <c r="H1793" s="261">
        <v>1000.87</v>
      </c>
      <c r="I1793" s="262"/>
      <c r="J1793" s="258"/>
      <c r="K1793" s="258"/>
      <c r="L1793" s="263"/>
      <c r="M1793" s="264"/>
      <c r="N1793" s="265"/>
      <c r="O1793" s="265"/>
      <c r="P1793" s="265"/>
      <c r="Q1793" s="265"/>
      <c r="R1793" s="265"/>
      <c r="S1793" s="265"/>
      <c r="T1793" s="266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T1793" s="267" t="s">
        <v>143</v>
      </c>
      <c r="AU1793" s="267" t="s">
        <v>141</v>
      </c>
      <c r="AV1793" s="15" t="s">
        <v>140</v>
      </c>
      <c r="AW1793" s="15" t="s">
        <v>32</v>
      </c>
      <c r="AX1793" s="15" t="s">
        <v>84</v>
      </c>
      <c r="AY1793" s="267" t="s">
        <v>134</v>
      </c>
    </row>
    <row r="1794" s="2" customFormat="1" ht="24.15" customHeight="1">
      <c r="A1794" s="39"/>
      <c r="B1794" s="40"/>
      <c r="C1794" s="220" t="s">
        <v>3339</v>
      </c>
      <c r="D1794" s="220" t="s">
        <v>136</v>
      </c>
      <c r="E1794" s="221" t="s">
        <v>3340</v>
      </c>
      <c r="F1794" s="222" t="s">
        <v>3341</v>
      </c>
      <c r="G1794" s="223" t="s">
        <v>953</v>
      </c>
      <c r="H1794" s="278"/>
      <c r="I1794" s="225"/>
      <c r="J1794" s="226">
        <f>ROUND(I1794*H1794,2)</f>
        <v>0</v>
      </c>
      <c r="K1794" s="227"/>
      <c r="L1794" s="45"/>
      <c r="M1794" s="228" t="s">
        <v>1</v>
      </c>
      <c r="N1794" s="229" t="s">
        <v>42</v>
      </c>
      <c r="O1794" s="92"/>
      <c r="P1794" s="230">
        <f>O1794*H1794</f>
        <v>0</v>
      </c>
      <c r="Q1794" s="230">
        <v>0</v>
      </c>
      <c r="R1794" s="230">
        <f>Q1794*H1794</f>
        <v>0</v>
      </c>
      <c r="S1794" s="230">
        <v>0</v>
      </c>
      <c r="T1794" s="231">
        <f>S1794*H1794</f>
        <v>0</v>
      </c>
      <c r="U1794" s="39"/>
      <c r="V1794" s="39"/>
      <c r="W1794" s="39"/>
      <c r="X1794" s="39"/>
      <c r="Y1794" s="39"/>
      <c r="Z1794" s="39"/>
      <c r="AA1794" s="39"/>
      <c r="AB1794" s="39"/>
      <c r="AC1794" s="39"/>
      <c r="AD1794" s="39"/>
      <c r="AE1794" s="39"/>
      <c r="AR1794" s="232" t="s">
        <v>304</v>
      </c>
      <c r="AT1794" s="232" t="s">
        <v>136</v>
      </c>
      <c r="AU1794" s="232" t="s">
        <v>141</v>
      </c>
      <c r="AY1794" s="18" t="s">
        <v>134</v>
      </c>
      <c r="BE1794" s="233">
        <f>IF(N1794="základní",J1794,0)</f>
        <v>0</v>
      </c>
      <c r="BF1794" s="233">
        <f>IF(N1794="snížená",J1794,0)</f>
        <v>0</v>
      </c>
      <c r="BG1794" s="233">
        <f>IF(N1794="zákl. přenesená",J1794,0)</f>
        <v>0</v>
      </c>
      <c r="BH1794" s="233">
        <f>IF(N1794="sníž. přenesená",J1794,0)</f>
        <v>0</v>
      </c>
      <c r="BI1794" s="233">
        <f>IF(N1794="nulová",J1794,0)</f>
        <v>0</v>
      </c>
      <c r="BJ1794" s="18" t="s">
        <v>141</v>
      </c>
      <c r="BK1794" s="233">
        <f>ROUND(I1794*H1794,2)</f>
        <v>0</v>
      </c>
      <c r="BL1794" s="18" t="s">
        <v>304</v>
      </c>
      <c r="BM1794" s="232" t="s">
        <v>3342</v>
      </c>
    </row>
    <row r="1795" s="12" customFormat="1" ht="22.8" customHeight="1">
      <c r="A1795" s="12"/>
      <c r="B1795" s="204"/>
      <c r="C1795" s="205"/>
      <c r="D1795" s="206" t="s">
        <v>75</v>
      </c>
      <c r="E1795" s="218" t="s">
        <v>3343</v>
      </c>
      <c r="F1795" s="218" t="s">
        <v>3344</v>
      </c>
      <c r="G1795" s="205"/>
      <c r="H1795" s="205"/>
      <c r="I1795" s="208"/>
      <c r="J1795" s="219">
        <f>BK1795</f>
        <v>0</v>
      </c>
      <c r="K1795" s="205"/>
      <c r="L1795" s="210"/>
      <c r="M1795" s="211"/>
      <c r="N1795" s="212"/>
      <c r="O1795" s="212"/>
      <c r="P1795" s="213">
        <f>SUM(P1796:P1827)</f>
        <v>0</v>
      </c>
      <c r="Q1795" s="212"/>
      <c r="R1795" s="213">
        <f>SUM(R1796:R1827)</f>
        <v>11.281911999999998</v>
      </c>
      <c r="S1795" s="212"/>
      <c r="T1795" s="214">
        <f>SUM(T1796:T1827)</f>
        <v>0</v>
      </c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R1795" s="215" t="s">
        <v>141</v>
      </c>
      <c r="AT1795" s="216" t="s">
        <v>75</v>
      </c>
      <c r="AU1795" s="216" t="s">
        <v>84</v>
      </c>
      <c r="AY1795" s="215" t="s">
        <v>134</v>
      </c>
      <c r="BK1795" s="217">
        <f>SUM(BK1796:BK1827)</f>
        <v>0</v>
      </c>
    </row>
    <row r="1796" s="2" customFormat="1" ht="16.5" customHeight="1">
      <c r="A1796" s="39"/>
      <c r="B1796" s="40"/>
      <c r="C1796" s="220" t="s">
        <v>3345</v>
      </c>
      <c r="D1796" s="220" t="s">
        <v>136</v>
      </c>
      <c r="E1796" s="221" t="s">
        <v>3346</v>
      </c>
      <c r="F1796" s="222" t="s">
        <v>3247</v>
      </c>
      <c r="G1796" s="223" t="s">
        <v>157</v>
      </c>
      <c r="H1796" s="224">
        <v>355.89600000000002</v>
      </c>
      <c r="I1796" s="225"/>
      <c r="J1796" s="226">
        <f>ROUND(I1796*H1796,2)</f>
        <v>0</v>
      </c>
      <c r="K1796" s="227"/>
      <c r="L1796" s="45"/>
      <c r="M1796" s="228" t="s">
        <v>1</v>
      </c>
      <c r="N1796" s="229" t="s">
        <v>42</v>
      </c>
      <c r="O1796" s="92"/>
      <c r="P1796" s="230">
        <f>O1796*H1796</f>
        <v>0</v>
      </c>
      <c r="Q1796" s="230">
        <v>0.0015</v>
      </c>
      <c r="R1796" s="230">
        <f>Q1796*H1796</f>
        <v>0.53384399999999999</v>
      </c>
      <c r="S1796" s="230">
        <v>0</v>
      </c>
      <c r="T1796" s="231">
        <f>S1796*H1796</f>
        <v>0</v>
      </c>
      <c r="U1796" s="39"/>
      <c r="V1796" s="39"/>
      <c r="W1796" s="39"/>
      <c r="X1796" s="39"/>
      <c r="Y1796" s="39"/>
      <c r="Z1796" s="39"/>
      <c r="AA1796" s="39"/>
      <c r="AB1796" s="39"/>
      <c r="AC1796" s="39"/>
      <c r="AD1796" s="39"/>
      <c r="AE1796" s="39"/>
      <c r="AR1796" s="232" t="s">
        <v>304</v>
      </c>
      <c r="AT1796" s="232" t="s">
        <v>136</v>
      </c>
      <c r="AU1796" s="232" t="s">
        <v>141</v>
      </c>
      <c r="AY1796" s="18" t="s">
        <v>134</v>
      </c>
      <c r="BE1796" s="233">
        <f>IF(N1796="základní",J1796,0)</f>
        <v>0</v>
      </c>
      <c r="BF1796" s="233">
        <f>IF(N1796="snížená",J1796,0)</f>
        <v>0</v>
      </c>
      <c r="BG1796" s="233">
        <f>IF(N1796="zákl. přenesená",J1796,0)</f>
        <v>0</v>
      </c>
      <c r="BH1796" s="233">
        <f>IF(N1796="sníž. přenesená",J1796,0)</f>
        <v>0</v>
      </c>
      <c r="BI1796" s="233">
        <f>IF(N1796="nulová",J1796,0)</f>
        <v>0</v>
      </c>
      <c r="BJ1796" s="18" t="s">
        <v>141</v>
      </c>
      <c r="BK1796" s="233">
        <f>ROUND(I1796*H1796,2)</f>
        <v>0</v>
      </c>
      <c r="BL1796" s="18" t="s">
        <v>304</v>
      </c>
      <c r="BM1796" s="232" t="s">
        <v>3347</v>
      </c>
    </row>
    <row r="1797" s="2" customFormat="1" ht="24.15" customHeight="1">
      <c r="A1797" s="39"/>
      <c r="B1797" s="40"/>
      <c r="C1797" s="220" t="s">
        <v>3348</v>
      </c>
      <c r="D1797" s="220" t="s">
        <v>136</v>
      </c>
      <c r="E1797" s="221" t="s">
        <v>3349</v>
      </c>
      <c r="F1797" s="222" t="s">
        <v>3350</v>
      </c>
      <c r="G1797" s="223" t="s">
        <v>157</v>
      </c>
      <c r="H1797" s="224">
        <v>355.89600000000002</v>
      </c>
      <c r="I1797" s="225"/>
      <c r="J1797" s="226">
        <f>ROUND(I1797*H1797,2)</f>
        <v>0</v>
      </c>
      <c r="K1797" s="227"/>
      <c r="L1797" s="45"/>
      <c r="M1797" s="228" t="s">
        <v>1</v>
      </c>
      <c r="N1797" s="229" t="s">
        <v>42</v>
      </c>
      <c r="O1797" s="92"/>
      <c r="P1797" s="230">
        <f>O1797*H1797</f>
        <v>0</v>
      </c>
      <c r="Q1797" s="230">
        <v>0.0060000000000000001</v>
      </c>
      <c r="R1797" s="230">
        <f>Q1797*H1797</f>
        <v>2.1353759999999999</v>
      </c>
      <c r="S1797" s="230">
        <v>0</v>
      </c>
      <c r="T1797" s="231">
        <f>S1797*H1797</f>
        <v>0</v>
      </c>
      <c r="U1797" s="39"/>
      <c r="V1797" s="39"/>
      <c r="W1797" s="39"/>
      <c r="X1797" s="39"/>
      <c r="Y1797" s="39"/>
      <c r="Z1797" s="39"/>
      <c r="AA1797" s="39"/>
      <c r="AB1797" s="39"/>
      <c r="AC1797" s="39"/>
      <c r="AD1797" s="39"/>
      <c r="AE1797" s="39"/>
      <c r="AR1797" s="232" t="s">
        <v>304</v>
      </c>
      <c r="AT1797" s="232" t="s">
        <v>136</v>
      </c>
      <c r="AU1797" s="232" t="s">
        <v>141</v>
      </c>
      <c r="AY1797" s="18" t="s">
        <v>134</v>
      </c>
      <c r="BE1797" s="233">
        <f>IF(N1797="základní",J1797,0)</f>
        <v>0</v>
      </c>
      <c r="BF1797" s="233">
        <f>IF(N1797="snížená",J1797,0)</f>
        <v>0</v>
      </c>
      <c r="BG1797" s="233">
        <f>IF(N1797="zákl. přenesená",J1797,0)</f>
        <v>0</v>
      </c>
      <c r="BH1797" s="233">
        <f>IF(N1797="sníž. přenesená",J1797,0)</f>
        <v>0</v>
      </c>
      <c r="BI1797" s="233">
        <f>IF(N1797="nulová",J1797,0)</f>
        <v>0</v>
      </c>
      <c r="BJ1797" s="18" t="s">
        <v>141</v>
      </c>
      <c r="BK1797" s="233">
        <f>ROUND(I1797*H1797,2)</f>
        <v>0</v>
      </c>
      <c r="BL1797" s="18" t="s">
        <v>304</v>
      </c>
      <c r="BM1797" s="232" t="s">
        <v>3351</v>
      </c>
    </row>
    <row r="1798" s="13" customFormat="1">
      <c r="A1798" s="13"/>
      <c r="B1798" s="234"/>
      <c r="C1798" s="235"/>
      <c r="D1798" s="236" t="s">
        <v>143</v>
      </c>
      <c r="E1798" s="237" t="s">
        <v>1</v>
      </c>
      <c r="F1798" s="238" t="s">
        <v>3352</v>
      </c>
      <c r="G1798" s="235"/>
      <c r="H1798" s="239">
        <v>17.701000000000001</v>
      </c>
      <c r="I1798" s="240"/>
      <c r="J1798" s="235"/>
      <c r="K1798" s="235"/>
      <c r="L1798" s="241"/>
      <c r="M1798" s="242"/>
      <c r="N1798" s="243"/>
      <c r="O1798" s="243"/>
      <c r="P1798" s="243"/>
      <c r="Q1798" s="243"/>
      <c r="R1798" s="243"/>
      <c r="S1798" s="243"/>
      <c r="T1798" s="244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45" t="s">
        <v>143</v>
      </c>
      <c r="AU1798" s="245" t="s">
        <v>141</v>
      </c>
      <c r="AV1798" s="13" t="s">
        <v>141</v>
      </c>
      <c r="AW1798" s="13" t="s">
        <v>32</v>
      </c>
      <c r="AX1798" s="13" t="s">
        <v>76</v>
      </c>
      <c r="AY1798" s="245" t="s">
        <v>134</v>
      </c>
    </row>
    <row r="1799" s="13" customFormat="1">
      <c r="A1799" s="13"/>
      <c r="B1799" s="234"/>
      <c r="C1799" s="235"/>
      <c r="D1799" s="236" t="s">
        <v>143</v>
      </c>
      <c r="E1799" s="237" t="s">
        <v>1</v>
      </c>
      <c r="F1799" s="238" t="s">
        <v>3353</v>
      </c>
      <c r="G1799" s="235"/>
      <c r="H1799" s="239">
        <v>16.317</v>
      </c>
      <c r="I1799" s="240"/>
      <c r="J1799" s="235"/>
      <c r="K1799" s="235"/>
      <c r="L1799" s="241"/>
      <c r="M1799" s="242"/>
      <c r="N1799" s="243"/>
      <c r="O1799" s="243"/>
      <c r="P1799" s="243"/>
      <c r="Q1799" s="243"/>
      <c r="R1799" s="243"/>
      <c r="S1799" s="243"/>
      <c r="T1799" s="244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45" t="s">
        <v>143</v>
      </c>
      <c r="AU1799" s="245" t="s">
        <v>141</v>
      </c>
      <c r="AV1799" s="13" t="s">
        <v>141</v>
      </c>
      <c r="AW1799" s="13" t="s">
        <v>32</v>
      </c>
      <c r="AX1799" s="13" t="s">
        <v>76</v>
      </c>
      <c r="AY1799" s="245" t="s">
        <v>134</v>
      </c>
    </row>
    <row r="1800" s="13" customFormat="1">
      <c r="A1800" s="13"/>
      <c r="B1800" s="234"/>
      <c r="C1800" s="235"/>
      <c r="D1800" s="236" t="s">
        <v>143</v>
      </c>
      <c r="E1800" s="237" t="s">
        <v>1</v>
      </c>
      <c r="F1800" s="238" t="s">
        <v>3354</v>
      </c>
      <c r="G1800" s="235"/>
      <c r="H1800" s="239">
        <v>16.869</v>
      </c>
      <c r="I1800" s="240"/>
      <c r="J1800" s="235"/>
      <c r="K1800" s="235"/>
      <c r="L1800" s="241"/>
      <c r="M1800" s="242"/>
      <c r="N1800" s="243"/>
      <c r="O1800" s="243"/>
      <c r="P1800" s="243"/>
      <c r="Q1800" s="243"/>
      <c r="R1800" s="243"/>
      <c r="S1800" s="243"/>
      <c r="T1800" s="244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45" t="s">
        <v>143</v>
      </c>
      <c r="AU1800" s="245" t="s">
        <v>141</v>
      </c>
      <c r="AV1800" s="13" t="s">
        <v>141</v>
      </c>
      <c r="AW1800" s="13" t="s">
        <v>32</v>
      </c>
      <c r="AX1800" s="13" t="s">
        <v>76</v>
      </c>
      <c r="AY1800" s="245" t="s">
        <v>134</v>
      </c>
    </row>
    <row r="1801" s="13" customFormat="1">
      <c r="A1801" s="13"/>
      <c r="B1801" s="234"/>
      <c r="C1801" s="235"/>
      <c r="D1801" s="236" t="s">
        <v>143</v>
      </c>
      <c r="E1801" s="237" t="s">
        <v>1</v>
      </c>
      <c r="F1801" s="238" t="s">
        <v>3355</v>
      </c>
      <c r="G1801" s="235"/>
      <c r="H1801" s="239">
        <v>17.581</v>
      </c>
      <c r="I1801" s="240"/>
      <c r="J1801" s="235"/>
      <c r="K1801" s="235"/>
      <c r="L1801" s="241"/>
      <c r="M1801" s="242"/>
      <c r="N1801" s="243"/>
      <c r="O1801" s="243"/>
      <c r="P1801" s="243"/>
      <c r="Q1801" s="243"/>
      <c r="R1801" s="243"/>
      <c r="S1801" s="243"/>
      <c r="T1801" s="244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T1801" s="245" t="s">
        <v>143</v>
      </c>
      <c r="AU1801" s="245" t="s">
        <v>141</v>
      </c>
      <c r="AV1801" s="13" t="s">
        <v>141</v>
      </c>
      <c r="AW1801" s="13" t="s">
        <v>32</v>
      </c>
      <c r="AX1801" s="13" t="s">
        <v>76</v>
      </c>
      <c r="AY1801" s="245" t="s">
        <v>134</v>
      </c>
    </row>
    <row r="1802" s="13" customFormat="1">
      <c r="A1802" s="13"/>
      <c r="B1802" s="234"/>
      <c r="C1802" s="235"/>
      <c r="D1802" s="236" t="s">
        <v>143</v>
      </c>
      <c r="E1802" s="237" t="s">
        <v>1</v>
      </c>
      <c r="F1802" s="238" t="s">
        <v>3356</v>
      </c>
      <c r="G1802" s="235"/>
      <c r="H1802" s="239">
        <v>15.781000000000001</v>
      </c>
      <c r="I1802" s="240"/>
      <c r="J1802" s="235"/>
      <c r="K1802" s="235"/>
      <c r="L1802" s="241"/>
      <c r="M1802" s="242"/>
      <c r="N1802" s="243"/>
      <c r="O1802" s="243"/>
      <c r="P1802" s="243"/>
      <c r="Q1802" s="243"/>
      <c r="R1802" s="243"/>
      <c r="S1802" s="243"/>
      <c r="T1802" s="244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45" t="s">
        <v>143</v>
      </c>
      <c r="AU1802" s="245" t="s">
        <v>141</v>
      </c>
      <c r="AV1802" s="13" t="s">
        <v>141</v>
      </c>
      <c r="AW1802" s="13" t="s">
        <v>32</v>
      </c>
      <c r="AX1802" s="13" t="s">
        <v>76</v>
      </c>
      <c r="AY1802" s="245" t="s">
        <v>134</v>
      </c>
    </row>
    <row r="1803" s="14" customFormat="1">
      <c r="A1803" s="14"/>
      <c r="B1803" s="246"/>
      <c r="C1803" s="247"/>
      <c r="D1803" s="236" t="s">
        <v>143</v>
      </c>
      <c r="E1803" s="248" t="s">
        <v>1</v>
      </c>
      <c r="F1803" s="249" t="s">
        <v>149</v>
      </c>
      <c r="G1803" s="247"/>
      <c r="H1803" s="250">
        <v>84.248999999999995</v>
      </c>
      <c r="I1803" s="251"/>
      <c r="J1803" s="247"/>
      <c r="K1803" s="247"/>
      <c r="L1803" s="252"/>
      <c r="M1803" s="253"/>
      <c r="N1803" s="254"/>
      <c r="O1803" s="254"/>
      <c r="P1803" s="254"/>
      <c r="Q1803" s="254"/>
      <c r="R1803" s="254"/>
      <c r="S1803" s="254"/>
      <c r="T1803" s="255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T1803" s="256" t="s">
        <v>143</v>
      </c>
      <c r="AU1803" s="256" t="s">
        <v>141</v>
      </c>
      <c r="AV1803" s="14" t="s">
        <v>150</v>
      </c>
      <c r="AW1803" s="14" t="s">
        <v>32</v>
      </c>
      <c r="AX1803" s="14" t="s">
        <v>76</v>
      </c>
      <c r="AY1803" s="256" t="s">
        <v>134</v>
      </c>
    </row>
    <row r="1804" s="13" customFormat="1">
      <c r="A1804" s="13"/>
      <c r="B1804" s="234"/>
      <c r="C1804" s="235"/>
      <c r="D1804" s="236" t="s">
        <v>143</v>
      </c>
      <c r="E1804" s="237" t="s">
        <v>1</v>
      </c>
      <c r="F1804" s="238" t="s">
        <v>3357</v>
      </c>
      <c r="G1804" s="235"/>
      <c r="H1804" s="239">
        <v>18.221</v>
      </c>
      <c r="I1804" s="240"/>
      <c r="J1804" s="235"/>
      <c r="K1804" s="235"/>
      <c r="L1804" s="241"/>
      <c r="M1804" s="242"/>
      <c r="N1804" s="243"/>
      <c r="O1804" s="243"/>
      <c r="P1804" s="243"/>
      <c r="Q1804" s="243"/>
      <c r="R1804" s="243"/>
      <c r="S1804" s="243"/>
      <c r="T1804" s="244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45" t="s">
        <v>143</v>
      </c>
      <c r="AU1804" s="245" t="s">
        <v>141</v>
      </c>
      <c r="AV1804" s="13" t="s">
        <v>141</v>
      </c>
      <c r="AW1804" s="13" t="s">
        <v>32</v>
      </c>
      <c r="AX1804" s="13" t="s">
        <v>76</v>
      </c>
      <c r="AY1804" s="245" t="s">
        <v>134</v>
      </c>
    </row>
    <row r="1805" s="13" customFormat="1">
      <c r="A1805" s="13"/>
      <c r="B1805" s="234"/>
      <c r="C1805" s="235"/>
      <c r="D1805" s="236" t="s">
        <v>143</v>
      </c>
      <c r="E1805" s="237" t="s">
        <v>1</v>
      </c>
      <c r="F1805" s="238" t="s">
        <v>3358</v>
      </c>
      <c r="G1805" s="235"/>
      <c r="H1805" s="239">
        <v>16.344999999999999</v>
      </c>
      <c r="I1805" s="240"/>
      <c r="J1805" s="235"/>
      <c r="K1805" s="235"/>
      <c r="L1805" s="241"/>
      <c r="M1805" s="242"/>
      <c r="N1805" s="243"/>
      <c r="O1805" s="243"/>
      <c r="P1805" s="243"/>
      <c r="Q1805" s="243"/>
      <c r="R1805" s="243"/>
      <c r="S1805" s="243"/>
      <c r="T1805" s="244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45" t="s">
        <v>143</v>
      </c>
      <c r="AU1805" s="245" t="s">
        <v>141</v>
      </c>
      <c r="AV1805" s="13" t="s">
        <v>141</v>
      </c>
      <c r="AW1805" s="13" t="s">
        <v>32</v>
      </c>
      <c r="AX1805" s="13" t="s">
        <v>76</v>
      </c>
      <c r="AY1805" s="245" t="s">
        <v>134</v>
      </c>
    </row>
    <row r="1806" s="13" customFormat="1">
      <c r="A1806" s="13"/>
      <c r="B1806" s="234"/>
      <c r="C1806" s="235"/>
      <c r="D1806" s="236" t="s">
        <v>143</v>
      </c>
      <c r="E1806" s="237" t="s">
        <v>1</v>
      </c>
      <c r="F1806" s="238" t="s">
        <v>3359</v>
      </c>
      <c r="G1806" s="235"/>
      <c r="H1806" s="239">
        <v>18.300999999999998</v>
      </c>
      <c r="I1806" s="240"/>
      <c r="J1806" s="235"/>
      <c r="K1806" s="235"/>
      <c r="L1806" s="241"/>
      <c r="M1806" s="242"/>
      <c r="N1806" s="243"/>
      <c r="O1806" s="243"/>
      <c r="P1806" s="243"/>
      <c r="Q1806" s="243"/>
      <c r="R1806" s="243"/>
      <c r="S1806" s="243"/>
      <c r="T1806" s="244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T1806" s="245" t="s">
        <v>143</v>
      </c>
      <c r="AU1806" s="245" t="s">
        <v>141</v>
      </c>
      <c r="AV1806" s="13" t="s">
        <v>141</v>
      </c>
      <c r="AW1806" s="13" t="s">
        <v>32</v>
      </c>
      <c r="AX1806" s="13" t="s">
        <v>76</v>
      </c>
      <c r="AY1806" s="245" t="s">
        <v>134</v>
      </c>
    </row>
    <row r="1807" s="13" customFormat="1">
      <c r="A1807" s="13"/>
      <c r="B1807" s="234"/>
      <c r="C1807" s="235"/>
      <c r="D1807" s="236" t="s">
        <v>143</v>
      </c>
      <c r="E1807" s="237" t="s">
        <v>1</v>
      </c>
      <c r="F1807" s="238" t="s">
        <v>3360</v>
      </c>
      <c r="G1807" s="235"/>
      <c r="H1807" s="239">
        <v>17.861000000000001</v>
      </c>
      <c r="I1807" s="240"/>
      <c r="J1807" s="235"/>
      <c r="K1807" s="235"/>
      <c r="L1807" s="241"/>
      <c r="M1807" s="242"/>
      <c r="N1807" s="243"/>
      <c r="O1807" s="243"/>
      <c r="P1807" s="243"/>
      <c r="Q1807" s="243"/>
      <c r="R1807" s="243"/>
      <c r="S1807" s="243"/>
      <c r="T1807" s="244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T1807" s="245" t="s">
        <v>143</v>
      </c>
      <c r="AU1807" s="245" t="s">
        <v>141</v>
      </c>
      <c r="AV1807" s="13" t="s">
        <v>141</v>
      </c>
      <c r="AW1807" s="13" t="s">
        <v>32</v>
      </c>
      <c r="AX1807" s="13" t="s">
        <v>76</v>
      </c>
      <c r="AY1807" s="245" t="s">
        <v>134</v>
      </c>
    </row>
    <row r="1808" s="13" customFormat="1">
      <c r="A1808" s="13"/>
      <c r="B1808" s="234"/>
      <c r="C1808" s="235"/>
      <c r="D1808" s="236" t="s">
        <v>143</v>
      </c>
      <c r="E1808" s="237" t="s">
        <v>1</v>
      </c>
      <c r="F1808" s="238" t="s">
        <v>3361</v>
      </c>
      <c r="G1808" s="235"/>
      <c r="H1808" s="239">
        <v>15.781000000000001</v>
      </c>
      <c r="I1808" s="240"/>
      <c r="J1808" s="235"/>
      <c r="K1808" s="235"/>
      <c r="L1808" s="241"/>
      <c r="M1808" s="242"/>
      <c r="N1808" s="243"/>
      <c r="O1808" s="243"/>
      <c r="P1808" s="243"/>
      <c r="Q1808" s="243"/>
      <c r="R1808" s="243"/>
      <c r="S1808" s="243"/>
      <c r="T1808" s="244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T1808" s="245" t="s">
        <v>143</v>
      </c>
      <c r="AU1808" s="245" t="s">
        <v>141</v>
      </c>
      <c r="AV1808" s="13" t="s">
        <v>141</v>
      </c>
      <c r="AW1808" s="13" t="s">
        <v>32</v>
      </c>
      <c r="AX1808" s="13" t="s">
        <v>76</v>
      </c>
      <c r="AY1808" s="245" t="s">
        <v>134</v>
      </c>
    </row>
    <row r="1809" s="14" customFormat="1">
      <c r="A1809" s="14"/>
      <c r="B1809" s="246"/>
      <c r="C1809" s="247"/>
      <c r="D1809" s="236" t="s">
        <v>143</v>
      </c>
      <c r="E1809" s="248" t="s">
        <v>1</v>
      </c>
      <c r="F1809" s="249" t="s">
        <v>149</v>
      </c>
      <c r="G1809" s="247"/>
      <c r="H1809" s="250">
        <v>86.509</v>
      </c>
      <c r="I1809" s="251"/>
      <c r="J1809" s="247"/>
      <c r="K1809" s="247"/>
      <c r="L1809" s="252"/>
      <c r="M1809" s="253"/>
      <c r="N1809" s="254"/>
      <c r="O1809" s="254"/>
      <c r="P1809" s="254"/>
      <c r="Q1809" s="254"/>
      <c r="R1809" s="254"/>
      <c r="S1809" s="254"/>
      <c r="T1809" s="255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T1809" s="256" t="s">
        <v>143</v>
      </c>
      <c r="AU1809" s="256" t="s">
        <v>141</v>
      </c>
      <c r="AV1809" s="14" t="s">
        <v>150</v>
      </c>
      <c r="AW1809" s="14" t="s">
        <v>32</v>
      </c>
      <c r="AX1809" s="14" t="s">
        <v>76</v>
      </c>
      <c r="AY1809" s="256" t="s">
        <v>134</v>
      </c>
    </row>
    <row r="1810" s="13" customFormat="1">
      <c r="A1810" s="13"/>
      <c r="B1810" s="234"/>
      <c r="C1810" s="235"/>
      <c r="D1810" s="236" t="s">
        <v>143</v>
      </c>
      <c r="E1810" s="237" t="s">
        <v>1</v>
      </c>
      <c r="F1810" s="238" t="s">
        <v>3362</v>
      </c>
      <c r="G1810" s="235"/>
      <c r="H1810" s="239">
        <v>18.221</v>
      </c>
      <c r="I1810" s="240"/>
      <c r="J1810" s="235"/>
      <c r="K1810" s="235"/>
      <c r="L1810" s="241"/>
      <c r="M1810" s="242"/>
      <c r="N1810" s="243"/>
      <c r="O1810" s="243"/>
      <c r="P1810" s="243"/>
      <c r="Q1810" s="243"/>
      <c r="R1810" s="243"/>
      <c r="S1810" s="243"/>
      <c r="T1810" s="244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45" t="s">
        <v>143</v>
      </c>
      <c r="AU1810" s="245" t="s">
        <v>141</v>
      </c>
      <c r="AV1810" s="13" t="s">
        <v>141</v>
      </c>
      <c r="AW1810" s="13" t="s">
        <v>32</v>
      </c>
      <c r="AX1810" s="13" t="s">
        <v>76</v>
      </c>
      <c r="AY1810" s="245" t="s">
        <v>134</v>
      </c>
    </row>
    <row r="1811" s="13" customFormat="1">
      <c r="A1811" s="13"/>
      <c r="B1811" s="234"/>
      <c r="C1811" s="235"/>
      <c r="D1811" s="236" t="s">
        <v>143</v>
      </c>
      <c r="E1811" s="237" t="s">
        <v>1</v>
      </c>
      <c r="F1811" s="238" t="s">
        <v>3363</v>
      </c>
      <c r="G1811" s="235"/>
      <c r="H1811" s="239">
        <v>16.344999999999999</v>
      </c>
      <c r="I1811" s="240"/>
      <c r="J1811" s="235"/>
      <c r="K1811" s="235"/>
      <c r="L1811" s="241"/>
      <c r="M1811" s="242"/>
      <c r="N1811" s="243"/>
      <c r="O1811" s="243"/>
      <c r="P1811" s="243"/>
      <c r="Q1811" s="243"/>
      <c r="R1811" s="243"/>
      <c r="S1811" s="243"/>
      <c r="T1811" s="244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T1811" s="245" t="s">
        <v>143</v>
      </c>
      <c r="AU1811" s="245" t="s">
        <v>141</v>
      </c>
      <c r="AV1811" s="13" t="s">
        <v>141</v>
      </c>
      <c r="AW1811" s="13" t="s">
        <v>32</v>
      </c>
      <c r="AX1811" s="13" t="s">
        <v>76</v>
      </c>
      <c r="AY1811" s="245" t="s">
        <v>134</v>
      </c>
    </row>
    <row r="1812" s="13" customFormat="1">
      <c r="A1812" s="13"/>
      <c r="B1812" s="234"/>
      <c r="C1812" s="235"/>
      <c r="D1812" s="236" t="s">
        <v>143</v>
      </c>
      <c r="E1812" s="237" t="s">
        <v>1</v>
      </c>
      <c r="F1812" s="238" t="s">
        <v>3364</v>
      </c>
      <c r="G1812" s="235"/>
      <c r="H1812" s="239">
        <v>18.300999999999998</v>
      </c>
      <c r="I1812" s="240"/>
      <c r="J1812" s="235"/>
      <c r="K1812" s="235"/>
      <c r="L1812" s="241"/>
      <c r="M1812" s="242"/>
      <c r="N1812" s="243"/>
      <c r="O1812" s="243"/>
      <c r="P1812" s="243"/>
      <c r="Q1812" s="243"/>
      <c r="R1812" s="243"/>
      <c r="S1812" s="243"/>
      <c r="T1812" s="244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45" t="s">
        <v>143</v>
      </c>
      <c r="AU1812" s="245" t="s">
        <v>141</v>
      </c>
      <c r="AV1812" s="13" t="s">
        <v>141</v>
      </c>
      <c r="AW1812" s="13" t="s">
        <v>32</v>
      </c>
      <c r="AX1812" s="13" t="s">
        <v>76</v>
      </c>
      <c r="AY1812" s="245" t="s">
        <v>134</v>
      </c>
    </row>
    <row r="1813" s="13" customFormat="1">
      <c r="A1813" s="13"/>
      <c r="B1813" s="234"/>
      <c r="C1813" s="235"/>
      <c r="D1813" s="236" t="s">
        <v>143</v>
      </c>
      <c r="E1813" s="237" t="s">
        <v>1</v>
      </c>
      <c r="F1813" s="238" t="s">
        <v>3365</v>
      </c>
      <c r="G1813" s="235"/>
      <c r="H1813" s="239">
        <v>17.861000000000001</v>
      </c>
      <c r="I1813" s="240"/>
      <c r="J1813" s="235"/>
      <c r="K1813" s="235"/>
      <c r="L1813" s="241"/>
      <c r="M1813" s="242"/>
      <c r="N1813" s="243"/>
      <c r="O1813" s="243"/>
      <c r="P1813" s="243"/>
      <c r="Q1813" s="243"/>
      <c r="R1813" s="243"/>
      <c r="S1813" s="243"/>
      <c r="T1813" s="244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45" t="s">
        <v>143</v>
      </c>
      <c r="AU1813" s="245" t="s">
        <v>141</v>
      </c>
      <c r="AV1813" s="13" t="s">
        <v>141</v>
      </c>
      <c r="AW1813" s="13" t="s">
        <v>32</v>
      </c>
      <c r="AX1813" s="13" t="s">
        <v>76</v>
      </c>
      <c r="AY1813" s="245" t="s">
        <v>134</v>
      </c>
    </row>
    <row r="1814" s="13" customFormat="1">
      <c r="A1814" s="13"/>
      <c r="B1814" s="234"/>
      <c r="C1814" s="235"/>
      <c r="D1814" s="236" t="s">
        <v>143</v>
      </c>
      <c r="E1814" s="237" t="s">
        <v>1</v>
      </c>
      <c r="F1814" s="238" t="s">
        <v>3366</v>
      </c>
      <c r="G1814" s="235"/>
      <c r="H1814" s="239">
        <v>15.781000000000001</v>
      </c>
      <c r="I1814" s="240"/>
      <c r="J1814" s="235"/>
      <c r="K1814" s="235"/>
      <c r="L1814" s="241"/>
      <c r="M1814" s="242"/>
      <c r="N1814" s="243"/>
      <c r="O1814" s="243"/>
      <c r="P1814" s="243"/>
      <c r="Q1814" s="243"/>
      <c r="R1814" s="243"/>
      <c r="S1814" s="243"/>
      <c r="T1814" s="244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T1814" s="245" t="s">
        <v>143</v>
      </c>
      <c r="AU1814" s="245" t="s">
        <v>141</v>
      </c>
      <c r="AV1814" s="13" t="s">
        <v>141</v>
      </c>
      <c r="AW1814" s="13" t="s">
        <v>32</v>
      </c>
      <c r="AX1814" s="13" t="s">
        <v>76</v>
      </c>
      <c r="AY1814" s="245" t="s">
        <v>134</v>
      </c>
    </row>
    <row r="1815" s="14" customFormat="1">
      <c r="A1815" s="14"/>
      <c r="B1815" s="246"/>
      <c r="C1815" s="247"/>
      <c r="D1815" s="236" t="s">
        <v>143</v>
      </c>
      <c r="E1815" s="248" t="s">
        <v>1</v>
      </c>
      <c r="F1815" s="249" t="s">
        <v>149</v>
      </c>
      <c r="G1815" s="247"/>
      <c r="H1815" s="250">
        <v>86.509</v>
      </c>
      <c r="I1815" s="251"/>
      <c r="J1815" s="247"/>
      <c r="K1815" s="247"/>
      <c r="L1815" s="252"/>
      <c r="M1815" s="253"/>
      <c r="N1815" s="254"/>
      <c r="O1815" s="254"/>
      <c r="P1815" s="254"/>
      <c r="Q1815" s="254"/>
      <c r="R1815" s="254"/>
      <c r="S1815" s="254"/>
      <c r="T1815" s="255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T1815" s="256" t="s">
        <v>143</v>
      </c>
      <c r="AU1815" s="256" t="s">
        <v>141</v>
      </c>
      <c r="AV1815" s="14" t="s">
        <v>150</v>
      </c>
      <c r="AW1815" s="14" t="s">
        <v>32</v>
      </c>
      <c r="AX1815" s="14" t="s">
        <v>76</v>
      </c>
      <c r="AY1815" s="256" t="s">
        <v>134</v>
      </c>
    </row>
    <row r="1816" s="13" customFormat="1">
      <c r="A1816" s="13"/>
      <c r="B1816" s="234"/>
      <c r="C1816" s="235"/>
      <c r="D1816" s="236" t="s">
        <v>143</v>
      </c>
      <c r="E1816" s="237" t="s">
        <v>1</v>
      </c>
      <c r="F1816" s="238" t="s">
        <v>3367</v>
      </c>
      <c r="G1816" s="235"/>
      <c r="H1816" s="239">
        <v>18.221</v>
      </c>
      <c r="I1816" s="240"/>
      <c r="J1816" s="235"/>
      <c r="K1816" s="235"/>
      <c r="L1816" s="241"/>
      <c r="M1816" s="242"/>
      <c r="N1816" s="243"/>
      <c r="O1816" s="243"/>
      <c r="P1816" s="243"/>
      <c r="Q1816" s="243"/>
      <c r="R1816" s="243"/>
      <c r="S1816" s="243"/>
      <c r="T1816" s="244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T1816" s="245" t="s">
        <v>143</v>
      </c>
      <c r="AU1816" s="245" t="s">
        <v>141</v>
      </c>
      <c r="AV1816" s="13" t="s">
        <v>141</v>
      </c>
      <c r="AW1816" s="13" t="s">
        <v>32</v>
      </c>
      <c r="AX1816" s="13" t="s">
        <v>76</v>
      </c>
      <c r="AY1816" s="245" t="s">
        <v>134</v>
      </c>
    </row>
    <row r="1817" s="13" customFormat="1">
      <c r="A1817" s="13"/>
      <c r="B1817" s="234"/>
      <c r="C1817" s="235"/>
      <c r="D1817" s="236" t="s">
        <v>143</v>
      </c>
      <c r="E1817" s="237" t="s">
        <v>1</v>
      </c>
      <c r="F1817" s="238" t="s">
        <v>3368</v>
      </c>
      <c r="G1817" s="235"/>
      <c r="H1817" s="239">
        <v>16.344999999999999</v>
      </c>
      <c r="I1817" s="240"/>
      <c r="J1817" s="235"/>
      <c r="K1817" s="235"/>
      <c r="L1817" s="241"/>
      <c r="M1817" s="242"/>
      <c r="N1817" s="243"/>
      <c r="O1817" s="243"/>
      <c r="P1817" s="243"/>
      <c r="Q1817" s="243"/>
      <c r="R1817" s="243"/>
      <c r="S1817" s="243"/>
      <c r="T1817" s="244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45" t="s">
        <v>143</v>
      </c>
      <c r="AU1817" s="245" t="s">
        <v>141</v>
      </c>
      <c r="AV1817" s="13" t="s">
        <v>141</v>
      </c>
      <c r="AW1817" s="13" t="s">
        <v>32</v>
      </c>
      <c r="AX1817" s="13" t="s">
        <v>76</v>
      </c>
      <c r="AY1817" s="245" t="s">
        <v>134</v>
      </c>
    </row>
    <row r="1818" s="13" customFormat="1">
      <c r="A1818" s="13"/>
      <c r="B1818" s="234"/>
      <c r="C1818" s="235"/>
      <c r="D1818" s="236" t="s">
        <v>143</v>
      </c>
      <c r="E1818" s="237" t="s">
        <v>1</v>
      </c>
      <c r="F1818" s="238" t="s">
        <v>3369</v>
      </c>
      <c r="G1818" s="235"/>
      <c r="H1818" s="239">
        <v>18.300999999999998</v>
      </c>
      <c r="I1818" s="240"/>
      <c r="J1818" s="235"/>
      <c r="K1818" s="235"/>
      <c r="L1818" s="241"/>
      <c r="M1818" s="242"/>
      <c r="N1818" s="243"/>
      <c r="O1818" s="243"/>
      <c r="P1818" s="243"/>
      <c r="Q1818" s="243"/>
      <c r="R1818" s="243"/>
      <c r="S1818" s="243"/>
      <c r="T1818" s="244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T1818" s="245" t="s">
        <v>143</v>
      </c>
      <c r="AU1818" s="245" t="s">
        <v>141</v>
      </c>
      <c r="AV1818" s="13" t="s">
        <v>141</v>
      </c>
      <c r="AW1818" s="13" t="s">
        <v>32</v>
      </c>
      <c r="AX1818" s="13" t="s">
        <v>76</v>
      </c>
      <c r="AY1818" s="245" t="s">
        <v>134</v>
      </c>
    </row>
    <row r="1819" s="13" customFormat="1">
      <c r="A1819" s="13"/>
      <c r="B1819" s="234"/>
      <c r="C1819" s="235"/>
      <c r="D1819" s="236" t="s">
        <v>143</v>
      </c>
      <c r="E1819" s="237" t="s">
        <v>1</v>
      </c>
      <c r="F1819" s="238" t="s">
        <v>3370</v>
      </c>
      <c r="G1819" s="235"/>
      <c r="H1819" s="239">
        <v>17.861000000000001</v>
      </c>
      <c r="I1819" s="240"/>
      <c r="J1819" s="235"/>
      <c r="K1819" s="235"/>
      <c r="L1819" s="241"/>
      <c r="M1819" s="242"/>
      <c r="N1819" s="243"/>
      <c r="O1819" s="243"/>
      <c r="P1819" s="243"/>
      <c r="Q1819" s="243"/>
      <c r="R1819" s="243"/>
      <c r="S1819" s="243"/>
      <c r="T1819" s="244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45" t="s">
        <v>143</v>
      </c>
      <c r="AU1819" s="245" t="s">
        <v>141</v>
      </c>
      <c r="AV1819" s="13" t="s">
        <v>141</v>
      </c>
      <c r="AW1819" s="13" t="s">
        <v>32</v>
      </c>
      <c r="AX1819" s="13" t="s">
        <v>76</v>
      </c>
      <c r="AY1819" s="245" t="s">
        <v>134</v>
      </c>
    </row>
    <row r="1820" s="13" customFormat="1">
      <c r="A1820" s="13"/>
      <c r="B1820" s="234"/>
      <c r="C1820" s="235"/>
      <c r="D1820" s="236" t="s">
        <v>143</v>
      </c>
      <c r="E1820" s="237" t="s">
        <v>1</v>
      </c>
      <c r="F1820" s="238" t="s">
        <v>3371</v>
      </c>
      <c r="G1820" s="235"/>
      <c r="H1820" s="239">
        <v>15.781000000000001</v>
      </c>
      <c r="I1820" s="240"/>
      <c r="J1820" s="235"/>
      <c r="K1820" s="235"/>
      <c r="L1820" s="241"/>
      <c r="M1820" s="242"/>
      <c r="N1820" s="243"/>
      <c r="O1820" s="243"/>
      <c r="P1820" s="243"/>
      <c r="Q1820" s="243"/>
      <c r="R1820" s="243"/>
      <c r="S1820" s="243"/>
      <c r="T1820" s="244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T1820" s="245" t="s">
        <v>143</v>
      </c>
      <c r="AU1820" s="245" t="s">
        <v>141</v>
      </c>
      <c r="AV1820" s="13" t="s">
        <v>141</v>
      </c>
      <c r="AW1820" s="13" t="s">
        <v>32</v>
      </c>
      <c r="AX1820" s="13" t="s">
        <v>76</v>
      </c>
      <c r="AY1820" s="245" t="s">
        <v>134</v>
      </c>
    </row>
    <row r="1821" s="14" customFormat="1">
      <c r="A1821" s="14"/>
      <c r="B1821" s="246"/>
      <c r="C1821" s="247"/>
      <c r="D1821" s="236" t="s">
        <v>143</v>
      </c>
      <c r="E1821" s="248" t="s">
        <v>1</v>
      </c>
      <c r="F1821" s="249" t="s">
        <v>149</v>
      </c>
      <c r="G1821" s="247"/>
      <c r="H1821" s="250">
        <v>86.509</v>
      </c>
      <c r="I1821" s="251"/>
      <c r="J1821" s="247"/>
      <c r="K1821" s="247"/>
      <c r="L1821" s="252"/>
      <c r="M1821" s="253"/>
      <c r="N1821" s="254"/>
      <c r="O1821" s="254"/>
      <c r="P1821" s="254"/>
      <c r="Q1821" s="254"/>
      <c r="R1821" s="254"/>
      <c r="S1821" s="254"/>
      <c r="T1821" s="255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T1821" s="256" t="s">
        <v>143</v>
      </c>
      <c r="AU1821" s="256" t="s">
        <v>141</v>
      </c>
      <c r="AV1821" s="14" t="s">
        <v>150</v>
      </c>
      <c r="AW1821" s="14" t="s">
        <v>32</v>
      </c>
      <c r="AX1821" s="14" t="s">
        <v>76</v>
      </c>
      <c r="AY1821" s="256" t="s">
        <v>134</v>
      </c>
    </row>
    <row r="1822" s="13" customFormat="1">
      <c r="A1822" s="13"/>
      <c r="B1822" s="234"/>
      <c r="C1822" s="235"/>
      <c r="D1822" s="236" t="s">
        <v>143</v>
      </c>
      <c r="E1822" s="237" t="s">
        <v>1</v>
      </c>
      <c r="F1822" s="238" t="s">
        <v>3238</v>
      </c>
      <c r="G1822" s="235"/>
      <c r="H1822" s="239">
        <v>12.119999999999999</v>
      </c>
      <c r="I1822" s="240"/>
      <c r="J1822" s="235"/>
      <c r="K1822" s="235"/>
      <c r="L1822" s="241"/>
      <c r="M1822" s="242"/>
      <c r="N1822" s="243"/>
      <c r="O1822" s="243"/>
      <c r="P1822" s="243"/>
      <c r="Q1822" s="243"/>
      <c r="R1822" s="243"/>
      <c r="S1822" s="243"/>
      <c r="T1822" s="244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45" t="s">
        <v>143</v>
      </c>
      <c r="AU1822" s="245" t="s">
        <v>141</v>
      </c>
      <c r="AV1822" s="13" t="s">
        <v>141</v>
      </c>
      <c r="AW1822" s="13" t="s">
        <v>32</v>
      </c>
      <c r="AX1822" s="13" t="s">
        <v>76</v>
      </c>
      <c r="AY1822" s="245" t="s">
        <v>134</v>
      </c>
    </row>
    <row r="1823" s="14" customFormat="1">
      <c r="A1823" s="14"/>
      <c r="B1823" s="246"/>
      <c r="C1823" s="247"/>
      <c r="D1823" s="236" t="s">
        <v>143</v>
      </c>
      <c r="E1823" s="248" t="s">
        <v>1</v>
      </c>
      <c r="F1823" s="249" t="s">
        <v>149</v>
      </c>
      <c r="G1823" s="247"/>
      <c r="H1823" s="250">
        <v>12.119999999999999</v>
      </c>
      <c r="I1823" s="251"/>
      <c r="J1823" s="247"/>
      <c r="K1823" s="247"/>
      <c r="L1823" s="252"/>
      <c r="M1823" s="253"/>
      <c r="N1823" s="254"/>
      <c r="O1823" s="254"/>
      <c r="P1823" s="254"/>
      <c r="Q1823" s="254"/>
      <c r="R1823" s="254"/>
      <c r="S1823" s="254"/>
      <c r="T1823" s="255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T1823" s="256" t="s">
        <v>143</v>
      </c>
      <c r="AU1823" s="256" t="s">
        <v>141</v>
      </c>
      <c r="AV1823" s="14" t="s">
        <v>150</v>
      </c>
      <c r="AW1823" s="14" t="s">
        <v>32</v>
      </c>
      <c r="AX1823" s="14" t="s">
        <v>76</v>
      </c>
      <c r="AY1823" s="256" t="s">
        <v>134</v>
      </c>
    </row>
    <row r="1824" s="15" customFormat="1">
      <c r="A1824" s="15"/>
      <c r="B1824" s="257"/>
      <c r="C1824" s="258"/>
      <c r="D1824" s="236" t="s">
        <v>143</v>
      </c>
      <c r="E1824" s="259" t="s">
        <v>1</v>
      </c>
      <c r="F1824" s="260" t="s">
        <v>152</v>
      </c>
      <c r="G1824" s="258"/>
      <c r="H1824" s="261">
        <v>355.89600000000002</v>
      </c>
      <c r="I1824" s="262"/>
      <c r="J1824" s="258"/>
      <c r="K1824" s="258"/>
      <c r="L1824" s="263"/>
      <c r="M1824" s="264"/>
      <c r="N1824" s="265"/>
      <c r="O1824" s="265"/>
      <c r="P1824" s="265"/>
      <c r="Q1824" s="265"/>
      <c r="R1824" s="265"/>
      <c r="S1824" s="265"/>
      <c r="T1824" s="266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T1824" s="267" t="s">
        <v>143</v>
      </c>
      <c r="AU1824" s="267" t="s">
        <v>141</v>
      </c>
      <c r="AV1824" s="15" t="s">
        <v>140</v>
      </c>
      <c r="AW1824" s="15" t="s">
        <v>32</v>
      </c>
      <c r="AX1824" s="15" t="s">
        <v>84</v>
      </c>
      <c r="AY1824" s="267" t="s">
        <v>134</v>
      </c>
    </row>
    <row r="1825" s="2" customFormat="1" ht="16.5" customHeight="1">
      <c r="A1825" s="39"/>
      <c r="B1825" s="40"/>
      <c r="C1825" s="284" t="s">
        <v>3372</v>
      </c>
      <c r="D1825" s="284" t="s">
        <v>1085</v>
      </c>
      <c r="E1825" s="285" t="s">
        <v>3240</v>
      </c>
      <c r="F1825" s="286" t="s">
        <v>3241</v>
      </c>
      <c r="G1825" s="287" t="s">
        <v>157</v>
      </c>
      <c r="H1825" s="288">
        <v>391.48599999999999</v>
      </c>
      <c r="I1825" s="289"/>
      <c r="J1825" s="290">
        <f>ROUND(I1825*H1825,2)</f>
        <v>0</v>
      </c>
      <c r="K1825" s="291"/>
      <c r="L1825" s="292"/>
      <c r="M1825" s="293" t="s">
        <v>1</v>
      </c>
      <c r="N1825" s="294" t="s">
        <v>42</v>
      </c>
      <c r="O1825" s="92"/>
      <c r="P1825" s="230">
        <f>O1825*H1825</f>
        <v>0</v>
      </c>
      <c r="Q1825" s="230">
        <v>0.021999999999999999</v>
      </c>
      <c r="R1825" s="230">
        <f>Q1825*H1825</f>
        <v>8.6126919999999991</v>
      </c>
      <c r="S1825" s="230">
        <v>0</v>
      </c>
      <c r="T1825" s="231">
        <f>S1825*H1825</f>
        <v>0</v>
      </c>
      <c r="U1825" s="39"/>
      <c r="V1825" s="39"/>
      <c r="W1825" s="39"/>
      <c r="X1825" s="39"/>
      <c r="Y1825" s="39"/>
      <c r="Z1825" s="39"/>
      <c r="AA1825" s="39"/>
      <c r="AB1825" s="39"/>
      <c r="AC1825" s="39"/>
      <c r="AD1825" s="39"/>
      <c r="AE1825" s="39"/>
      <c r="AR1825" s="232" t="s">
        <v>563</v>
      </c>
      <c r="AT1825" s="232" t="s">
        <v>1085</v>
      </c>
      <c r="AU1825" s="232" t="s">
        <v>141</v>
      </c>
      <c r="AY1825" s="18" t="s">
        <v>134</v>
      </c>
      <c r="BE1825" s="233">
        <f>IF(N1825="základní",J1825,0)</f>
        <v>0</v>
      </c>
      <c r="BF1825" s="233">
        <f>IF(N1825="snížená",J1825,0)</f>
        <v>0</v>
      </c>
      <c r="BG1825" s="233">
        <f>IF(N1825="zákl. přenesená",J1825,0)</f>
        <v>0</v>
      </c>
      <c r="BH1825" s="233">
        <f>IF(N1825="sníž. přenesená",J1825,0)</f>
        <v>0</v>
      </c>
      <c r="BI1825" s="233">
        <f>IF(N1825="nulová",J1825,0)</f>
        <v>0</v>
      </c>
      <c r="BJ1825" s="18" t="s">
        <v>141</v>
      </c>
      <c r="BK1825" s="233">
        <f>ROUND(I1825*H1825,2)</f>
        <v>0</v>
      </c>
      <c r="BL1825" s="18" t="s">
        <v>304</v>
      </c>
      <c r="BM1825" s="232" t="s">
        <v>3373</v>
      </c>
    </row>
    <row r="1826" s="13" customFormat="1">
      <c r="A1826" s="13"/>
      <c r="B1826" s="234"/>
      <c r="C1826" s="235"/>
      <c r="D1826" s="236" t="s">
        <v>143</v>
      </c>
      <c r="E1826" s="235"/>
      <c r="F1826" s="238" t="s">
        <v>3374</v>
      </c>
      <c r="G1826" s="235"/>
      <c r="H1826" s="239">
        <v>391.48599999999999</v>
      </c>
      <c r="I1826" s="240"/>
      <c r="J1826" s="235"/>
      <c r="K1826" s="235"/>
      <c r="L1826" s="241"/>
      <c r="M1826" s="242"/>
      <c r="N1826" s="243"/>
      <c r="O1826" s="243"/>
      <c r="P1826" s="243"/>
      <c r="Q1826" s="243"/>
      <c r="R1826" s="243"/>
      <c r="S1826" s="243"/>
      <c r="T1826" s="244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45" t="s">
        <v>143</v>
      </c>
      <c r="AU1826" s="245" t="s">
        <v>141</v>
      </c>
      <c r="AV1826" s="13" t="s">
        <v>141</v>
      </c>
      <c r="AW1826" s="13" t="s">
        <v>4</v>
      </c>
      <c r="AX1826" s="13" t="s">
        <v>84</v>
      </c>
      <c r="AY1826" s="245" t="s">
        <v>134</v>
      </c>
    </row>
    <row r="1827" s="2" customFormat="1" ht="24.15" customHeight="1">
      <c r="A1827" s="39"/>
      <c r="B1827" s="40"/>
      <c r="C1827" s="220" t="s">
        <v>3375</v>
      </c>
      <c r="D1827" s="220" t="s">
        <v>136</v>
      </c>
      <c r="E1827" s="221" t="s">
        <v>3376</v>
      </c>
      <c r="F1827" s="222" t="s">
        <v>3377</v>
      </c>
      <c r="G1827" s="223" t="s">
        <v>953</v>
      </c>
      <c r="H1827" s="278"/>
      <c r="I1827" s="225"/>
      <c r="J1827" s="226">
        <f>ROUND(I1827*H1827,2)</f>
        <v>0</v>
      </c>
      <c r="K1827" s="227"/>
      <c r="L1827" s="45"/>
      <c r="M1827" s="228" t="s">
        <v>1</v>
      </c>
      <c r="N1827" s="229" t="s">
        <v>42</v>
      </c>
      <c r="O1827" s="92"/>
      <c r="P1827" s="230">
        <f>O1827*H1827</f>
        <v>0</v>
      </c>
      <c r="Q1827" s="230">
        <v>0</v>
      </c>
      <c r="R1827" s="230">
        <f>Q1827*H1827</f>
        <v>0</v>
      </c>
      <c r="S1827" s="230">
        <v>0</v>
      </c>
      <c r="T1827" s="231">
        <f>S1827*H1827</f>
        <v>0</v>
      </c>
      <c r="U1827" s="39"/>
      <c r="V1827" s="39"/>
      <c r="W1827" s="39"/>
      <c r="X1827" s="39"/>
      <c r="Y1827" s="39"/>
      <c r="Z1827" s="39"/>
      <c r="AA1827" s="39"/>
      <c r="AB1827" s="39"/>
      <c r="AC1827" s="39"/>
      <c r="AD1827" s="39"/>
      <c r="AE1827" s="39"/>
      <c r="AR1827" s="232" t="s">
        <v>304</v>
      </c>
      <c r="AT1827" s="232" t="s">
        <v>136</v>
      </c>
      <c r="AU1827" s="232" t="s">
        <v>141</v>
      </c>
      <c r="AY1827" s="18" t="s">
        <v>134</v>
      </c>
      <c r="BE1827" s="233">
        <f>IF(N1827="základní",J1827,0)</f>
        <v>0</v>
      </c>
      <c r="BF1827" s="233">
        <f>IF(N1827="snížená",J1827,0)</f>
        <v>0</v>
      </c>
      <c r="BG1827" s="233">
        <f>IF(N1827="zákl. přenesená",J1827,0)</f>
        <v>0</v>
      </c>
      <c r="BH1827" s="233">
        <f>IF(N1827="sníž. přenesená",J1827,0)</f>
        <v>0</v>
      </c>
      <c r="BI1827" s="233">
        <f>IF(N1827="nulová",J1827,0)</f>
        <v>0</v>
      </c>
      <c r="BJ1827" s="18" t="s">
        <v>141</v>
      </c>
      <c r="BK1827" s="233">
        <f>ROUND(I1827*H1827,2)</f>
        <v>0</v>
      </c>
      <c r="BL1827" s="18" t="s">
        <v>304</v>
      </c>
      <c r="BM1827" s="232" t="s">
        <v>3378</v>
      </c>
    </row>
    <row r="1828" s="12" customFormat="1" ht="22.8" customHeight="1">
      <c r="A1828" s="12"/>
      <c r="B1828" s="204"/>
      <c r="C1828" s="205"/>
      <c r="D1828" s="206" t="s">
        <v>75</v>
      </c>
      <c r="E1828" s="218" t="s">
        <v>3379</v>
      </c>
      <c r="F1828" s="218" t="s">
        <v>3380</v>
      </c>
      <c r="G1828" s="205"/>
      <c r="H1828" s="205"/>
      <c r="I1828" s="208"/>
      <c r="J1828" s="219">
        <f>BK1828</f>
        <v>0</v>
      </c>
      <c r="K1828" s="205"/>
      <c r="L1828" s="210"/>
      <c r="M1828" s="211"/>
      <c r="N1828" s="212"/>
      <c r="O1828" s="212"/>
      <c r="P1828" s="213">
        <f>SUM(P1829:P1836)</f>
        <v>0</v>
      </c>
      <c r="Q1828" s="212"/>
      <c r="R1828" s="213">
        <f>SUM(R1829:R1836)</f>
        <v>3.0729798499999998</v>
      </c>
      <c r="S1828" s="212"/>
      <c r="T1828" s="214">
        <f>SUM(T1829:T1836)</f>
        <v>0</v>
      </c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R1828" s="215" t="s">
        <v>141</v>
      </c>
      <c r="AT1828" s="216" t="s">
        <v>75</v>
      </c>
      <c r="AU1828" s="216" t="s">
        <v>84</v>
      </c>
      <c r="AY1828" s="215" t="s">
        <v>134</v>
      </c>
      <c r="BK1828" s="217">
        <f>SUM(BK1829:BK1836)</f>
        <v>0</v>
      </c>
    </row>
    <row r="1829" s="2" customFormat="1" ht="24.15" customHeight="1">
      <c r="A1829" s="39"/>
      <c r="B1829" s="40"/>
      <c r="C1829" s="220" t="s">
        <v>3381</v>
      </c>
      <c r="D1829" s="220" t="s">
        <v>136</v>
      </c>
      <c r="E1829" s="221" t="s">
        <v>3382</v>
      </c>
      <c r="F1829" s="222" t="s">
        <v>3383</v>
      </c>
      <c r="G1829" s="223" t="s">
        <v>157</v>
      </c>
      <c r="H1829" s="224">
        <v>5670.3069999999998</v>
      </c>
      <c r="I1829" s="225"/>
      <c r="J1829" s="226">
        <f>ROUND(I1829*H1829,2)</f>
        <v>0</v>
      </c>
      <c r="K1829" s="227"/>
      <c r="L1829" s="45"/>
      <c r="M1829" s="228" t="s">
        <v>1</v>
      </c>
      <c r="N1829" s="229" t="s">
        <v>42</v>
      </c>
      <c r="O1829" s="92"/>
      <c r="P1829" s="230">
        <f>O1829*H1829</f>
        <v>0</v>
      </c>
      <c r="Q1829" s="230">
        <v>0.00021000000000000001</v>
      </c>
      <c r="R1829" s="230">
        <f>Q1829*H1829</f>
        <v>1.19076447</v>
      </c>
      <c r="S1829" s="230">
        <v>0</v>
      </c>
      <c r="T1829" s="231">
        <f>S1829*H1829</f>
        <v>0</v>
      </c>
      <c r="U1829" s="39"/>
      <c r="V1829" s="39"/>
      <c r="W1829" s="39"/>
      <c r="X1829" s="39"/>
      <c r="Y1829" s="39"/>
      <c r="Z1829" s="39"/>
      <c r="AA1829" s="39"/>
      <c r="AB1829" s="39"/>
      <c r="AC1829" s="39"/>
      <c r="AD1829" s="39"/>
      <c r="AE1829" s="39"/>
      <c r="AR1829" s="232" t="s">
        <v>304</v>
      </c>
      <c r="AT1829" s="232" t="s">
        <v>136</v>
      </c>
      <c r="AU1829" s="232" t="s">
        <v>141</v>
      </c>
      <c r="AY1829" s="18" t="s">
        <v>134</v>
      </c>
      <c r="BE1829" s="233">
        <f>IF(N1829="základní",J1829,0)</f>
        <v>0</v>
      </c>
      <c r="BF1829" s="233">
        <f>IF(N1829="snížená",J1829,0)</f>
        <v>0</v>
      </c>
      <c r="BG1829" s="233">
        <f>IF(N1829="zákl. přenesená",J1829,0)</f>
        <v>0</v>
      </c>
      <c r="BH1829" s="233">
        <f>IF(N1829="sníž. přenesená",J1829,0)</f>
        <v>0</v>
      </c>
      <c r="BI1829" s="233">
        <f>IF(N1829="nulová",J1829,0)</f>
        <v>0</v>
      </c>
      <c r="BJ1829" s="18" t="s">
        <v>141</v>
      </c>
      <c r="BK1829" s="233">
        <f>ROUND(I1829*H1829,2)</f>
        <v>0</v>
      </c>
      <c r="BL1829" s="18" t="s">
        <v>304</v>
      </c>
      <c r="BM1829" s="232" t="s">
        <v>3384</v>
      </c>
    </row>
    <row r="1830" s="13" customFormat="1">
      <c r="A1830" s="13"/>
      <c r="B1830" s="234"/>
      <c r="C1830" s="235"/>
      <c r="D1830" s="236" t="s">
        <v>143</v>
      </c>
      <c r="E1830" s="237" t="s">
        <v>1</v>
      </c>
      <c r="F1830" s="238" t="s">
        <v>3385</v>
      </c>
      <c r="G1830" s="235"/>
      <c r="H1830" s="239">
        <v>5371.6700000000001</v>
      </c>
      <c r="I1830" s="240"/>
      <c r="J1830" s="235"/>
      <c r="K1830" s="235"/>
      <c r="L1830" s="241"/>
      <c r="M1830" s="242"/>
      <c r="N1830" s="243"/>
      <c r="O1830" s="243"/>
      <c r="P1830" s="243"/>
      <c r="Q1830" s="243"/>
      <c r="R1830" s="243"/>
      <c r="S1830" s="243"/>
      <c r="T1830" s="244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T1830" s="245" t="s">
        <v>143</v>
      </c>
      <c r="AU1830" s="245" t="s">
        <v>141</v>
      </c>
      <c r="AV1830" s="13" t="s">
        <v>141</v>
      </c>
      <c r="AW1830" s="13" t="s">
        <v>32</v>
      </c>
      <c r="AX1830" s="13" t="s">
        <v>76</v>
      </c>
      <c r="AY1830" s="245" t="s">
        <v>134</v>
      </c>
    </row>
    <row r="1831" s="13" customFormat="1">
      <c r="A1831" s="13"/>
      <c r="B1831" s="234"/>
      <c r="C1831" s="235"/>
      <c r="D1831" s="236" t="s">
        <v>143</v>
      </c>
      <c r="E1831" s="237" t="s">
        <v>1</v>
      </c>
      <c r="F1831" s="238" t="s">
        <v>3386</v>
      </c>
      <c r="G1831" s="235"/>
      <c r="H1831" s="239">
        <v>298.637</v>
      </c>
      <c r="I1831" s="240"/>
      <c r="J1831" s="235"/>
      <c r="K1831" s="235"/>
      <c r="L1831" s="241"/>
      <c r="M1831" s="242"/>
      <c r="N1831" s="243"/>
      <c r="O1831" s="243"/>
      <c r="P1831" s="243"/>
      <c r="Q1831" s="243"/>
      <c r="R1831" s="243"/>
      <c r="S1831" s="243"/>
      <c r="T1831" s="244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T1831" s="245" t="s">
        <v>143</v>
      </c>
      <c r="AU1831" s="245" t="s">
        <v>141</v>
      </c>
      <c r="AV1831" s="13" t="s">
        <v>141</v>
      </c>
      <c r="AW1831" s="13" t="s">
        <v>32</v>
      </c>
      <c r="AX1831" s="13" t="s">
        <v>76</v>
      </c>
      <c r="AY1831" s="245" t="s">
        <v>134</v>
      </c>
    </row>
    <row r="1832" s="15" customFormat="1">
      <c r="A1832" s="15"/>
      <c r="B1832" s="257"/>
      <c r="C1832" s="258"/>
      <c r="D1832" s="236" t="s">
        <v>143</v>
      </c>
      <c r="E1832" s="259" t="s">
        <v>1</v>
      </c>
      <c r="F1832" s="260" t="s">
        <v>152</v>
      </c>
      <c r="G1832" s="258"/>
      <c r="H1832" s="261">
        <v>5670.3069999999998</v>
      </c>
      <c r="I1832" s="262"/>
      <c r="J1832" s="258"/>
      <c r="K1832" s="258"/>
      <c r="L1832" s="263"/>
      <c r="M1832" s="264"/>
      <c r="N1832" s="265"/>
      <c r="O1832" s="265"/>
      <c r="P1832" s="265"/>
      <c r="Q1832" s="265"/>
      <c r="R1832" s="265"/>
      <c r="S1832" s="265"/>
      <c r="T1832" s="266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T1832" s="267" t="s">
        <v>143</v>
      </c>
      <c r="AU1832" s="267" t="s">
        <v>141</v>
      </c>
      <c r="AV1832" s="15" t="s">
        <v>140</v>
      </c>
      <c r="AW1832" s="15" t="s">
        <v>32</v>
      </c>
      <c r="AX1832" s="15" t="s">
        <v>84</v>
      </c>
      <c r="AY1832" s="267" t="s">
        <v>134</v>
      </c>
    </row>
    <row r="1833" s="2" customFormat="1" ht="33" customHeight="1">
      <c r="A1833" s="39"/>
      <c r="B1833" s="40"/>
      <c r="C1833" s="220" t="s">
        <v>3387</v>
      </c>
      <c r="D1833" s="220" t="s">
        <v>136</v>
      </c>
      <c r="E1833" s="221" t="s">
        <v>3388</v>
      </c>
      <c r="F1833" s="222" t="s">
        <v>3389</v>
      </c>
      <c r="G1833" s="223" t="s">
        <v>157</v>
      </c>
      <c r="H1833" s="224">
        <v>5670.3069999999998</v>
      </c>
      <c r="I1833" s="225"/>
      <c r="J1833" s="226">
        <f>ROUND(I1833*H1833,2)</f>
        <v>0</v>
      </c>
      <c r="K1833" s="227"/>
      <c r="L1833" s="45"/>
      <c r="M1833" s="228" t="s">
        <v>1</v>
      </c>
      <c r="N1833" s="229" t="s">
        <v>42</v>
      </c>
      <c r="O1833" s="92"/>
      <c r="P1833" s="230">
        <f>O1833*H1833</f>
        <v>0</v>
      </c>
      <c r="Q1833" s="230">
        <v>0.00029999999999999997</v>
      </c>
      <c r="R1833" s="230">
        <f>Q1833*H1833</f>
        <v>1.7010920999999999</v>
      </c>
      <c r="S1833" s="230">
        <v>0</v>
      </c>
      <c r="T1833" s="231">
        <f>S1833*H1833</f>
        <v>0</v>
      </c>
      <c r="U1833" s="39"/>
      <c r="V1833" s="39"/>
      <c r="W1833" s="39"/>
      <c r="X1833" s="39"/>
      <c r="Y1833" s="39"/>
      <c r="Z1833" s="39"/>
      <c r="AA1833" s="39"/>
      <c r="AB1833" s="39"/>
      <c r="AC1833" s="39"/>
      <c r="AD1833" s="39"/>
      <c r="AE1833" s="39"/>
      <c r="AR1833" s="232" t="s">
        <v>304</v>
      </c>
      <c r="AT1833" s="232" t="s">
        <v>136</v>
      </c>
      <c r="AU1833" s="232" t="s">
        <v>141</v>
      </c>
      <c r="AY1833" s="18" t="s">
        <v>134</v>
      </c>
      <c r="BE1833" s="233">
        <f>IF(N1833="základní",J1833,0)</f>
        <v>0</v>
      </c>
      <c r="BF1833" s="233">
        <f>IF(N1833="snížená",J1833,0)</f>
        <v>0</v>
      </c>
      <c r="BG1833" s="233">
        <f>IF(N1833="zákl. přenesená",J1833,0)</f>
        <v>0</v>
      </c>
      <c r="BH1833" s="233">
        <f>IF(N1833="sníž. přenesená",J1833,0)</f>
        <v>0</v>
      </c>
      <c r="BI1833" s="233">
        <f>IF(N1833="nulová",J1833,0)</f>
        <v>0</v>
      </c>
      <c r="BJ1833" s="18" t="s">
        <v>141</v>
      </c>
      <c r="BK1833" s="233">
        <f>ROUND(I1833*H1833,2)</f>
        <v>0</v>
      </c>
      <c r="BL1833" s="18" t="s">
        <v>304</v>
      </c>
      <c r="BM1833" s="232" t="s">
        <v>3390</v>
      </c>
    </row>
    <row r="1834" s="2" customFormat="1" ht="24.15" customHeight="1">
      <c r="A1834" s="39"/>
      <c r="B1834" s="40"/>
      <c r="C1834" s="220" t="s">
        <v>3391</v>
      </c>
      <c r="D1834" s="220" t="s">
        <v>136</v>
      </c>
      <c r="E1834" s="221" t="s">
        <v>3392</v>
      </c>
      <c r="F1834" s="222" t="s">
        <v>3393</v>
      </c>
      <c r="G1834" s="223" t="s">
        <v>157</v>
      </c>
      <c r="H1834" s="224">
        <v>348.31400000000002</v>
      </c>
      <c r="I1834" s="225"/>
      <c r="J1834" s="226">
        <f>ROUND(I1834*H1834,2)</f>
        <v>0</v>
      </c>
      <c r="K1834" s="227"/>
      <c r="L1834" s="45"/>
      <c r="M1834" s="228" t="s">
        <v>1</v>
      </c>
      <c r="N1834" s="229" t="s">
        <v>42</v>
      </c>
      <c r="O1834" s="92"/>
      <c r="P1834" s="230">
        <f>O1834*H1834</f>
        <v>0</v>
      </c>
      <c r="Q1834" s="230">
        <v>0.00022000000000000001</v>
      </c>
      <c r="R1834" s="230">
        <f>Q1834*H1834</f>
        <v>0.076629080000000002</v>
      </c>
      <c r="S1834" s="230">
        <v>0</v>
      </c>
      <c r="T1834" s="231">
        <f>S1834*H1834</f>
        <v>0</v>
      </c>
      <c r="U1834" s="39"/>
      <c r="V1834" s="39"/>
      <c r="W1834" s="39"/>
      <c r="X1834" s="39"/>
      <c r="Y1834" s="39"/>
      <c r="Z1834" s="39"/>
      <c r="AA1834" s="39"/>
      <c r="AB1834" s="39"/>
      <c r="AC1834" s="39"/>
      <c r="AD1834" s="39"/>
      <c r="AE1834" s="39"/>
      <c r="AR1834" s="232" t="s">
        <v>304</v>
      </c>
      <c r="AT1834" s="232" t="s">
        <v>136</v>
      </c>
      <c r="AU1834" s="232" t="s">
        <v>141</v>
      </c>
      <c r="AY1834" s="18" t="s">
        <v>134</v>
      </c>
      <c r="BE1834" s="233">
        <f>IF(N1834="základní",J1834,0)</f>
        <v>0</v>
      </c>
      <c r="BF1834" s="233">
        <f>IF(N1834="snížená",J1834,0)</f>
        <v>0</v>
      </c>
      <c r="BG1834" s="233">
        <f>IF(N1834="zákl. přenesená",J1834,0)</f>
        <v>0</v>
      </c>
      <c r="BH1834" s="233">
        <f>IF(N1834="sníž. přenesená",J1834,0)</f>
        <v>0</v>
      </c>
      <c r="BI1834" s="233">
        <f>IF(N1834="nulová",J1834,0)</f>
        <v>0</v>
      </c>
      <c r="BJ1834" s="18" t="s">
        <v>141</v>
      </c>
      <c r="BK1834" s="233">
        <f>ROUND(I1834*H1834,2)</f>
        <v>0</v>
      </c>
      <c r="BL1834" s="18" t="s">
        <v>304</v>
      </c>
      <c r="BM1834" s="232" t="s">
        <v>3394</v>
      </c>
    </row>
    <row r="1835" s="13" customFormat="1">
      <c r="A1835" s="13"/>
      <c r="B1835" s="234"/>
      <c r="C1835" s="235"/>
      <c r="D1835" s="236" t="s">
        <v>143</v>
      </c>
      <c r="E1835" s="237" t="s">
        <v>1</v>
      </c>
      <c r="F1835" s="238" t="s">
        <v>3395</v>
      </c>
      <c r="G1835" s="235"/>
      <c r="H1835" s="239">
        <v>348.31400000000002</v>
      </c>
      <c r="I1835" s="240"/>
      <c r="J1835" s="235"/>
      <c r="K1835" s="235"/>
      <c r="L1835" s="241"/>
      <c r="M1835" s="242"/>
      <c r="N1835" s="243"/>
      <c r="O1835" s="243"/>
      <c r="P1835" s="243"/>
      <c r="Q1835" s="243"/>
      <c r="R1835" s="243"/>
      <c r="S1835" s="243"/>
      <c r="T1835" s="244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T1835" s="245" t="s">
        <v>143</v>
      </c>
      <c r="AU1835" s="245" t="s">
        <v>141</v>
      </c>
      <c r="AV1835" s="13" t="s">
        <v>141</v>
      </c>
      <c r="AW1835" s="13" t="s">
        <v>32</v>
      </c>
      <c r="AX1835" s="13" t="s">
        <v>84</v>
      </c>
      <c r="AY1835" s="245" t="s">
        <v>134</v>
      </c>
    </row>
    <row r="1836" s="2" customFormat="1" ht="33" customHeight="1">
      <c r="A1836" s="39"/>
      <c r="B1836" s="40"/>
      <c r="C1836" s="220" t="s">
        <v>3396</v>
      </c>
      <c r="D1836" s="220" t="s">
        <v>136</v>
      </c>
      <c r="E1836" s="221" t="s">
        <v>3397</v>
      </c>
      <c r="F1836" s="222" t="s">
        <v>3398</v>
      </c>
      <c r="G1836" s="223" t="s">
        <v>157</v>
      </c>
      <c r="H1836" s="224">
        <v>348.31400000000002</v>
      </c>
      <c r="I1836" s="225"/>
      <c r="J1836" s="226">
        <f>ROUND(I1836*H1836,2)</f>
        <v>0</v>
      </c>
      <c r="K1836" s="227"/>
      <c r="L1836" s="45"/>
      <c r="M1836" s="228" t="s">
        <v>1</v>
      </c>
      <c r="N1836" s="229" t="s">
        <v>42</v>
      </c>
      <c r="O1836" s="92"/>
      <c r="P1836" s="230">
        <f>O1836*H1836</f>
        <v>0</v>
      </c>
      <c r="Q1836" s="230">
        <v>0.00029999999999999997</v>
      </c>
      <c r="R1836" s="230">
        <f>Q1836*H1836</f>
        <v>0.1044942</v>
      </c>
      <c r="S1836" s="230">
        <v>0</v>
      </c>
      <c r="T1836" s="231">
        <f>S1836*H1836</f>
        <v>0</v>
      </c>
      <c r="U1836" s="39"/>
      <c r="V1836" s="39"/>
      <c r="W1836" s="39"/>
      <c r="X1836" s="39"/>
      <c r="Y1836" s="39"/>
      <c r="Z1836" s="39"/>
      <c r="AA1836" s="39"/>
      <c r="AB1836" s="39"/>
      <c r="AC1836" s="39"/>
      <c r="AD1836" s="39"/>
      <c r="AE1836" s="39"/>
      <c r="AR1836" s="232" t="s">
        <v>304</v>
      </c>
      <c r="AT1836" s="232" t="s">
        <v>136</v>
      </c>
      <c r="AU1836" s="232" t="s">
        <v>141</v>
      </c>
      <c r="AY1836" s="18" t="s">
        <v>134</v>
      </c>
      <c r="BE1836" s="233">
        <f>IF(N1836="základní",J1836,0)</f>
        <v>0</v>
      </c>
      <c r="BF1836" s="233">
        <f>IF(N1836="snížená",J1836,0)</f>
        <v>0</v>
      </c>
      <c r="BG1836" s="233">
        <f>IF(N1836="zákl. přenesená",J1836,0)</f>
        <v>0</v>
      </c>
      <c r="BH1836" s="233">
        <f>IF(N1836="sníž. přenesená",J1836,0)</f>
        <v>0</v>
      </c>
      <c r="BI1836" s="233">
        <f>IF(N1836="nulová",J1836,0)</f>
        <v>0</v>
      </c>
      <c r="BJ1836" s="18" t="s">
        <v>141</v>
      </c>
      <c r="BK1836" s="233">
        <f>ROUND(I1836*H1836,2)</f>
        <v>0</v>
      </c>
      <c r="BL1836" s="18" t="s">
        <v>304</v>
      </c>
      <c r="BM1836" s="232" t="s">
        <v>3399</v>
      </c>
    </row>
    <row r="1837" s="12" customFormat="1" ht="22.8" customHeight="1">
      <c r="A1837" s="12"/>
      <c r="B1837" s="204"/>
      <c r="C1837" s="205"/>
      <c r="D1837" s="206" t="s">
        <v>75</v>
      </c>
      <c r="E1837" s="218" t="s">
        <v>3400</v>
      </c>
      <c r="F1837" s="218" t="s">
        <v>3401</v>
      </c>
      <c r="G1837" s="205"/>
      <c r="H1837" s="205"/>
      <c r="I1837" s="208"/>
      <c r="J1837" s="219">
        <f>BK1837</f>
        <v>0</v>
      </c>
      <c r="K1837" s="205"/>
      <c r="L1837" s="210"/>
      <c r="M1837" s="211"/>
      <c r="N1837" s="212"/>
      <c r="O1837" s="212"/>
      <c r="P1837" s="213">
        <f>SUM(P1838:P1839)</f>
        <v>0</v>
      </c>
      <c r="Q1837" s="212"/>
      <c r="R1837" s="213">
        <f>SUM(R1838:R1839)</f>
        <v>0</v>
      </c>
      <c r="S1837" s="212"/>
      <c r="T1837" s="214">
        <f>SUM(T1838:T1839)</f>
        <v>0</v>
      </c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R1837" s="215" t="s">
        <v>141</v>
      </c>
      <c r="AT1837" s="216" t="s">
        <v>75</v>
      </c>
      <c r="AU1837" s="216" t="s">
        <v>84</v>
      </c>
      <c r="AY1837" s="215" t="s">
        <v>134</v>
      </c>
      <c r="BK1837" s="217">
        <f>SUM(BK1838:BK1839)</f>
        <v>0</v>
      </c>
    </row>
    <row r="1838" s="2" customFormat="1" ht="24.15" customHeight="1">
      <c r="A1838" s="39"/>
      <c r="B1838" s="40"/>
      <c r="C1838" s="220" t="s">
        <v>3402</v>
      </c>
      <c r="D1838" s="220" t="s">
        <v>136</v>
      </c>
      <c r="E1838" s="221" t="s">
        <v>3403</v>
      </c>
      <c r="F1838" s="222" t="s">
        <v>3404</v>
      </c>
      <c r="G1838" s="223" t="s">
        <v>3405</v>
      </c>
      <c r="H1838" s="224">
        <v>22</v>
      </c>
      <c r="I1838" s="225"/>
      <c r="J1838" s="226">
        <f>ROUND(I1838*H1838,2)</f>
        <v>0</v>
      </c>
      <c r="K1838" s="227"/>
      <c r="L1838" s="45"/>
      <c r="M1838" s="228" t="s">
        <v>1</v>
      </c>
      <c r="N1838" s="229" t="s">
        <v>42</v>
      </c>
      <c r="O1838" s="92"/>
      <c r="P1838" s="230">
        <f>O1838*H1838</f>
        <v>0</v>
      </c>
      <c r="Q1838" s="230">
        <v>0</v>
      </c>
      <c r="R1838" s="230">
        <f>Q1838*H1838</f>
        <v>0</v>
      </c>
      <c r="S1838" s="230">
        <v>0</v>
      </c>
      <c r="T1838" s="231">
        <f>S1838*H1838</f>
        <v>0</v>
      </c>
      <c r="U1838" s="39"/>
      <c r="V1838" s="39"/>
      <c r="W1838" s="39"/>
      <c r="X1838" s="39"/>
      <c r="Y1838" s="39"/>
      <c r="Z1838" s="39"/>
      <c r="AA1838" s="39"/>
      <c r="AB1838" s="39"/>
      <c r="AC1838" s="39"/>
      <c r="AD1838" s="39"/>
      <c r="AE1838" s="39"/>
      <c r="AR1838" s="232" t="s">
        <v>304</v>
      </c>
      <c r="AT1838" s="232" t="s">
        <v>136</v>
      </c>
      <c r="AU1838" s="232" t="s">
        <v>141</v>
      </c>
      <c r="AY1838" s="18" t="s">
        <v>134</v>
      </c>
      <c r="BE1838" s="233">
        <f>IF(N1838="základní",J1838,0)</f>
        <v>0</v>
      </c>
      <c r="BF1838" s="233">
        <f>IF(N1838="snížená",J1838,0)</f>
        <v>0</v>
      </c>
      <c r="BG1838" s="233">
        <f>IF(N1838="zákl. přenesená",J1838,0)</f>
        <v>0</v>
      </c>
      <c r="BH1838" s="233">
        <f>IF(N1838="sníž. přenesená",J1838,0)</f>
        <v>0</v>
      </c>
      <c r="BI1838" s="233">
        <f>IF(N1838="nulová",J1838,0)</f>
        <v>0</v>
      </c>
      <c r="BJ1838" s="18" t="s">
        <v>141</v>
      </c>
      <c r="BK1838" s="233">
        <f>ROUND(I1838*H1838,2)</f>
        <v>0</v>
      </c>
      <c r="BL1838" s="18" t="s">
        <v>304</v>
      </c>
      <c r="BM1838" s="232" t="s">
        <v>3406</v>
      </c>
    </row>
    <row r="1839" s="2" customFormat="1" ht="16.5" customHeight="1">
      <c r="A1839" s="39"/>
      <c r="B1839" s="40"/>
      <c r="C1839" s="220" t="s">
        <v>3407</v>
      </c>
      <c r="D1839" s="220" t="s">
        <v>136</v>
      </c>
      <c r="E1839" s="221" t="s">
        <v>3408</v>
      </c>
      <c r="F1839" s="222" t="s">
        <v>3409</v>
      </c>
      <c r="G1839" s="223" t="s">
        <v>3405</v>
      </c>
      <c r="H1839" s="224">
        <v>22</v>
      </c>
      <c r="I1839" s="225"/>
      <c r="J1839" s="226">
        <f>ROUND(I1839*H1839,2)</f>
        <v>0</v>
      </c>
      <c r="K1839" s="227"/>
      <c r="L1839" s="45"/>
      <c r="M1839" s="228" t="s">
        <v>1</v>
      </c>
      <c r="N1839" s="229" t="s">
        <v>42</v>
      </c>
      <c r="O1839" s="92"/>
      <c r="P1839" s="230">
        <f>O1839*H1839</f>
        <v>0</v>
      </c>
      <c r="Q1839" s="230">
        <v>0</v>
      </c>
      <c r="R1839" s="230">
        <f>Q1839*H1839</f>
        <v>0</v>
      </c>
      <c r="S1839" s="230">
        <v>0</v>
      </c>
      <c r="T1839" s="231">
        <f>S1839*H1839</f>
        <v>0</v>
      </c>
      <c r="U1839" s="39"/>
      <c r="V1839" s="39"/>
      <c r="W1839" s="39"/>
      <c r="X1839" s="39"/>
      <c r="Y1839" s="39"/>
      <c r="Z1839" s="39"/>
      <c r="AA1839" s="39"/>
      <c r="AB1839" s="39"/>
      <c r="AC1839" s="39"/>
      <c r="AD1839" s="39"/>
      <c r="AE1839" s="39"/>
      <c r="AR1839" s="232" t="s">
        <v>304</v>
      </c>
      <c r="AT1839" s="232" t="s">
        <v>136</v>
      </c>
      <c r="AU1839" s="232" t="s">
        <v>141</v>
      </c>
      <c r="AY1839" s="18" t="s">
        <v>134</v>
      </c>
      <c r="BE1839" s="233">
        <f>IF(N1839="základní",J1839,0)</f>
        <v>0</v>
      </c>
      <c r="BF1839" s="233">
        <f>IF(N1839="snížená",J1839,0)</f>
        <v>0</v>
      </c>
      <c r="BG1839" s="233">
        <f>IF(N1839="zákl. přenesená",J1839,0)</f>
        <v>0</v>
      </c>
      <c r="BH1839" s="233">
        <f>IF(N1839="sníž. přenesená",J1839,0)</f>
        <v>0</v>
      </c>
      <c r="BI1839" s="233">
        <f>IF(N1839="nulová",J1839,0)</f>
        <v>0</v>
      </c>
      <c r="BJ1839" s="18" t="s">
        <v>141</v>
      </c>
      <c r="BK1839" s="233">
        <f>ROUND(I1839*H1839,2)</f>
        <v>0</v>
      </c>
      <c r="BL1839" s="18" t="s">
        <v>304</v>
      </c>
      <c r="BM1839" s="232" t="s">
        <v>3410</v>
      </c>
    </row>
    <row r="1840" s="12" customFormat="1" ht="22.8" customHeight="1">
      <c r="A1840" s="12"/>
      <c r="B1840" s="204"/>
      <c r="C1840" s="205"/>
      <c r="D1840" s="206" t="s">
        <v>75</v>
      </c>
      <c r="E1840" s="218" t="s">
        <v>3411</v>
      </c>
      <c r="F1840" s="218" t="s">
        <v>3412</v>
      </c>
      <c r="G1840" s="205"/>
      <c r="H1840" s="205"/>
      <c r="I1840" s="208"/>
      <c r="J1840" s="219">
        <f>BK1840</f>
        <v>0</v>
      </c>
      <c r="K1840" s="205"/>
      <c r="L1840" s="210"/>
      <c r="M1840" s="211"/>
      <c r="N1840" s="212"/>
      <c r="O1840" s="212"/>
      <c r="P1840" s="213">
        <f>P1841</f>
        <v>0</v>
      </c>
      <c r="Q1840" s="212"/>
      <c r="R1840" s="213">
        <f>R1841</f>
        <v>0</v>
      </c>
      <c r="S1840" s="212"/>
      <c r="T1840" s="214">
        <f>T1841</f>
        <v>0</v>
      </c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R1840" s="215" t="s">
        <v>141</v>
      </c>
      <c r="AT1840" s="216" t="s">
        <v>75</v>
      </c>
      <c r="AU1840" s="216" t="s">
        <v>84</v>
      </c>
      <c r="AY1840" s="215" t="s">
        <v>134</v>
      </c>
      <c r="BK1840" s="217">
        <f>BK1841</f>
        <v>0</v>
      </c>
    </row>
    <row r="1841" s="2" customFormat="1" ht="24.15" customHeight="1">
      <c r="A1841" s="39"/>
      <c r="B1841" s="40"/>
      <c r="C1841" s="220" t="s">
        <v>3413</v>
      </c>
      <c r="D1841" s="220" t="s">
        <v>136</v>
      </c>
      <c r="E1841" s="221" t="s">
        <v>3414</v>
      </c>
      <c r="F1841" s="222" t="s">
        <v>3415</v>
      </c>
      <c r="G1841" s="223" t="s">
        <v>295</v>
      </c>
      <c r="H1841" s="224">
        <v>1</v>
      </c>
      <c r="I1841" s="225"/>
      <c r="J1841" s="226">
        <f>ROUND(I1841*H1841,2)</f>
        <v>0</v>
      </c>
      <c r="K1841" s="227"/>
      <c r="L1841" s="45"/>
      <c r="M1841" s="279" t="s">
        <v>1</v>
      </c>
      <c r="N1841" s="280" t="s">
        <v>42</v>
      </c>
      <c r="O1841" s="281"/>
      <c r="P1841" s="282">
        <f>O1841*H1841</f>
        <v>0</v>
      </c>
      <c r="Q1841" s="282">
        <v>0</v>
      </c>
      <c r="R1841" s="282">
        <f>Q1841*H1841</f>
        <v>0</v>
      </c>
      <c r="S1841" s="282">
        <v>0</v>
      </c>
      <c r="T1841" s="283">
        <f>S1841*H1841</f>
        <v>0</v>
      </c>
      <c r="U1841" s="39"/>
      <c r="V1841" s="39"/>
      <c r="W1841" s="39"/>
      <c r="X1841" s="39"/>
      <c r="Y1841" s="39"/>
      <c r="Z1841" s="39"/>
      <c r="AA1841" s="39"/>
      <c r="AB1841" s="39"/>
      <c r="AC1841" s="39"/>
      <c r="AD1841" s="39"/>
      <c r="AE1841" s="39"/>
      <c r="AR1841" s="232" t="s">
        <v>304</v>
      </c>
      <c r="AT1841" s="232" t="s">
        <v>136</v>
      </c>
      <c r="AU1841" s="232" t="s">
        <v>141</v>
      </c>
      <c r="AY1841" s="18" t="s">
        <v>134</v>
      </c>
      <c r="BE1841" s="233">
        <f>IF(N1841="základní",J1841,0)</f>
        <v>0</v>
      </c>
      <c r="BF1841" s="233">
        <f>IF(N1841="snížená",J1841,0)</f>
        <v>0</v>
      </c>
      <c r="BG1841" s="233">
        <f>IF(N1841="zákl. přenesená",J1841,0)</f>
        <v>0</v>
      </c>
      <c r="BH1841" s="233">
        <f>IF(N1841="sníž. přenesená",J1841,0)</f>
        <v>0</v>
      </c>
      <c r="BI1841" s="233">
        <f>IF(N1841="nulová",J1841,0)</f>
        <v>0</v>
      </c>
      <c r="BJ1841" s="18" t="s">
        <v>141</v>
      </c>
      <c r="BK1841" s="233">
        <f>ROUND(I1841*H1841,2)</f>
        <v>0</v>
      </c>
      <c r="BL1841" s="18" t="s">
        <v>304</v>
      </c>
      <c r="BM1841" s="232" t="s">
        <v>3416</v>
      </c>
    </row>
    <row r="1842" s="2" customFormat="1" ht="6.96" customHeight="1">
      <c r="A1842" s="39"/>
      <c r="B1842" s="67"/>
      <c r="C1842" s="68"/>
      <c r="D1842" s="68"/>
      <c r="E1842" s="68"/>
      <c r="F1842" s="68"/>
      <c r="G1842" s="68"/>
      <c r="H1842" s="68"/>
      <c r="I1842" s="68"/>
      <c r="J1842" s="68"/>
      <c r="K1842" s="68"/>
      <c r="L1842" s="45"/>
      <c r="M1842" s="39"/>
      <c r="O1842" s="39"/>
      <c r="P1842" s="39"/>
      <c r="Q1842" s="39"/>
      <c r="R1842" s="39"/>
      <c r="S1842" s="39"/>
      <c r="T1842" s="39"/>
      <c r="U1842" s="39"/>
      <c r="V1842" s="39"/>
      <c r="W1842" s="39"/>
      <c r="X1842" s="39"/>
      <c r="Y1842" s="39"/>
      <c r="Z1842" s="39"/>
      <c r="AA1842" s="39"/>
      <c r="AB1842" s="39"/>
      <c r="AC1842" s="39"/>
      <c r="AD1842" s="39"/>
      <c r="AE1842" s="39"/>
    </row>
  </sheetData>
  <sheetProtection sheet="1" autoFilter="0" formatColumns="0" formatRows="0" objects="1" scenarios="1" spinCount="100000" saltValue="JdpwZDTSikJVdfBSoaWuM3fuBvdnFItgDBpPb/+5mjw6BFXhxjkVNAWXTBidfHPXINinsUmcu5iDVLm0cwbAvA==" hashValue="+pV1Rk/lFrIB8P423AeChPAXDL9efxaDzZTFqXc9+J6WbG5LaZB7gVPu+BxL9CSfhEjy0zIiMYo0npdA4pyHMQ==" algorithmName="SHA-512" password="CC35"/>
  <autoFilter ref="C168:K1841"/>
  <mergeCells count="9">
    <mergeCell ref="E7:H7"/>
    <mergeCell ref="E9:H9"/>
    <mergeCell ref="E18:H18"/>
    <mergeCell ref="E27:H27"/>
    <mergeCell ref="E85:H85"/>
    <mergeCell ref="E87:H87"/>
    <mergeCell ref="E159:H159"/>
    <mergeCell ref="E161:H16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Přestavba školy na bytový dům Lanškroun,ul.Kollárova č.p.445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3417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24. 11. 2025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ROUND(J128,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ROUND((SUM(BE128:BE289)),  2)</f>
        <v>0</v>
      </c>
      <c r="G33" s="39"/>
      <c r="H33" s="39"/>
      <c r="I33" s="156">
        <v>0.20999999999999999</v>
      </c>
      <c r="J33" s="155">
        <f>ROUND(((SUM(BE128:BE289))*I33),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ROUND((SUM(BF128:BF289)),  2)</f>
        <v>0</v>
      </c>
      <c r="G34" s="39"/>
      <c r="H34" s="39"/>
      <c r="I34" s="156">
        <v>0.12</v>
      </c>
      <c r="J34" s="155">
        <f>ROUND(((SUM(BF128:BF289))*I34),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ROUND((SUM(BG128:BG289)),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ROUND((SUM(BH128:BH289)),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ROUND((SUM(BI128:BI289)),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Přestavba školy na bytový dům Lanškroun,ul.Kollárova č.p.445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2025/17 VU - Venkovní úpravy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24. 11. 2025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Město Lanškroun,nám.J.M.Marků 12</v>
      </c>
      <c r="G91" s="41"/>
      <c r="H91" s="41"/>
      <c r="I91" s="33" t="s">
        <v>30</v>
      </c>
      <c r="J91" s="37" t="str">
        <f>E21</f>
        <v>Němec-projekce s.r.o.,Dukelských hrdinů 345,Lanšk.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Hana Pecháčková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J128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103</v>
      </c>
      <c r="E97" s="183"/>
      <c r="F97" s="183"/>
      <c r="G97" s="183"/>
      <c r="H97" s="183"/>
      <c r="I97" s="183"/>
      <c r="J97" s="184">
        <f>J129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3418</v>
      </c>
      <c r="E98" s="189"/>
      <c r="F98" s="189"/>
      <c r="G98" s="189"/>
      <c r="H98" s="189"/>
      <c r="I98" s="189"/>
      <c r="J98" s="190">
        <f>J130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3419</v>
      </c>
      <c r="E99" s="189"/>
      <c r="F99" s="189"/>
      <c r="G99" s="189"/>
      <c r="H99" s="189"/>
      <c r="I99" s="189"/>
      <c r="J99" s="190">
        <f>J141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3420</v>
      </c>
      <c r="E100" s="189"/>
      <c r="F100" s="189"/>
      <c r="G100" s="189"/>
      <c r="H100" s="189"/>
      <c r="I100" s="189"/>
      <c r="J100" s="190">
        <f>J158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3421</v>
      </c>
      <c r="E101" s="189"/>
      <c r="F101" s="189"/>
      <c r="G101" s="189"/>
      <c r="H101" s="189"/>
      <c r="I101" s="189"/>
      <c r="J101" s="190">
        <f>J182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3422</v>
      </c>
      <c r="E102" s="189"/>
      <c r="F102" s="189"/>
      <c r="G102" s="189"/>
      <c r="H102" s="189"/>
      <c r="I102" s="189"/>
      <c r="J102" s="190">
        <f>J192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3423</v>
      </c>
      <c r="E103" s="189"/>
      <c r="F103" s="189"/>
      <c r="G103" s="189"/>
      <c r="H103" s="189"/>
      <c r="I103" s="189"/>
      <c r="J103" s="190">
        <f>J199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3424</v>
      </c>
      <c r="E104" s="189"/>
      <c r="F104" s="189"/>
      <c r="G104" s="189"/>
      <c r="H104" s="189"/>
      <c r="I104" s="189"/>
      <c r="J104" s="190">
        <f>J209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3425</v>
      </c>
      <c r="E105" s="189"/>
      <c r="F105" s="189"/>
      <c r="G105" s="189"/>
      <c r="H105" s="189"/>
      <c r="I105" s="189"/>
      <c r="J105" s="190">
        <f>J223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3426</v>
      </c>
      <c r="E106" s="189"/>
      <c r="F106" s="189"/>
      <c r="G106" s="189"/>
      <c r="H106" s="189"/>
      <c r="I106" s="189"/>
      <c r="J106" s="190">
        <f>J259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3427</v>
      </c>
      <c r="E107" s="189"/>
      <c r="F107" s="189"/>
      <c r="G107" s="189"/>
      <c r="H107" s="189"/>
      <c r="I107" s="189"/>
      <c r="J107" s="190">
        <f>J261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109</v>
      </c>
      <c r="E108" s="189"/>
      <c r="F108" s="189"/>
      <c r="G108" s="189"/>
      <c r="H108" s="189"/>
      <c r="I108" s="189"/>
      <c r="J108" s="190">
        <f>J282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4" s="2" customFormat="1" ht="6.96" customHeight="1">
      <c r="A114" s="39"/>
      <c r="B114" s="69"/>
      <c r="C114" s="70"/>
      <c r="D114" s="70"/>
      <c r="E114" s="70"/>
      <c r="F114" s="70"/>
      <c r="G114" s="70"/>
      <c r="H114" s="70"/>
      <c r="I114" s="70"/>
      <c r="J114" s="70"/>
      <c r="K114" s="70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4.96" customHeight="1">
      <c r="A115" s="39"/>
      <c r="B115" s="40"/>
      <c r="C115" s="24" t="s">
        <v>119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16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175" t="str">
        <f>E7</f>
        <v>Přestavba školy na bytový dům Lanškroun,ul.Kollárova č.p.445</v>
      </c>
      <c r="F118" s="33"/>
      <c r="G118" s="33"/>
      <c r="H118" s="33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96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E9</f>
        <v>2025/17 VU - Venkovní úpravy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F12</f>
        <v xml:space="preserve"> </v>
      </c>
      <c r="G122" s="41"/>
      <c r="H122" s="41"/>
      <c r="I122" s="33" t="s">
        <v>22</v>
      </c>
      <c r="J122" s="80" t="str">
        <f>IF(J12="","",J12)</f>
        <v>24. 11. 2025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40.05" customHeight="1">
      <c r="A124" s="39"/>
      <c r="B124" s="40"/>
      <c r="C124" s="33" t="s">
        <v>24</v>
      </c>
      <c r="D124" s="41"/>
      <c r="E124" s="41"/>
      <c r="F124" s="28" t="str">
        <f>E15</f>
        <v>Město Lanškroun,nám.J.M.Marků 12</v>
      </c>
      <c r="G124" s="41"/>
      <c r="H124" s="41"/>
      <c r="I124" s="33" t="s">
        <v>30</v>
      </c>
      <c r="J124" s="37" t="str">
        <f>E21</f>
        <v>Němec-projekce s.r.o.,Dukelských hrdinů 345,Lanšk.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28</v>
      </c>
      <c r="D125" s="41"/>
      <c r="E125" s="41"/>
      <c r="F125" s="28" t="str">
        <f>IF(E18="","",E18)</f>
        <v>Vyplň údaj</v>
      </c>
      <c r="G125" s="41"/>
      <c r="H125" s="41"/>
      <c r="I125" s="33" t="s">
        <v>33</v>
      </c>
      <c r="J125" s="37" t="str">
        <f>E24</f>
        <v>Hana Pecháčková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192"/>
      <c r="B127" s="193"/>
      <c r="C127" s="194" t="s">
        <v>120</v>
      </c>
      <c r="D127" s="195" t="s">
        <v>61</v>
      </c>
      <c r="E127" s="195" t="s">
        <v>57</v>
      </c>
      <c r="F127" s="195" t="s">
        <v>58</v>
      </c>
      <c r="G127" s="195" t="s">
        <v>121</v>
      </c>
      <c r="H127" s="195" t="s">
        <v>122</v>
      </c>
      <c r="I127" s="195" t="s">
        <v>123</v>
      </c>
      <c r="J127" s="196" t="s">
        <v>100</v>
      </c>
      <c r="K127" s="197" t="s">
        <v>124</v>
      </c>
      <c r="L127" s="198"/>
      <c r="M127" s="101" t="s">
        <v>1</v>
      </c>
      <c r="N127" s="102" t="s">
        <v>40</v>
      </c>
      <c r="O127" s="102" t="s">
        <v>125</v>
      </c>
      <c r="P127" s="102" t="s">
        <v>126</v>
      </c>
      <c r="Q127" s="102" t="s">
        <v>127</v>
      </c>
      <c r="R127" s="102" t="s">
        <v>128</v>
      </c>
      <c r="S127" s="102" t="s">
        <v>129</v>
      </c>
      <c r="T127" s="103" t="s">
        <v>130</v>
      </c>
      <c r="U127" s="192"/>
      <c r="V127" s="192"/>
      <c r="W127" s="192"/>
      <c r="X127" s="192"/>
      <c r="Y127" s="192"/>
      <c r="Z127" s="192"/>
      <c r="AA127" s="192"/>
      <c r="AB127" s="192"/>
      <c r="AC127" s="192"/>
      <c r="AD127" s="192"/>
      <c r="AE127" s="192"/>
    </row>
    <row r="128" s="2" customFormat="1" ht="22.8" customHeight="1">
      <c r="A128" s="39"/>
      <c r="B128" s="40"/>
      <c r="C128" s="108" t="s">
        <v>131</v>
      </c>
      <c r="D128" s="41"/>
      <c r="E128" s="41"/>
      <c r="F128" s="41"/>
      <c r="G128" s="41"/>
      <c r="H128" s="41"/>
      <c r="I128" s="41"/>
      <c r="J128" s="199">
        <f>BK128</f>
        <v>0</v>
      </c>
      <c r="K128" s="41"/>
      <c r="L128" s="45"/>
      <c r="M128" s="104"/>
      <c r="N128" s="200"/>
      <c r="O128" s="105"/>
      <c r="P128" s="201">
        <f>P129</f>
        <v>0</v>
      </c>
      <c r="Q128" s="105"/>
      <c r="R128" s="201">
        <f>R129</f>
        <v>115.89671551000001</v>
      </c>
      <c r="S128" s="105"/>
      <c r="T128" s="202">
        <f>T129</f>
        <v>66.195295000000002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75</v>
      </c>
      <c r="AU128" s="18" t="s">
        <v>102</v>
      </c>
      <c r="BK128" s="203">
        <f>BK129</f>
        <v>0</v>
      </c>
    </row>
    <row r="129" s="12" customFormat="1" ht="25.92" customHeight="1">
      <c r="A129" s="12"/>
      <c r="B129" s="204"/>
      <c r="C129" s="205"/>
      <c r="D129" s="206" t="s">
        <v>75</v>
      </c>
      <c r="E129" s="207" t="s">
        <v>132</v>
      </c>
      <c r="F129" s="207" t="s">
        <v>133</v>
      </c>
      <c r="G129" s="205"/>
      <c r="H129" s="205"/>
      <c r="I129" s="208"/>
      <c r="J129" s="209">
        <f>BK129</f>
        <v>0</v>
      </c>
      <c r="K129" s="205"/>
      <c r="L129" s="210"/>
      <c r="M129" s="211"/>
      <c r="N129" s="212"/>
      <c r="O129" s="212"/>
      <c r="P129" s="213">
        <f>P130+P141+P158+P182+P192+P199+P209+P223+P259+P261+P282</f>
        <v>0</v>
      </c>
      <c r="Q129" s="212"/>
      <c r="R129" s="213">
        <f>R130+R141+R158+R182+R192+R199+R209+R223+R259+R261+R282</f>
        <v>115.89671551000001</v>
      </c>
      <c r="S129" s="212"/>
      <c r="T129" s="214">
        <f>T130+T141+T158+T182+T192+T199+T209+T223+T259+T261+T282</f>
        <v>66.195295000000002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5" t="s">
        <v>84</v>
      </c>
      <c r="AT129" s="216" t="s">
        <v>75</v>
      </c>
      <c r="AU129" s="216" t="s">
        <v>76</v>
      </c>
      <c r="AY129" s="215" t="s">
        <v>134</v>
      </c>
      <c r="BK129" s="217">
        <f>BK130+BK141+BK158+BK182+BK192+BK199+BK209+BK223+BK259+BK261+BK282</f>
        <v>0</v>
      </c>
    </row>
    <row r="130" s="12" customFormat="1" ht="22.8" customHeight="1">
      <c r="A130" s="12"/>
      <c r="B130" s="204"/>
      <c r="C130" s="205"/>
      <c r="D130" s="206" t="s">
        <v>75</v>
      </c>
      <c r="E130" s="218" t="s">
        <v>3428</v>
      </c>
      <c r="F130" s="218" t="s">
        <v>3429</v>
      </c>
      <c r="G130" s="205"/>
      <c r="H130" s="205"/>
      <c r="I130" s="208"/>
      <c r="J130" s="219">
        <f>BK130</f>
        <v>0</v>
      </c>
      <c r="K130" s="205"/>
      <c r="L130" s="210"/>
      <c r="M130" s="211"/>
      <c r="N130" s="212"/>
      <c r="O130" s="212"/>
      <c r="P130" s="213">
        <f>SUM(P131:P140)</f>
        <v>0</v>
      </c>
      <c r="Q130" s="212"/>
      <c r="R130" s="213">
        <f>SUM(R131:R140)</f>
        <v>25.8324</v>
      </c>
      <c r="S130" s="212"/>
      <c r="T130" s="214">
        <f>SUM(T131:T140)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5" t="s">
        <v>84</v>
      </c>
      <c r="AT130" s="216" t="s">
        <v>75</v>
      </c>
      <c r="AU130" s="216" t="s">
        <v>84</v>
      </c>
      <c r="AY130" s="215" t="s">
        <v>134</v>
      </c>
      <c r="BK130" s="217">
        <f>SUM(BK131:BK140)</f>
        <v>0</v>
      </c>
    </row>
    <row r="131" s="2" customFormat="1" ht="16.5" customHeight="1">
      <c r="A131" s="39"/>
      <c r="B131" s="40"/>
      <c r="C131" s="220" t="s">
        <v>84</v>
      </c>
      <c r="D131" s="220" t="s">
        <v>136</v>
      </c>
      <c r="E131" s="221" t="s">
        <v>3430</v>
      </c>
      <c r="F131" s="222" t="s">
        <v>3431</v>
      </c>
      <c r="G131" s="223" t="s">
        <v>139</v>
      </c>
      <c r="H131" s="224">
        <v>6.798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42</v>
      </c>
      <c r="O131" s="92"/>
      <c r="P131" s="230">
        <f>O131*H131</f>
        <v>0</v>
      </c>
      <c r="Q131" s="230">
        <v>1.8999999999999999</v>
      </c>
      <c r="R131" s="230">
        <f>Q131*H131</f>
        <v>12.9162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140</v>
      </c>
      <c r="AT131" s="232" t="s">
        <v>136</v>
      </c>
      <c r="AU131" s="232" t="s">
        <v>141</v>
      </c>
      <c r="AY131" s="18" t="s">
        <v>134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141</v>
      </c>
      <c r="BK131" s="233">
        <f>ROUND(I131*H131,2)</f>
        <v>0</v>
      </c>
      <c r="BL131" s="18" t="s">
        <v>140</v>
      </c>
      <c r="BM131" s="232" t="s">
        <v>3432</v>
      </c>
    </row>
    <row r="132" s="13" customFormat="1">
      <c r="A132" s="13"/>
      <c r="B132" s="234"/>
      <c r="C132" s="235"/>
      <c r="D132" s="236" t="s">
        <v>143</v>
      </c>
      <c r="E132" s="237" t="s">
        <v>1</v>
      </c>
      <c r="F132" s="238" t="s">
        <v>3433</v>
      </c>
      <c r="G132" s="235"/>
      <c r="H132" s="239">
        <v>1.77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143</v>
      </c>
      <c r="AU132" s="245" t="s">
        <v>141</v>
      </c>
      <c r="AV132" s="13" t="s">
        <v>141</v>
      </c>
      <c r="AW132" s="13" t="s">
        <v>32</v>
      </c>
      <c r="AX132" s="13" t="s">
        <v>76</v>
      </c>
      <c r="AY132" s="245" t="s">
        <v>134</v>
      </c>
    </row>
    <row r="133" s="13" customFormat="1">
      <c r="A133" s="13"/>
      <c r="B133" s="234"/>
      <c r="C133" s="235"/>
      <c r="D133" s="236" t="s">
        <v>143</v>
      </c>
      <c r="E133" s="237" t="s">
        <v>1</v>
      </c>
      <c r="F133" s="238" t="s">
        <v>3434</v>
      </c>
      <c r="G133" s="235"/>
      <c r="H133" s="239">
        <v>1.2629999999999999</v>
      </c>
      <c r="I133" s="240"/>
      <c r="J133" s="235"/>
      <c r="K133" s="235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143</v>
      </c>
      <c r="AU133" s="245" t="s">
        <v>141</v>
      </c>
      <c r="AV133" s="13" t="s">
        <v>141</v>
      </c>
      <c r="AW133" s="13" t="s">
        <v>32</v>
      </c>
      <c r="AX133" s="13" t="s">
        <v>76</v>
      </c>
      <c r="AY133" s="245" t="s">
        <v>134</v>
      </c>
    </row>
    <row r="134" s="13" customFormat="1">
      <c r="A134" s="13"/>
      <c r="B134" s="234"/>
      <c r="C134" s="235"/>
      <c r="D134" s="236" t="s">
        <v>143</v>
      </c>
      <c r="E134" s="237" t="s">
        <v>1</v>
      </c>
      <c r="F134" s="238" t="s">
        <v>3435</v>
      </c>
      <c r="G134" s="235"/>
      <c r="H134" s="239">
        <v>0.13500000000000001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143</v>
      </c>
      <c r="AU134" s="245" t="s">
        <v>141</v>
      </c>
      <c r="AV134" s="13" t="s">
        <v>141</v>
      </c>
      <c r="AW134" s="13" t="s">
        <v>32</v>
      </c>
      <c r="AX134" s="13" t="s">
        <v>76</v>
      </c>
      <c r="AY134" s="245" t="s">
        <v>134</v>
      </c>
    </row>
    <row r="135" s="14" customFormat="1">
      <c r="A135" s="14"/>
      <c r="B135" s="246"/>
      <c r="C135" s="247"/>
      <c r="D135" s="236" t="s">
        <v>143</v>
      </c>
      <c r="E135" s="248" t="s">
        <v>1</v>
      </c>
      <c r="F135" s="249" t="s">
        <v>149</v>
      </c>
      <c r="G135" s="247"/>
      <c r="H135" s="250">
        <v>3.1680000000000001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6" t="s">
        <v>143</v>
      </c>
      <c r="AU135" s="256" t="s">
        <v>141</v>
      </c>
      <c r="AV135" s="14" t="s">
        <v>150</v>
      </c>
      <c r="AW135" s="14" t="s">
        <v>32</v>
      </c>
      <c r="AX135" s="14" t="s">
        <v>76</v>
      </c>
      <c r="AY135" s="256" t="s">
        <v>134</v>
      </c>
    </row>
    <row r="136" s="13" customFormat="1">
      <c r="A136" s="13"/>
      <c r="B136" s="234"/>
      <c r="C136" s="235"/>
      <c r="D136" s="236" t="s">
        <v>143</v>
      </c>
      <c r="E136" s="237" t="s">
        <v>1</v>
      </c>
      <c r="F136" s="238" t="s">
        <v>3436</v>
      </c>
      <c r="G136" s="235"/>
      <c r="H136" s="239">
        <v>1.075</v>
      </c>
      <c r="I136" s="240"/>
      <c r="J136" s="235"/>
      <c r="K136" s="235"/>
      <c r="L136" s="241"/>
      <c r="M136" s="242"/>
      <c r="N136" s="243"/>
      <c r="O136" s="243"/>
      <c r="P136" s="243"/>
      <c r="Q136" s="243"/>
      <c r="R136" s="243"/>
      <c r="S136" s="243"/>
      <c r="T136" s="24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5" t="s">
        <v>143</v>
      </c>
      <c r="AU136" s="245" t="s">
        <v>141</v>
      </c>
      <c r="AV136" s="13" t="s">
        <v>141</v>
      </c>
      <c r="AW136" s="13" t="s">
        <v>32</v>
      </c>
      <c r="AX136" s="13" t="s">
        <v>76</v>
      </c>
      <c r="AY136" s="245" t="s">
        <v>134</v>
      </c>
    </row>
    <row r="137" s="13" customFormat="1">
      <c r="A137" s="13"/>
      <c r="B137" s="234"/>
      <c r="C137" s="235"/>
      <c r="D137" s="236" t="s">
        <v>143</v>
      </c>
      <c r="E137" s="237" t="s">
        <v>1</v>
      </c>
      <c r="F137" s="238" t="s">
        <v>3437</v>
      </c>
      <c r="G137" s="235"/>
      <c r="H137" s="239">
        <v>2.105</v>
      </c>
      <c r="I137" s="240"/>
      <c r="J137" s="235"/>
      <c r="K137" s="235"/>
      <c r="L137" s="241"/>
      <c r="M137" s="242"/>
      <c r="N137" s="243"/>
      <c r="O137" s="243"/>
      <c r="P137" s="243"/>
      <c r="Q137" s="243"/>
      <c r="R137" s="243"/>
      <c r="S137" s="243"/>
      <c r="T137" s="24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5" t="s">
        <v>143</v>
      </c>
      <c r="AU137" s="245" t="s">
        <v>141</v>
      </c>
      <c r="AV137" s="13" t="s">
        <v>141</v>
      </c>
      <c r="AW137" s="13" t="s">
        <v>32</v>
      </c>
      <c r="AX137" s="13" t="s">
        <v>76</v>
      </c>
      <c r="AY137" s="245" t="s">
        <v>134</v>
      </c>
    </row>
    <row r="138" s="13" customFormat="1">
      <c r="A138" s="13"/>
      <c r="B138" s="234"/>
      <c r="C138" s="235"/>
      <c r="D138" s="236" t="s">
        <v>143</v>
      </c>
      <c r="E138" s="237" t="s">
        <v>1</v>
      </c>
      <c r="F138" s="238" t="s">
        <v>3438</v>
      </c>
      <c r="G138" s="235"/>
      <c r="H138" s="239">
        <v>0.45000000000000001</v>
      </c>
      <c r="I138" s="240"/>
      <c r="J138" s="235"/>
      <c r="K138" s="235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143</v>
      </c>
      <c r="AU138" s="245" t="s">
        <v>141</v>
      </c>
      <c r="AV138" s="13" t="s">
        <v>141</v>
      </c>
      <c r="AW138" s="13" t="s">
        <v>32</v>
      </c>
      <c r="AX138" s="13" t="s">
        <v>76</v>
      </c>
      <c r="AY138" s="245" t="s">
        <v>134</v>
      </c>
    </row>
    <row r="139" s="15" customFormat="1">
      <c r="A139" s="15"/>
      <c r="B139" s="257"/>
      <c r="C139" s="258"/>
      <c r="D139" s="236" t="s">
        <v>143</v>
      </c>
      <c r="E139" s="259" t="s">
        <v>1</v>
      </c>
      <c r="F139" s="260" t="s">
        <v>152</v>
      </c>
      <c r="G139" s="258"/>
      <c r="H139" s="261">
        <v>6.798</v>
      </c>
      <c r="I139" s="262"/>
      <c r="J139" s="258"/>
      <c r="K139" s="258"/>
      <c r="L139" s="263"/>
      <c r="M139" s="264"/>
      <c r="N139" s="265"/>
      <c r="O139" s="265"/>
      <c r="P139" s="265"/>
      <c r="Q139" s="265"/>
      <c r="R139" s="265"/>
      <c r="S139" s="265"/>
      <c r="T139" s="266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7" t="s">
        <v>143</v>
      </c>
      <c r="AU139" s="267" t="s">
        <v>141</v>
      </c>
      <c r="AV139" s="15" t="s">
        <v>140</v>
      </c>
      <c r="AW139" s="15" t="s">
        <v>32</v>
      </c>
      <c r="AX139" s="15" t="s">
        <v>84</v>
      </c>
      <c r="AY139" s="267" t="s">
        <v>134</v>
      </c>
    </row>
    <row r="140" s="2" customFormat="1" ht="24.15" customHeight="1">
      <c r="A140" s="39"/>
      <c r="B140" s="40"/>
      <c r="C140" s="220" t="s">
        <v>141</v>
      </c>
      <c r="D140" s="220" t="s">
        <v>136</v>
      </c>
      <c r="E140" s="221" t="s">
        <v>3439</v>
      </c>
      <c r="F140" s="222" t="s">
        <v>3440</v>
      </c>
      <c r="G140" s="223" t="s">
        <v>139</v>
      </c>
      <c r="H140" s="224">
        <v>6.798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42</v>
      </c>
      <c r="O140" s="92"/>
      <c r="P140" s="230">
        <f>O140*H140</f>
        <v>0</v>
      </c>
      <c r="Q140" s="230">
        <v>1.8999999999999999</v>
      </c>
      <c r="R140" s="230">
        <f>Q140*H140</f>
        <v>12.9162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140</v>
      </c>
      <c r="AT140" s="232" t="s">
        <v>136</v>
      </c>
      <c r="AU140" s="232" t="s">
        <v>141</v>
      </c>
      <c r="AY140" s="18" t="s">
        <v>134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141</v>
      </c>
      <c r="BK140" s="233">
        <f>ROUND(I140*H140,2)</f>
        <v>0</v>
      </c>
      <c r="BL140" s="18" t="s">
        <v>140</v>
      </c>
      <c r="BM140" s="232" t="s">
        <v>3441</v>
      </c>
    </row>
    <row r="141" s="12" customFormat="1" ht="22.8" customHeight="1">
      <c r="A141" s="12"/>
      <c r="B141" s="204"/>
      <c r="C141" s="205"/>
      <c r="D141" s="206" t="s">
        <v>75</v>
      </c>
      <c r="E141" s="218" t="s">
        <v>3442</v>
      </c>
      <c r="F141" s="218" t="s">
        <v>3443</v>
      </c>
      <c r="G141" s="205"/>
      <c r="H141" s="205"/>
      <c r="I141" s="208"/>
      <c r="J141" s="219">
        <f>BK141</f>
        <v>0</v>
      </c>
      <c r="K141" s="205"/>
      <c r="L141" s="210"/>
      <c r="M141" s="211"/>
      <c r="N141" s="212"/>
      <c r="O141" s="212"/>
      <c r="P141" s="213">
        <f>SUM(P142:P157)</f>
        <v>0</v>
      </c>
      <c r="Q141" s="212"/>
      <c r="R141" s="213">
        <f>SUM(R142:R157)</f>
        <v>2.6385550000000002</v>
      </c>
      <c r="S141" s="212"/>
      <c r="T141" s="214">
        <f>SUM(T142:T157)</f>
        <v>3.1262500000000002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5" t="s">
        <v>84</v>
      </c>
      <c r="AT141" s="216" t="s">
        <v>75</v>
      </c>
      <c r="AU141" s="216" t="s">
        <v>84</v>
      </c>
      <c r="AY141" s="215" t="s">
        <v>134</v>
      </c>
      <c r="BK141" s="217">
        <f>SUM(BK142:BK157)</f>
        <v>0</v>
      </c>
    </row>
    <row r="142" s="2" customFormat="1" ht="21.75" customHeight="1">
      <c r="A142" s="39"/>
      <c r="B142" s="40"/>
      <c r="C142" s="220" t="s">
        <v>150</v>
      </c>
      <c r="D142" s="220" t="s">
        <v>136</v>
      </c>
      <c r="E142" s="221" t="s">
        <v>3444</v>
      </c>
      <c r="F142" s="222" t="s">
        <v>3445</v>
      </c>
      <c r="G142" s="223" t="s">
        <v>157</v>
      </c>
      <c r="H142" s="224">
        <v>625.25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42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0.0050000000000000001</v>
      </c>
      <c r="T142" s="231">
        <f>S142*H142</f>
        <v>3.1262500000000002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140</v>
      </c>
      <c r="AT142" s="232" t="s">
        <v>136</v>
      </c>
      <c r="AU142" s="232" t="s">
        <v>141</v>
      </c>
      <c r="AY142" s="18" t="s">
        <v>134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141</v>
      </c>
      <c r="BK142" s="233">
        <f>ROUND(I142*H142,2)</f>
        <v>0</v>
      </c>
      <c r="BL142" s="18" t="s">
        <v>140</v>
      </c>
      <c r="BM142" s="232" t="s">
        <v>3446</v>
      </c>
    </row>
    <row r="143" s="13" customFormat="1">
      <c r="A143" s="13"/>
      <c r="B143" s="234"/>
      <c r="C143" s="235"/>
      <c r="D143" s="236" t="s">
        <v>143</v>
      </c>
      <c r="E143" s="237" t="s">
        <v>1</v>
      </c>
      <c r="F143" s="238" t="s">
        <v>3447</v>
      </c>
      <c r="G143" s="235"/>
      <c r="H143" s="239">
        <v>625.25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143</v>
      </c>
      <c r="AU143" s="245" t="s">
        <v>141</v>
      </c>
      <c r="AV143" s="13" t="s">
        <v>141</v>
      </c>
      <c r="AW143" s="13" t="s">
        <v>32</v>
      </c>
      <c r="AX143" s="13" t="s">
        <v>84</v>
      </c>
      <c r="AY143" s="245" t="s">
        <v>134</v>
      </c>
    </row>
    <row r="144" s="2" customFormat="1" ht="24.15" customHeight="1">
      <c r="A144" s="39"/>
      <c r="B144" s="40"/>
      <c r="C144" s="220" t="s">
        <v>140</v>
      </c>
      <c r="D144" s="220" t="s">
        <v>136</v>
      </c>
      <c r="E144" s="221" t="s">
        <v>3448</v>
      </c>
      <c r="F144" s="222" t="s">
        <v>3449</v>
      </c>
      <c r="G144" s="223" t="s">
        <v>157</v>
      </c>
      <c r="H144" s="224">
        <v>625.25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42</v>
      </c>
      <c r="O144" s="92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140</v>
      </c>
      <c r="AT144" s="232" t="s">
        <v>136</v>
      </c>
      <c r="AU144" s="232" t="s">
        <v>141</v>
      </c>
      <c r="AY144" s="18" t="s">
        <v>134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141</v>
      </c>
      <c r="BK144" s="233">
        <f>ROUND(I144*H144,2)</f>
        <v>0</v>
      </c>
      <c r="BL144" s="18" t="s">
        <v>140</v>
      </c>
      <c r="BM144" s="232" t="s">
        <v>3450</v>
      </c>
    </row>
    <row r="145" s="13" customFormat="1">
      <c r="A145" s="13"/>
      <c r="B145" s="234"/>
      <c r="C145" s="235"/>
      <c r="D145" s="236" t="s">
        <v>143</v>
      </c>
      <c r="E145" s="237" t="s">
        <v>1</v>
      </c>
      <c r="F145" s="238" t="s">
        <v>3447</v>
      </c>
      <c r="G145" s="235"/>
      <c r="H145" s="239">
        <v>625.25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143</v>
      </c>
      <c r="AU145" s="245" t="s">
        <v>141</v>
      </c>
      <c r="AV145" s="13" t="s">
        <v>141</v>
      </c>
      <c r="AW145" s="13" t="s">
        <v>32</v>
      </c>
      <c r="AX145" s="13" t="s">
        <v>84</v>
      </c>
      <c r="AY145" s="245" t="s">
        <v>134</v>
      </c>
    </row>
    <row r="146" s="2" customFormat="1" ht="24.15" customHeight="1">
      <c r="A146" s="39"/>
      <c r="B146" s="40"/>
      <c r="C146" s="220" t="s">
        <v>198</v>
      </c>
      <c r="D146" s="220" t="s">
        <v>136</v>
      </c>
      <c r="E146" s="221" t="s">
        <v>3451</v>
      </c>
      <c r="F146" s="222" t="s">
        <v>3452</v>
      </c>
      <c r="G146" s="223" t="s">
        <v>157</v>
      </c>
      <c r="H146" s="224">
        <v>625.25</v>
      </c>
      <c r="I146" s="225"/>
      <c r="J146" s="226">
        <f>ROUND(I146*H146,2)</f>
        <v>0</v>
      </c>
      <c r="K146" s="227"/>
      <c r="L146" s="45"/>
      <c r="M146" s="228" t="s">
        <v>1</v>
      </c>
      <c r="N146" s="229" t="s">
        <v>42</v>
      </c>
      <c r="O146" s="92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140</v>
      </c>
      <c r="AT146" s="232" t="s">
        <v>136</v>
      </c>
      <c r="AU146" s="232" t="s">
        <v>141</v>
      </c>
      <c r="AY146" s="18" t="s">
        <v>134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141</v>
      </c>
      <c r="BK146" s="233">
        <f>ROUND(I146*H146,2)</f>
        <v>0</v>
      </c>
      <c r="BL146" s="18" t="s">
        <v>140</v>
      </c>
      <c r="BM146" s="232" t="s">
        <v>3453</v>
      </c>
    </row>
    <row r="147" s="2" customFormat="1" ht="24.15" customHeight="1">
      <c r="A147" s="39"/>
      <c r="B147" s="40"/>
      <c r="C147" s="220" t="s">
        <v>205</v>
      </c>
      <c r="D147" s="220" t="s">
        <v>136</v>
      </c>
      <c r="E147" s="221" t="s">
        <v>3454</v>
      </c>
      <c r="F147" s="222" t="s">
        <v>3455</v>
      </c>
      <c r="G147" s="223" t="s">
        <v>157</v>
      </c>
      <c r="H147" s="224">
        <v>625.25</v>
      </c>
      <c r="I147" s="225"/>
      <c r="J147" s="226">
        <f>ROUND(I147*H147,2)</f>
        <v>0</v>
      </c>
      <c r="K147" s="227"/>
      <c r="L147" s="45"/>
      <c r="M147" s="228" t="s">
        <v>1</v>
      </c>
      <c r="N147" s="229" t="s">
        <v>42</v>
      </c>
      <c r="O147" s="92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2" t="s">
        <v>140</v>
      </c>
      <c r="AT147" s="232" t="s">
        <v>136</v>
      </c>
      <c r="AU147" s="232" t="s">
        <v>141</v>
      </c>
      <c r="AY147" s="18" t="s">
        <v>134</v>
      </c>
      <c r="BE147" s="233">
        <f>IF(N147="základní",J147,0)</f>
        <v>0</v>
      </c>
      <c r="BF147" s="233">
        <f>IF(N147="snížená",J147,0)</f>
        <v>0</v>
      </c>
      <c r="BG147" s="233">
        <f>IF(N147="zákl. přenesená",J147,0)</f>
        <v>0</v>
      </c>
      <c r="BH147" s="233">
        <f>IF(N147="sníž. přenesená",J147,0)</f>
        <v>0</v>
      </c>
      <c r="BI147" s="233">
        <f>IF(N147="nulová",J147,0)</f>
        <v>0</v>
      </c>
      <c r="BJ147" s="18" t="s">
        <v>141</v>
      </c>
      <c r="BK147" s="233">
        <f>ROUND(I147*H147,2)</f>
        <v>0</v>
      </c>
      <c r="BL147" s="18" t="s">
        <v>140</v>
      </c>
      <c r="BM147" s="232" t="s">
        <v>3456</v>
      </c>
    </row>
    <row r="148" s="2" customFormat="1" ht="33" customHeight="1">
      <c r="A148" s="39"/>
      <c r="B148" s="40"/>
      <c r="C148" s="220" t="s">
        <v>210</v>
      </c>
      <c r="D148" s="220" t="s">
        <v>136</v>
      </c>
      <c r="E148" s="221" t="s">
        <v>3457</v>
      </c>
      <c r="F148" s="222" t="s">
        <v>3458</v>
      </c>
      <c r="G148" s="223" t="s">
        <v>157</v>
      </c>
      <c r="H148" s="224">
        <v>625.25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42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140</v>
      </c>
      <c r="AT148" s="232" t="s">
        <v>136</v>
      </c>
      <c r="AU148" s="232" t="s">
        <v>141</v>
      </c>
      <c r="AY148" s="18" t="s">
        <v>134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141</v>
      </c>
      <c r="BK148" s="233">
        <f>ROUND(I148*H148,2)</f>
        <v>0</v>
      </c>
      <c r="BL148" s="18" t="s">
        <v>140</v>
      </c>
      <c r="BM148" s="232" t="s">
        <v>3459</v>
      </c>
    </row>
    <row r="149" s="2" customFormat="1" ht="24.15" customHeight="1">
      <c r="A149" s="39"/>
      <c r="B149" s="40"/>
      <c r="C149" s="220" t="s">
        <v>216</v>
      </c>
      <c r="D149" s="220" t="s">
        <v>136</v>
      </c>
      <c r="E149" s="221" t="s">
        <v>3460</v>
      </c>
      <c r="F149" s="222" t="s">
        <v>3461</v>
      </c>
      <c r="G149" s="223" t="s">
        <v>157</v>
      </c>
      <c r="H149" s="224">
        <v>625.25</v>
      </c>
      <c r="I149" s="225"/>
      <c r="J149" s="226">
        <f>ROUND(I149*H149,2)</f>
        <v>0</v>
      </c>
      <c r="K149" s="227"/>
      <c r="L149" s="45"/>
      <c r="M149" s="228" t="s">
        <v>1</v>
      </c>
      <c r="N149" s="229" t="s">
        <v>42</v>
      </c>
      <c r="O149" s="92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140</v>
      </c>
      <c r="AT149" s="232" t="s">
        <v>136</v>
      </c>
      <c r="AU149" s="232" t="s">
        <v>141</v>
      </c>
      <c r="AY149" s="18" t="s">
        <v>134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141</v>
      </c>
      <c r="BK149" s="233">
        <f>ROUND(I149*H149,2)</f>
        <v>0</v>
      </c>
      <c r="BL149" s="18" t="s">
        <v>140</v>
      </c>
      <c r="BM149" s="232" t="s">
        <v>3462</v>
      </c>
    </row>
    <row r="150" s="2" customFormat="1" ht="24.15" customHeight="1">
      <c r="A150" s="39"/>
      <c r="B150" s="40"/>
      <c r="C150" s="220" t="s">
        <v>153</v>
      </c>
      <c r="D150" s="220" t="s">
        <v>136</v>
      </c>
      <c r="E150" s="221" t="s">
        <v>3463</v>
      </c>
      <c r="F150" s="222" t="s">
        <v>3464</v>
      </c>
      <c r="G150" s="223" t="s">
        <v>157</v>
      </c>
      <c r="H150" s="224">
        <v>625.25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42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140</v>
      </c>
      <c r="AT150" s="232" t="s">
        <v>136</v>
      </c>
      <c r="AU150" s="232" t="s">
        <v>141</v>
      </c>
      <c r="AY150" s="18" t="s">
        <v>134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141</v>
      </c>
      <c r="BK150" s="233">
        <f>ROUND(I150*H150,2)</f>
        <v>0</v>
      </c>
      <c r="BL150" s="18" t="s">
        <v>140</v>
      </c>
      <c r="BM150" s="232" t="s">
        <v>3465</v>
      </c>
    </row>
    <row r="151" s="2" customFormat="1" ht="16.5" customHeight="1">
      <c r="A151" s="39"/>
      <c r="B151" s="40"/>
      <c r="C151" s="284" t="s">
        <v>245</v>
      </c>
      <c r="D151" s="284" t="s">
        <v>1085</v>
      </c>
      <c r="E151" s="285" t="s">
        <v>3466</v>
      </c>
      <c r="F151" s="286" t="s">
        <v>3467</v>
      </c>
      <c r="G151" s="287" t="s">
        <v>139</v>
      </c>
      <c r="H151" s="288">
        <v>12.505000000000001</v>
      </c>
      <c r="I151" s="289"/>
      <c r="J151" s="290">
        <f>ROUND(I151*H151,2)</f>
        <v>0</v>
      </c>
      <c r="K151" s="291"/>
      <c r="L151" s="292"/>
      <c r="M151" s="293" t="s">
        <v>1</v>
      </c>
      <c r="N151" s="294" t="s">
        <v>42</v>
      </c>
      <c r="O151" s="92"/>
      <c r="P151" s="230">
        <f>O151*H151</f>
        <v>0</v>
      </c>
      <c r="Q151" s="230">
        <v>0.20999999999999999</v>
      </c>
      <c r="R151" s="230">
        <f>Q151*H151</f>
        <v>2.6260500000000002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216</v>
      </c>
      <c r="AT151" s="232" t="s">
        <v>1085</v>
      </c>
      <c r="AU151" s="232" t="s">
        <v>141</v>
      </c>
      <c r="AY151" s="18" t="s">
        <v>134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141</v>
      </c>
      <c r="BK151" s="233">
        <f>ROUND(I151*H151,2)</f>
        <v>0</v>
      </c>
      <c r="BL151" s="18" t="s">
        <v>140</v>
      </c>
      <c r="BM151" s="232" t="s">
        <v>3468</v>
      </c>
    </row>
    <row r="152" s="13" customFormat="1">
      <c r="A152" s="13"/>
      <c r="B152" s="234"/>
      <c r="C152" s="235"/>
      <c r="D152" s="236" t="s">
        <v>143</v>
      </c>
      <c r="E152" s="237" t="s">
        <v>1</v>
      </c>
      <c r="F152" s="238" t="s">
        <v>3469</v>
      </c>
      <c r="G152" s="235"/>
      <c r="H152" s="239">
        <v>12.505000000000001</v>
      </c>
      <c r="I152" s="240"/>
      <c r="J152" s="235"/>
      <c r="K152" s="235"/>
      <c r="L152" s="241"/>
      <c r="M152" s="242"/>
      <c r="N152" s="243"/>
      <c r="O152" s="243"/>
      <c r="P152" s="243"/>
      <c r="Q152" s="243"/>
      <c r="R152" s="243"/>
      <c r="S152" s="243"/>
      <c r="T152" s="24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5" t="s">
        <v>143</v>
      </c>
      <c r="AU152" s="245" t="s">
        <v>141</v>
      </c>
      <c r="AV152" s="13" t="s">
        <v>141</v>
      </c>
      <c r="AW152" s="13" t="s">
        <v>32</v>
      </c>
      <c r="AX152" s="13" t="s">
        <v>84</v>
      </c>
      <c r="AY152" s="245" t="s">
        <v>134</v>
      </c>
    </row>
    <row r="153" s="2" customFormat="1" ht="24.15" customHeight="1">
      <c r="A153" s="39"/>
      <c r="B153" s="40"/>
      <c r="C153" s="220" t="s">
        <v>252</v>
      </c>
      <c r="D153" s="220" t="s">
        <v>136</v>
      </c>
      <c r="E153" s="221" t="s">
        <v>3470</v>
      </c>
      <c r="F153" s="222" t="s">
        <v>3471</v>
      </c>
      <c r="G153" s="223" t="s">
        <v>157</v>
      </c>
      <c r="H153" s="224">
        <v>625.25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42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140</v>
      </c>
      <c r="AT153" s="232" t="s">
        <v>136</v>
      </c>
      <c r="AU153" s="232" t="s">
        <v>141</v>
      </c>
      <c r="AY153" s="18" t="s">
        <v>134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141</v>
      </c>
      <c r="BK153" s="233">
        <f>ROUND(I153*H153,2)</f>
        <v>0</v>
      </c>
      <c r="BL153" s="18" t="s">
        <v>140</v>
      </c>
      <c r="BM153" s="232" t="s">
        <v>3472</v>
      </c>
    </row>
    <row r="154" s="2" customFormat="1" ht="16.5" customHeight="1">
      <c r="A154" s="39"/>
      <c r="B154" s="40"/>
      <c r="C154" s="284" t="s">
        <v>8</v>
      </c>
      <c r="D154" s="284" t="s">
        <v>1085</v>
      </c>
      <c r="E154" s="285" t="s">
        <v>3473</v>
      </c>
      <c r="F154" s="286" t="s">
        <v>3474</v>
      </c>
      <c r="G154" s="287" t="s">
        <v>1791</v>
      </c>
      <c r="H154" s="288">
        <v>12.505000000000001</v>
      </c>
      <c r="I154" s="289"/>
      <c r="J154" s="290">
        <f>ROUND(I154*H154,2)</f>
        <v>0</v>
      </c>
      <c r="K154" s="291"/>
      <c r="L154" s="292"/>
      <c r="M154" s="293" t="s">
        <v>1</v>
      </c>
      <c r="N154" s="294" t="s">
        <v>42</v>
      </c>
      <c r="O154" s="92"/>
      <c r="P154" s="230">
        <f>O154*H154</f>
        <v>0</v>
      </c>
      <c r="Q154" s="230">
        <v>0.001</v>
      </c>
      <c r="R154" s="230">
        <f>Q154*H154</f>
        <v>0.012505000000000001</v>
      </c>
      <c r="S154" s="230">
        <v>0</v>
      </c>
      <c r="T154" s="23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2" t="s">
        <v>216</v>
      </c>
      <c r="AT154" s="232" t="s">
        <v>1085</v>
      </c>
      <c r="AU154" s="232" t="s">
        <v>141</v>
      </c>
      <c r="AY154" s="18" t="s">
        <v>134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8" t="s">
        <v>141</v>
      </c>
      <c r="BK154" s="233">
        <f>ROUND(I154*H154,2)</f>
        <v>0</v>
      </c>
      <c r="BL154" s="18" t="s">
        <v>140</v>
      </c>
      <c r="BM154" s="232" t="s">
        <v>3475</v>
      </c>
    </row>
    <row r="155" s="13" customFormat="1">
      <c r="A155" s="13"/>
      <c r="B155" s="234"/>
      <c r="C155" s="235"/>
      <c r="D155" s="236" t="s">
        <v>143</v>
      </c>
      <c r="E155" s="235"/>
      <c r="F155" s="238" t="s">
        <v>3476</v>
      </c>
      <c r="G155" s="235"/>
      <c r="H155" s="239">
        <v>12.505000000000001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143</v>
      </c>
      <c r="AU155" s="245" t="s">
        <v>141</v>
      </c>
      <c r="AV155" s="13" t="s">
        <v>141</v>
      </c>
      <c r="AW155" s="13" t="s">
        <v>4</v>
      </c>
      <c r="AX155" s="13" t="s">
        <v>84</v>
      </c>
      <c r="AY155" s="245" t="s">
        <v>134</v>
      </c>
    </row>
    <row r="156" s="2" customFormat="1" ht="16.5" customHeight="1">
      <c r="A156" s="39"/>
      <c r="B156" s="40"/>
      <c r="C156" s="220" t="s">
        <v>281</v>
      </c>
      <c r="D156" s="220" t="s">
        <v>136</v>
      </c>
      <c r="E156" s="221" t="s">
        <v>3477</v>
      </c>
      <c r="F156" s="222" t="s">
        <v>3478</v>
      </c>
      <c r="G156" s="223" t="s">
        <v>157</v>
      </c>
      <c r="H156" s="224">
        <v>625.25</v>
      </c>
      <c r="I156" s="225"/>
      <c r="J156" s="226">
        <f>ROUND(I156*H156,2)</f>
        <v>0</v>
      </c>
      <c r="K156" s="227"/>
      <c r="L156" s="45"/>
      <c r="M156" s="228" t="s">
        <v>1</v>
      </c>
      <c r="N156" s="229" t="s">
        <v>42</v>
      </c>
      <c r="O156" s="92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2" t="s">
        <v>140</v>
      </c>
      <c r="AT156" s="232" t="s">
        <v>136</v>
      </c>
      <c r="AU156" s="232" t="s">
        <v>141</v>
      </c>
      <c r="AY156" s="18" t="s">
        <v>134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8" t="s">
        <v>141</v>
      </c>
      <c r="BK156" s="233">
        <f>ROUND(I156*H156,2)</f>
        <v>0</v>
      </c>
      <c r="BL156" s="18" t="s">
        <v>140</v>
      </c>
      <c r="BM156" s="232" t="s">
        <v>3479</v>
      </c>
    </row>
    <row r="157" s="2" customFormat="1" ht="21.75" customHeight="1">
      <c r="A157" s="39"/>
      <c r="B157" s="40"/>
      <c r="C157" s="220" t="s">
        <v>292</v>
      </c>
      <c r="D157" s="220" t="s">
        <v>136</v>
      </c>
      <c r="E157" s="221" t="s">
        <v>3480</v>
      </c>
      <c r="F157" s="222" t="s">
        <v>3481</v>
      </c>
      <c r="G157" s="223" t="s">
        <v>609</v>
      </c>
      <c r="H157" s="224">
        <v>2.6389999999999998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42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140</v>
      </c>
      <c r="AT157" s="232" t="s">
        <v>136</v>
      </c>
      <c r="AU157" s="232" t="s">
        <v>141</v>
      </c>
      <c r="AY157" s="18" t="s">
        <v>134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141</v>
      </c>
      <c r="BK157" s="233">
        <f>ROUND(I157*H157,2)</f>
        <v>0</v>
      </c>
      <c r="BL157" s="18" t="s">
        <v>140</v>
      </c>
      <c r="BM157" s="232" t="s">
        <v>3482</v>
      </c>
    </row>
    <row r="158" s="12" customFormat="1" ht="22.8" customHeight="1">
      <c r="A158" s="12"/>
      <c r="B158" s="204"/>
      <c r="C158" s="205"/>
      <c r="D158" s="206" t="s">
        <v>75</v>
      </c>
      <c r="E158" s="218" t="s">
        <v>198</v>
      </c>
      <c r="F158" s="218" t="s">
        <v>3483</v>
      </c>
      <c r="G158" s="205"/>
      <c r="H158" s="205"/>
      <c r="I158" s="208"/>
      <c r="J158" s="219">
        <f>BK158</f>
        <v>0</v>
      </c>
      <c r="K158" s="205"/>
      <c r="L158" s="210"/>
      <c r="M158" s="211"/>
      <c r="N158" s="212"/>
      <c r="O158" s="212"/>
      <c r="P158" s="213">
        <f>SUM(P159:P181)</f>
        <v>0</v>
      </c>
      <c r="Q158" s="212"/>
      <c r="R158" s="213">
        <f>SUM(R159:R181)</f>
        <v>44.4330444</v>
      </c>
      <c r="S158" s="212"/>
      <c r="T158" s="214">
        <f>SUM(T159:T181)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5" t="s">
        <v>84</v>
      </c>
      <c r="AT158" s="216" t="s">
        <v>75</v>
      </c>
      <c r="AU158" s="216" t="s">
        <v>84</v>
      </c>
      <c r="AY158" s="215" t="s">
        <v>134</v>
      </c>
      <c r="BK158" s="217">
        <f>SUM(BK159:BK181)</f>
        <v>0</v>
      </c>
    </row>
    <row r="159" s="2" customFormat="1" ht="24.15" customHeight="1">
      <c r="A159" s="39"/>
      <c r="B159" s="40"/>
      <c r="C159" s="220" t="s">
        <v>297</v>
      </c>
      <c r="D159" s="220" t="s">
        <v>136</v>
      </c>
      <c r="E159" s="221" t="s">
        <v>3484</v>
      </c>
      <c r="F159" s="222" t="s">
        <v>3485</v>
      </c>
      <c r="G159" s="223" t="s">
        <v>157</v>
      </c>
      <c r="H159" s="224">
        <v>63.933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42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140</v>
      </c>
      <c r="AT159" s="232" t="s">
        <v>136</v>
      </c>
      <c r="AU159" s="232" t="s">
        <v>141</v>
      </c>
      <c r="AY159" s="18" t="s">
        <v>134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141</v>
      </c>
      <c r="BK159" s="233">
        <f>ROUND(I159*H159,2)</f>
        <v>0</v>
      </c>
      <c r="BL159" s="18" t="s">
        <v>140</v>
      </c>
      <c r="BM159" s="232" t="s">
        <v>3486</v>
      </c>
    </row>
    <row r="160" s="13" customFormat="1">
      <c r="A160" s="13"/>
      <c r="B160" s="234"/>
      <c r="C160" s="235"/>
      <c r="D160" s="236" t="s">
        <v>143</v>
      </c>
      <c r="E160" s="237" t="s">
        <v>1</v>
      </c>
      <c r="F160" s="238" t="s">
        <v>3487</v>
      </c>
      <c r="G160" s="235"/>
      <c r="H160" s="239">
        <v>27.879999999999999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143</v>
      </c>
      <c r="AU160" s="245" t="s">
        <v>141</v>
      </c>
      <c r="AV160" s="13" t="s">
        <v>141</v>
      </c>
      <c r="AW160" s="13" t="s">
        <v>32</v>
      </c>
      <c r="AX160" s="13" t="s">
        <v>76</v>
      </c>
      <c r="AY160" s="245" t="s">
        <v>134</v>
      </c>
    </row>
    <row r="161" s="13" customFormat="1">
      <c r="A161" s="13"/>
      <c r="B161" s="234"/>
      <c r="C161" s="235"/>
      <c r="D161" s="236" t="s">
        <v>143</v>
      </c>
      <c r="E161" s="237" t="s">
        <v>1</v>
      </c>
      <c r="F161" s="238" t="s">
        <v>3488</v>
      </c>
      <c r="G161" s="235"/>
      <c r="H161" s="239">
        <v>36.052999999999997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143</v>
      </c>
      <c r="AU161" s="245" t="s">
        <v>141</v>
      </c>
      <c r="AV161" s="13" t="s">
        <v>141</v>
      </c>
      <c r="AW161" s="13" t="s">
        <v>32</v>
      </c>
      <c r="AX161" s="13" t="s">
        <v>76</v>
      </c>
      <c r="AY161" s="245" t="s">
        <v>134</v>
      </c>
    </row>
    <row r="162" s="15" customFormat="1">
      <c r="A162" s="15"/>
      <c r="B162" s="257"/>
      <c r="C162" s="258"/>
      <c r="D162" s="236" t="s">
        <v>143</v>
      </c>
      <c r="E162" s="259" t="s">
        <v>1</v>
      </c>
      <c r="F162" s="260" t="s">
        <v>152</v>
      </c>
      <c r="G162" s="258"/>
      <c r="H162" s="261">
        <v>63.933</v>
      </c>
      <c r="I162" s="262"/>
      <c r="J162" s="258"/>
      <c r="K162" s="258"/>
      <c r="L162" s="263"/>
      <c r="M162" s="264"/>
      <c r="N162" s="265"/>
      <c r="O162" s="265"/>
      <c r="P162" s="265"/>
      <c r="Q162" s="265"/>
      <c r="R162" s="265"/>
      <c r="S162" s="265"/>
      <c r="T162" s="266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7" t="s">
        <v>143</v>
      </c>
      <c r="AU162" s="267" t="s">
        <v>141</v>
      </c>
      <c r="AV162" s="15" t="s">
        <v>140</v>
      </c>
      <c r="AW162" s="15" t="s">
        <v>32</v>
      </c>
      <c r="AX162" s="15" t="s">
        <v>84</v>
      </c>
      <c r="AY162" s="267" t="s">
        <v>134</v>
      </c>
    </row>
    <row r="163" s="2" customFormat="1" ht="24.15" customHeight="1">
      <c r="A163" s="39"/>
      <c r="B163" s="40"/>
      <c r="C163" s="220" t="s">
        <v>304</v>
      </c>
      <c r="D163" s="220" t="s">
        <v>136</v>
      </c>
      <c r="E163" s="221" t="s">
        <v>3489</v>
      </c>
      <c r="F163" s="222" t="s">
        <v>3490</v>
      </c>
      <c r="G163" s="223" t="s">
        <v>157</v>
      </c>
      <c r="H163" s="224">
        <v>27.879999999999999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42</v>
      </c>
      <c r="O163" s="92"/>
      <c r="P163" s="230">
        <f>O163*H163</f>
        <v>0</v>
      </c>
      <c r="Q163" s="230">
        <v>0.29899999999999999</v>
      </c>
      <c r="R163" s="230">
        <f>Q163*H163</f>
        <v>8.3361199999999993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140</v>
      </c>
      <c r="AT163" s="232" t="s">
        <v>136</v>
      </c>
      <c r="AU163" s="232" t="s">
        <v>141</v>
      </c>
      <c r="AY163" s="18" t="s">
        <v>134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141</v>
      </c>
      <c r="BK163" s="233">
        <f>ROUND(I163*H163,2)</f>
        <v>0</v>
      </c>
      <c r="BL163" s="18" t="s">
        <v>140</v>
      </c>
      <c r="BM163" s="232" t="s">
        <v>3491</v>
      </c>
    </row>
    <row r="164" s="2" customFormat="1" ht="37.8" customHeight="1">
      <c r="A164" s="39"/>
      <c r="B164" s="40"/>
      <c r="C164" s="220" t="s">
        <v>311</v>
      </c>
      <c r="D164" s="220" t="s">
        <v>136</v>
      </c>
      <c r="E164" s="221" t="s">
        <v>3492</v>
      </c>
      <c r="F164" s="222" t="s">
        <v>3493</v>
      </c>
      <c r="G164" s="223" t="s">
        <v>157</v>
      </c>
      <c r="H164" s="224">
        <v>27.879999999999999</v>
      </c>
      <c r="I164" s="225"/>
      <c r="J164" s="226">
        <f>ROUND(I164*H164,2)</f>
        <v>0</v>
      </c>
      <c r="K164" s="227"/>
      <c r="L164" s="45"/>
      <c r="M164" s="228" t="s">
        <v>1</v>
      </c>
      <c r="N164" s="229" t="s">
        <v>42</v>
      </c>
      <c r="O164" s="92"/>
      <c r="P164" s="230">
        <f>O164*H164</f>
        <v>0</v>
      </c>
      <c r="Q164" s="230">
        <v>0.080030000000000004</v>
      </c>
      <c r="R164" s="230">
        <f>Q164*H164</f>
        <v>2.2312364000000002</v>
      </c>
      <c r="S164" s="230">
        <v>0</v>
      </c>
      <c r="T164" s="231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2" t="s">
        <v>140</v>
      </c>
      <c r="AT164" s="232" t="s">
        <v>136</v>
      </c>
      <c r="AU164" s="232" t="s">
        <v>141</v>
      </c>
      <c r="AY164" s="18" t="s">
        <v>134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8" t="s">
        <v>141</v>
      </c>
      <c r="BK164" s="233">
        <f>ROUND(I164*H164,2)</f>
        <v>0</v>
      </c>
      <c r="BL164" s="18" t="s">
        <v>140</v>
      </c>
      <c r="BM164" s="232" t="s">
        <v>3494</v>
      </c>
    </row>
    <row r="165" s="13" customFormat="1">
      <c r="A165" s="13"/>
      <c r="B165" s="234"/>
      <c r="C165" s="235"/>
      <c r="D165" s="236" t="s">
        <v>143</v>
      </c>
      <c r="E165" s="237" t="s">
        <v>1</v>
      </c>
      <c r="F165" s="238" t="s">
        <v>3487</v>
      </c>
      <c r="G165" s="235"/>
      <c r="H165" s="239">
        <v>27.879999999999999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143</v>
      </c>
      <c r="AU165" s="245" t="s">
        <v>141</v>
      </c>
      <c r="AV165" s="13" t="s">
        <v>141</v>
      </c>
      <c r="AW165" s="13" t="s">
        <v>32</v>
      </c>
      <c r="AX165" s="13" t="s">
        <v>76</v>
      </c>
      <c r="AY165" s="245" t="s">
        <v>134</v>
      </c>
    </row>
    <row r="166" s="15" customFormat="1">
      <c r="A166" s="15"/>
      <c r="B166" s="257"/>
      <c r="C166" s="258"/>
      <c r="D166" s="236" t="s">
        <v>143</v>
      </c>
      <c r="E166" s="259" t="s">
        <v>1</v>
      </c>
      <c r="F166" s="260" t="s">
        <v>152</v>
      </c>
      <c r="G166" s="258"/>
      <c r="H166" s="261">
        <v>27.879999999999999</v>
      </c>
      <c r="I166" s="262"/>
      <c r="J166" s="258"/>
      <c r="K166" s="258"/>
      <c r="L166" s="263"/>
      <c r="M166" s="264"/>
      <c r="N166" s="265"/>
      <c r="O166" s="265"/>
      <c r="P166" s="265"/>
      <c r="Q166" s="265"/>
      <c r="R166" s="265"/>
      <c r="S166" s="265"/>
      <c r="T166" s="266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7" t="s">
        <v>143</v>
      </c>
      <c r="AU166" s="267" t="s">
        <v>141</v>
      </c>
      <c r="AV166" s="15" t="s">
        <v>140</v>
      </c>
      <c r="AW166" s="15" t="s">
        <v>32</v>
      </c>
      <c r="AX166" s="15" t="s">
        <v>84</v>
      </c>
      <c r="AY166" s="267" t="s">
        <v>134</v>
      </c>
    </row>
    <row r="167" s="2" customFormat="1" ht="24.15" customHeight="1">
      <c r="A167" s="39"/>
      <c r="B167" s="40"/>
      <c r="C167" s="284" t="s">
        <v>332</v>
      </c>
      <c r="D167" s="284" t="s">
        <v>1085</v>
      </c>
      <c r="E167" s="285" t="s">
        <v>3495</v>
      </c>
      <c r="F167" s="286" t="s">
        <v>3496</v>
      </c>
      <c r="G167" s="287" t="s">
        <v>157</v>
      </c>
      <c r="H167" s="288">
        <v>28.437999999999999</v>
      </c>
      <c r="I167" s="289"/>
      <c r="J167" s="290">
        <f>ROUND(I167*H167,2)</f>
        <v>0</v>
      </c>
      <c r="K167" s="291"/>
      <c r="L167" s="292"/>
      <c r="M167" s="293" t="s">
        <v>1</v>
      </c>
      <c r="N167" s="294" t="s">
        <v>42</v>
      </c>
      <c r="O167" s="92"/>
      <c r="P167" s="230">
        <f>O167*H167</f>
        <v>0</v>
      </c>
      <c r="Q167" s="230">
        <v>0.14499999999999999</v>
      </c>
      <c r="R167" s="230">
        <f>Q167*H167</f>
        <v>4.1235099999999996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216</v>
      </c>
      <c r="AT167" s="232" t="s">
        <v>1085</v>
      </c>
      <c r="AU167" s="232" t="s">
        <v>141</v>
      </c>
      <c r="AY167" s="18" t="s">
        <v>134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141</v>
      </c>
      <c r="BK167" s="233">
        <f>ROUND(I167*H167,2)</f>
        <v>0</v>
      </c>
      <c r="BL167" s="18" t="s">
        <v>140</v>
      </c>
      <c r="BM167" s="232" t="s">
        <v>3497</v>
      </c>
    </row>
    <row r="168" s="13" customFormat="1">
      <c r="A168" s="13"/>
      <c r="B168" s="234"/>
      <c r="C168" s="235"/>
      <c r="D168" s="236" t="s">
        <v>143</v>
      </c>
      <c r="E168" s="235"/>
      <c r="F168" s="238" t="s">
        <v>3498</v>
      </c>
      <c r="G168" s="235"/>
      <c r="H168" s="239">
        <v>28.437999999999999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143</v>
      </c>
      <c r="AU168" s="245" t="s">
        <v>141</v>
      </c>
      <c r="AV168" s="13" t="s">
        <v>141</v>
      </c>
      <c r="AW168" s="13" t="s">
        <v>4</v>
      </c>
      <c r="AX168" s="13" t="s">
        <v>84</v>
      </c>
      <c r="AY168" s="245" t="s">
        <v>134</v>
      </c>
    </row>
    <row r="169" s="2" customFormat="1" ht="24.15" customHeight="1">
      <c r="A169" s="39"/>
      <c r="B169" s="40"/>
      <c r="C169" s="220" t="s">
        <v>341</v>
      </c>
      <c r="D169" s="220" t="s">
        <v>136</v>
      </c>
      <c r="E169" s="221" t="s">
        <v>3499</v>
      </c>
      <c r="F169" s="222" t="s">
        <v>3500</v>
      </c>
      <c r="G169" s="223" t="s">
        <v>157</v>
      </c>
      <c r="H169" s="224">
        <v>38.302999999999997</v>
      </c>
      <c r="I169" s="225"/>
      <c r="J169" s="226">
        <f>ROUND(I169*H169,2)</f>
        <v>0</v>
      </c>
      <c r="K169" s="227"/>
      <c r="L169" s="45"/>
      <c r="M169" s="228" t="s">
        <v>1</v>
      </c>
      <c r="N169" s="229" t="s">
        <v>42</v>
      </c>
      <c r="O169" s="92"/>
      <c r="P169" s="230">
        <f>O169*H169</f>
        <v>0</v>
      </c>
      <c r="Q169" s="230">
        <v>0.34499999999999997</v>
      </c>
      <c r="R169" s="230">
        <f>Q169*H169</f>
        <v>13.214534999999998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140</v>
      </c>
      <c r="AT169" s="232" t="s">
        <v>136</v>
      </c>
      <c r="AU169" s="232" t="s">
        <v>141</v>
      </c>
      <c r="AY169" s="18" t="s">
        <v>134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141</v>
      </c>
      <c r="BK169" s="233">
        <f>ROUND(I169*H169,2)</f>
        <v>0</v>
      </c>
      <c r="BL169" s="18" t="s">
        <v>140</v>
      </c>
      <c r="BM169" s="232" t="s">
        <v>3501</v>
      </c>
    </row>
    <row r="170" s="13" customFormat="1">
      <c r="A170" s="13"/>
      <c r="B170" s="234"/>
      <c r="C170" s="235"/>
      <c r="D170" s="236" t="s">
        <v>143</v>
      </c>
      <c r="E170" s="237" t="s">
        <v>1</v>
      </c>
      <c r="F170" s="238" t="s">
        <v>3488</v>
      </c>
      <c r="G170" s="235"/>
      <c r="H170" s="239">
        <v>36.052999999999997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143</v>
      </c>
      <c r="AU170" s="245" t="s">
        <v>141</v>
      </c>
      <c r="AV170" s="13" t="s">
        <v>141</v>
      </c>
      <c r="AW170" s="13" t="s">
        <v>32</v>
      </c>
      <c r="AX170" s="13" t="s">
        <v>76</v>
      </c>
      <c r="AY170" s="245" t="s">
        <v>134</v>
      </c>
    </row>
    <row r="171" s="13" customFormat="1">
      <c r="A171" s="13"/>
      <c r="B171" s="234"/>
      <c r="C171" s="235"/>
      <c r="D171" s="236" t="s">
        <v>143</v>
      </c>
      <c r="E171" s="237" t="s">
        <v>1</v>
      </c>
      <c r="F171" s="238" t="s">
        <v>3502</v>
      </c>
      <c r="G171" s="235"/>
      <c r="H171" s="239">
        <v>2.25</v>
      </c>
      <c r="I171" s="240"/>
      <c r="J171" s="235"/>
      <c r="K171" s="235"/>
      <c r="L171" s="241"/>
      <c r="M171" s="242"/>
      <c r="N171" s="243"/>
      <c r="O171" s="243"/>
      <c r="P171" s="243"/>
      <c r="Q171" s="243"/>
      <c r="R171" s="243"/>
      <c r="S171" s="243"/>
      <c r="T171" s="24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5" t="s">
        <v>143</v>
      </c>
      <c r="AU171" s="245" t="s">
        <v>141</v>
      </c>
      <c r="AV171" s="13" t="s">
        <v>141</v>
      </c>
      <c r="AW171" s="13" t="s">
        <v>32</v>
      </c>
      <c r="AX171" s="13" t="s">
        <v>76</v>
      </c>
      <c r="AY171" s="245" t="s">
        <v>134</v>
      </c>
    </row>
    <row r="172" s="15" customFormat="1">
      <c r="A172" s="15"/>
      <c r="B172" s="257"/>
      <c r="C172" s="258"/>
      <c r="D172" s="236" t="s">
        <v>143</v>
      </c>
      <c r="E172" s="259" t="s">
        <v>1</v>
      </c>
      <c r="F172" s="260" t="s">
        <v>152</v>
      </c>
      <c r="G172" s="258"/>
      <c r="H172" s="261">
        <v>38.302999999999997</v>
      </c>
      <c r="I172" s="262"/>
      <c r="J172" s="258"/>
      <c r="K172" s="258"/>
      <c r="L172" s="263"/>
      <c r="M172" s="264"/>
      <c r="N172" s="265"/>
      <c r="O172" s="265"/>
      <c r="P172" s="265"/>
      <c r="Q172" s="265"/>
      <c r="R172" s="265"/>
      <c r="S172" s="265"/>
      <c r="T172" s="266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7" t="s">
        <v>143</v>
      </c>
      <c r="AU172" s="267" t="s">
        <v>141</v>
      </c>
      <c r="AV172" s="15" t="s">
        <v>140</v>
      </c>
      <c r="AW172" s="15" t="s">
        <v>32</v>
      </c>
      <c r="AX172" s="15" t="s">
        <v>84</v>
      </c>
      <c r="AY172" s="267" t="s">
        <v>134</v>
      </c>
    </row>
    <row r="173" s="2" customFormat="1" ht="33" customHeight="1">
      <c r="A173" s="39"/>
      <c r="B173" s="40"/>
      <c r="C173" s="220" t="s">
        <v>347</v>
      </c>
      <c r="D173" s="220" t="s">
        <v>136</v>
      </c>
      <c r="E173" s="221" t="s">
        <v>3503</v>
      </c>
      <c r="F173" s="222" t="s">
        <v>3504</v>
      </c>
      <c r="G173" s="223" t="s">
        <v>157</v>
      </c>
      <c r="H173" s="224">
        <v>38.302999999999997</v>
      </c>
      <c r="I173" s="225"/>
      <c r="J173" s="226">
        <f>ROUND(I173*H173,2)</f>
        <v>0</v>
      </c>
      <c r="K173" s="227"/>
      <c r="L173" s="45"/>
      <c r="M173" s="228" t="s">
        <v>1</v>
      </c>
      <c r="N173" s="229" t="s">
        <v>42</v>
      </c>
      <c r="O173" s="92"/>
      <c r="P173" s="230">
        <f>O173*H173</f>
        <v>0</v>
      </c>
      <c r="Q173" s="230">
        <v>0.10100000000000001</v>
      </c>
      <c r="R173" s="230">
        <f>Q173*H173</f>
        <v>3.8686029999999998</v>
      </c>
      <c r="S173" s="230">
        <v>0</v>
      </c>
      <c r="T173" s="23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2" t="s">
        <v>140</v>
      </c>
      <c r="AT173" s="232" t="s">
        <v>136</v>
      </c>
      <c r="AU173" s="232" t="s">
        <v>141</v>
      </c>
      <c r="AY173" s="18" t="s">
        <v>134</v>
      </c>
      <c r="BE173" s="233">
        <f>IF(N173="základní",J173,0)</f>
        <v>0</v>
      </c>
      <c r="BF173" s="233">
        <f>IF(N173="snížená",J173,0)</f>
        <v>0</v>
      </c>
      <c r="BG173" s="233">
        <f>IF(N173="zákl. přenesená",J173,0)</f>
        <v>0</v>
      </c>
      <c r="BH173" s="233">
        <f>IF(N173="sníž. přenesená",J173,0)</f>
        <v>0</v>
      </c>
      <c r="BI173" s="233">
        <f>IF(N173="nulová",J173,0)</f>
        <v>0</v>
      </c>
      <c r="BJ173" s="18" t="s">
        <v>141</v>
      </c>
      <c r="BK173" s="233">
        <f>ROUND(I173*H173,2)</f>
        <v>0</v>
      </c>
      <c r="BL173" s="18" t="s">
        <v>140</v>
      </c>
      <c r="BM173" s="232" t="s">
        <v>3505</v>
      </c>
    </row>
    <row r="174" s="2" customFormat="1" ht="24.15" customHeight="1">
      <c r="A174" s="39"/>
      <c r="B174" s="40"/>
      <c r="C174" s="284" t="s">
        <v>7</v>
      </c>
      <c r="D174" s="284" t="s">
        <v>1085</v>
      </c>
      <c r="E174" s="285" t="s">
        <v>3506</v>
      </c>
      <c r="F174" s="286" t="s">
        <v>3507</v>
      </c>
      <c r="G174" s="287" t="s">
        <v>157</v>
      </c>
      <c r="H174" s="288">
        <v>39.069000000000003</v>
      </c>
      <c r="I174" s="289"/>
      <c r="J174" s="290">
        <f>ROUND(I174*H174,2)</f>
        <v>0</v>
      </c>
      <c r="K174" s="291"/>
      <c r="L174" s="292"/>
      <c r="M174" s="293" t="s">
        <v>1</v>
      </c>
      <c r="N174" s="294" t="s">
        <v>42</v>
      </c>
      <c r="O174" s="92"/>
      <c r="P174" s="230">
        <f>O174*H174</f>
        <v>0</v>
      </c>
      <c r="Q174" s="230">
        <v>0.11</v>
      </c>
      <c r="R174" s="230">
        <f>Q174*H174</f>
        <v>4.2975900000000005</v>
      </c>
      <c r="S174" s="230">
        <v>0</v>
      </c>
      <c r="T174" s="23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2" t="s">
        <v>216</v>
      </c>
      <c r="AT174" s="232" t="s">
        <v>1085</v>
      </c>
      <c r="AU174" s="232" t="s">
        <v>141</v>
      </c>
      <c r="AY174" s="18" t="s">
        <v>134</v>
      </c>
      <c r="BE174" s="233">
        <f>IF(N174="základní",J174,0)</f>
        <v>0</v>
      </c>
      <c r="BF174" s="233">
        <f>IF(N174="snížená",J174,0)</f>
        <v>0</v>
      </c>
      <c r="BG174" s="233">
        <f>IF(N174="zákl. přenesená",J174,0)</f>
        <v>0</v>
      </c>
      <c r="BH174" s="233">
        <f>IF(N174="sníž. přenesená",J174,0)</f>
        <v>0</v>
      </c>
      <c r="BI174" s="233">
        <f>IF(N174="nulová",J174,0)</f>
        <v>0</v>
      </c>
      <c r="BJ174" s="18" t="s">
        <v>141</v>
      </c>
      <c r="BK174" s="233">
        <f>ROUND(I174*H174,2)</f>
        <v>0</v>
      </c>
      <c r="BL174" s="18" t="s">
        <v>140</v>
      </c>
      <c r="BM174" s="232" t="s">
        <v>3508</v>
      </c>
    </row>
    <row r="175" s="13" customFormat="1">
      <c r="A175" s="13"/>
      <c r="B175" s="234"/>
      <c r="C175" s="235"/>
      <c r="D175" s="236" t="s">
        <v>143</v>
      </c>
      <c r="E175" s="235"/>
      <c r="F175" s="238" t="s">
        <v>3509</v>
      </c>
      <c r="G175" s="235"/>
      <c r="H175" s="239">
        <v>39.069000000000003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143</v>
      </c>
      <c r="AU175" s="245" t="s">
        <v>141</v>
      </c>
      <c r="AV175" s="13" t="s">
        <v>141</v>
      </c>
      <c r="AW175" s="13" t="s">
        <v>4</v>
      </c>
      <c r="AX175" s="13" t="s">
        <v>84</v>
      </c>
      <c r="AY175" s="245" t="s">
        <v>134</v>
      </c>
    </row>
    <row r="176" s="2" customFormat="1" ht="21.75" customHeight="1">
      <c r="A176" s="39"/>
      <c r="B176" s="40"/>
      <c r="C176" s="220" t="s">
        <v>360</v>
      </c>
      <c r="D176" s="220" t="s">
        <v>136</v>
      </c>
      <c r="E176" s="221" t="s">
        <v>3510</v>
      </c>
      <c r="F176" s="222" t="s">
        <v>3511</v>
      </c>
      <c r="G176" s="223" t="s">
        <v>157</v>
      </c>
      <c r="H176" s="224">
        <v>22.5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42</v>
      </c>
      <c r="O176" s="92"/>
      <c r="P176" s="230">
        <f>O176*H176</f>
        <v>0</v>
      </c>
      <c r="Q176" s="230">
        <v>0.26000000000000001</v>
      </c>
      <c r="R176" s="230">
        <f>Q176*H176</f>
        <v>5.8500000000000005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140</v>
      </c>
      <c r="AT176" s="232" t="s">
        <v>136</v>
      </c>
      <c r="AU176" s="232" t="s">
        <v>141</v>
      </c>
      <c r="AY176" s="18" t="s">
        <v>134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141</v>
      </c>
      <c r="BK176" s="233">
        <f>ROUND(I176*H176,2)</f>
        <v>0</v>
      </c>
      <c r="BL176" s="18" t="s">
        <v>140</v>
      </c>
      <c r="BM176" s="232" t="s">
        <v>3512</v>
      </c>
    </row>
    <row r="177" s="13" customFormat="1">
      <c r="A177" s="13"/>
      <c r="B177" s="234"/>
      <c r="C177" s="235"/>
      <c r="D177" s="236" t="s">
        <v>143</v>
      </c>
      <c r="E177" s="237" t="s">
        <v>1</v>
      </c>
      <c r="F177" s="238" t="s">
        <v>3513</v>
      </c>
      <c r="G177" s="235"/>
      <c r="H177" s="239">
        <v>22.5</v>
      </c>
      <c r="I177" s="240"/>
      <c r="J177" s="235"/>
      <c r="K177" s="235"/>
      <c r="L177" s="241"/>
      <c r="M177" s="242"/>
      <c r="N177" s="243"/>
      <c r="O177" s="243"/>
      <c r="P177" s="243"/>
      <c r="Q177" s="243"/>
      <c r="R177" s="243"/>
      <c r="S177" s="243"/>
      <c r="T177" s="24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5" t="s">
        <v>143</v>
      </c>
      <c r="AU177" s="245" t="s">
        <v>141</v>
      </c>
      <c r="AV177" s="13" t="s">
        <v>141</v>
      </c>
      <c r="AW177" s="13" t="s">
        <v>32</v>
      </c>
      <c r="AX177" s="13" t="s">
        <v>76</v>
      </c>
      <c r="AY177" s="245" t="s">
        <v>134</v>
      </c>
    </row>
    <row r="178" s="15" customFormat="1">
      <c r="A178" s="15"/>
      <c r="B178" s="257"/>
      <c r="C178" s="258"/>
      <c r="D178" s="236" t="s">
        <v>143</v>
      </c>
      <c r="E178" s="259" t="s">
        <v>1</v>
      </c>
      <c r="F178" s="260" t="s">
        <v>152</v>
      </c>
      <c r="G178" s="258"/>
      <c r="H178" s="261">
        <v>22.5</v>
      </c>
      <c r="I178" s="262"/>
      <c r="J178" s="258"/>
      <c r="K178" s="258"/>
      <c r="L178" s="263"/>
      <c r="M178" s="264"/>
      <c r="N178" s="265"/>
      <c r="O178" s="265"/>
      <c r="P178" s="265"/>
      <c r="Q178" s="265"/>
      <c r="R178" s="265"/>
      <c r="S178" s="265"/>
      <c r="T178" s="266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7" t="s">
        <v>143</v>
      </c>
      <c r="AU178" s="267" t="s">
        <v>141</v>
      </c>
      <c r="AV178" s="15" t="s">
        <v>140</v>
      </c>
      <c r="AW178" s="15" t="s">
        <v>32</v>
      </c>
      <c r="AX178" s="15" t="s">
        <v>84</v>
      </c>
      <c r="AY178" s="267" t="s">
        <v>134</v>
      </c>
    </row>
    <row r="179" s="2" customFormat="1" ht="24.15" customHeight="1">
      <c r="A179" s="39"/>
      <c r="B179" s="40"/>
      <c r="C179" s="220" t="s">
        <v>364</v>
      </c>
      <c r="D179" s="220" t="s">
        <v>136</v>
      </c>
      <c r="E179" s="221" t="s">
        <v>3514</v>
      </c>
      <c r="F179" s="222" t="s">
        <v>3515</v>
      </c>
      <c r="G179" s="223" t="s">
        <v>157</v>
      </c>
      <c r="H179" s="224">
        <v>22.5</v>
      </c>
      <c r="I179" s="225"/>
      <c r="J179" s="226">
        <f>ROUND(I179*H179,2)</f>
        <v>0</v>
      </c>
      <c r="K179" s="227"/>
      <c r="L179" s="45"/>
      <c r="M179" s="228" t="s">
        <v>1</v>
      </c>
      <c r="N179" s="229" t="s">
        <v>42</v>
      </c>
      <c r="O179" s="92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140</v>
      </c>
      <c r="AT179" s="232" t="s">
        <v>136</v>
      </c>
      <c r="AU179" s="232" t="s">
        <v>141</v>
      </c>
      <c r="AY179" s="18" t="s">
        <v>134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141</v>
      </c>
      <c r="BK179" s="233">
        <f>ROUND(I179*H179,2)</f>
        <v>0</v>
      </c>
      <c r="BL179" s="18" t="s">
        <v>140</v>
      </c>
      <c r="BM179" s="232" t="s">
        <v>3516</v>
      </c>
    </row>
    <row r="180" s="2" customFormat="1" ht="37.8" customHeight="1">
      <c r="A180" s="39"/>
      <c r="B180" s="40"/>
      <c r="C180" s="220" t="s">
        <v>373</v>
      </c>
      <c r="D180" s="220" t="s">
        <v>136</v>
      </c>
      <c r="E180" s="221" t="s">
        <v>3517</v>
      </c>
      <c r="F180" s="222" t="s">
        <v>3518</v>
      </c>
      <c r="G180" s="223" t="s">
        <v>157</v>
      </c>
      <c r="H180" s="224">
        <v>22.5</v>
      </c>
      <c r="I180" s="225"/>
      <c r="J180" s="226">
        <f>ROUND(I180*H180,2)</f>
        <v>0</v>
      </c>
      <c r="K180" s="227"/>
      <c r="L180" s="45"/>
      <c r="M180" s="228" t="s">
        <v>1</v>
      </c>
      <c r="N180" s="229" t="s">
        <v>42</v>
      </c>
      <c r="O180" s="92"/>
      <c r="P180" s="230">
        <f>O180*H180</f>
        <v>0</v>
      </c>
      <c r="Q180" s="230">
        <v>0.11162</v>
      </c>
      <c r="R180" s="230">
        <f>Q180*H180</f>
        <v>2.51145</v>
      </c>
      <c r="S180" s="230">
        <v>0</v>
      </c>
      <c r="T180" s="231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2" t="s">
        <v>140</v>
      </c>
      <c r="AT180" s="232" t="s">
        <v>136</v>
      </c>
      <c r="AU180" s="232" t="s">
        <v>141</v>
      </c>
      <c r="AY180" s="18" t="s">
        <v>134</v>
      </c>
      <c r="BE180" s="233">
        <f>IF(N180="základní",J180,0)</f>
        <v>0</v>
      </c>
      <c r="BF180" s="233">
        <f>IF(N180="snížená",J180,0)</f>
        <v>0</v>
      </c>
      <c r="BG180" s="233">
        <f>IF(N180="zákl. přenesená",J180,0)</f>
        <v>0</v>
      </c>
      <c r="BH180" s="233">
        <f>IF(N180="sníž. přenesená",J180,0)</f>
        <v>0</v>
      </c>
      <c r="BI180" s="233">
        <f>IF(N180="nulová",J180,0)</f>
        <v>0</v>
      </c>
      <c r="BJ180" s="18" t="s">
        <v>141</v>
      </c>
      <c r="BK180" s="233">
        <f>ROUND(I180*H180,2)</f>
        <v>0</v>
      </c>
      <c r="BL180" s="18" t="s">
        <v>140</v>
      </c>
      <c r="BM180" s="232" t="s">
        <v>3519</v>
      </c>
    </row>
    <row r="181" s="13" customFormat="1">
      <c r="A181" s="13"/>
      <c r="B181" s="234"/>
      <c r="C181" s="235"/>
      <c r="D181" s="236" t="s">
        <v>143</v>
      </c>
      <c r="E181" s="237" t="s">
        <v>1</v>
      </c>
      <c r="F181" s="238" t="s">
        <v>3520</v>
      </c>
      <c r="G181" s="235"/>
      <c r="H181" s="239">
        <v>22.5</v>
      </c>
      <c r="I181" s="240"/>
      <c r="J181" s="235"/>
      <c r="K181" s="235"/>
      <c r="L181" s="241"/>
      <c r="M181" s="242"/>
      <c r="N181" s="243"/>
      <c r="O181" s="243"/>
      <c r="P181" s="243"/>
      <c r="Q181" s="243"/>
      <c r="R181" s="243"/>
      <c r="S181" s="243"/>
      <c r="T181" s="24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5" t="s">
        <v>143</v>
      </c>
      <c r="AU181" s="245" t="s">
        <v>141</v>
      </c>
      <c r="AV181" s="13" t="s">
        <v>141</v>
      </c>
      <c r="AW181" s="13" t="s">
        <v>32</v>
      </c>
      <c r="AX181" s="13" t="s">
        <v>84</v>
      </c>
      <c r="AY181" s="245" t="s">
        <v>134</v>
      </c>
    </row>
    <row r="182" s="12" customFormat="1" ht="22.8" customHeight="1">
      <c r="A182" s="12"/>
      <c r="B182" s="204"/>
      <c r="C182" s="205"/>
      <c r="D182" s="206" t="s">
        <v>75</v>
      </c>
      <c r="E182" s="218" t="s">
        <v>3521</v>
      </c>
      <c r="F182" s="218" t="s">
        <v>3522</v>
      </c>
      <c r="G182" s="205"/>
      <c r="H182" s="205"/>
      <c r="I182" s="208"/>
      <c r="J182" s="219">
        <f>BK182</f>
        <v>0</v>
      </c>
      <c r="K182" s="205"/>
      <c r="L182" s="210"/>
      <c r="M182" s="211"/>
      <c r="N182" s="212"/>
      <c r="O182" s="212"/>
      <c r="P182" s="213">
        <f>SUM(P183:P191)</f>
        <v>0</v>
      </c>
      <c r="Q182" s="212"/>
      <c r="R182" s="213">
        <f>SUM(R183:R191)</f>
        <v>14.213399999999998</v>
      </c>
      <c r="S182" s="212"/>
      <c r="T182" s="214">
        <f>SUM(T183:T191)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5" t="s">
        <v>84</v>
      </c>
      <c r="AT182" s="216" t="s">
        <v>75</v>
      </c>
      <c r="AU182" s="216" t="s">
        <v>84</v>
      </c>
      <c r="AY182" s="215" t="s">
        <v>134</v>
      </c>
      <c r="BK182" s="217">
        <f>SUM(BK183:BK191)</f>
        <v>0</v>
      </c>
    </row>
    <row r="183" s="2" customFormat="1" ht="24.15" customHeight="1">
      <c r="A183" s="39"/>
      <c r="B183" s="40"/>
      <c r="C183" s="220" t="s">
        <v>385</v>
      </c>
      <c r="D183" s="220" t="s">
        <v>136</v>
      </c>
      <c r="E183" s="221" t="s">
        <v>3523</v>
      </c>
      <c r="F183" s="222" t="s">
        <v>3524</v>
      </c>
      <c r="G183" s="223" t="s">
        <v>213</v>
      </c>
      <c r="H183" s="224">
        <v>36</v>
      </c>
      <c r="I183" s="225"/>
      <c r="J183" s="226">
        <f>ROUND(I183*H183,2)</f>
        <v>0</v>
      </c>
      <c r="K183" s="227"/>
      <c r="L183" s="45"/>
      <c r="M183" s="228" t="s">
        <v>1</v>
      </c>
      <c r="N183" s="229" t="s">
        <v>42</v>
      </c>
      <c r="O183" s="92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140</v>
      </c>
      <c r="AT183" s="232" t="s">
        <v>136</v>
      </c>
      <c r="AU183" s="232" t="s">
        <v>141</v>
      </c>
      <c r="AY183" s="18" t="s">
        <v>134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141</v>
      </c>
      <c r="BK183" s="233">
        <f>ROUND(I183*H183,2)</f>
        <v>0</v>
      </c>
      <c r="BL183" s="18" t="s">
        <v>140</v>
      </c>
      <c r="BM183" s="232" t="s">
        <v>3525</v>
      </c>
    </row>
    <row r="184" s="13" customFormat="1">
      <c r="A184" s="13"/>
      <c r="B184" s="234"/>
      <c r="C184" s="235"/>
      <c r="D184" s="236" t="s">
        <v>143</v>
      </c>
      <c r="E184" s="237" t="s">
        <v>1</v>
      </c>
      <c r="F184" s="238" t="s">
        <v>3526</v>
      </c>
      <c r="G184" s="235"/>
      <c r="H184" s="239">
        <v>36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143</v>
      </c>
      <c r="AU184" s="245" t="s">
        <v>141</v>
      </c>
      <c r="AV184" s="13" t="s">
        <v>141</v>
      </c>
      <c r="AW184" s="13" t="s">
        <v>32</v>
      </c>
      <c r="AX184" s="13" t="s">
        <v>84</v>
      </c>
      <c r="AY184" s="245" t="s">
        <v>134</v>
      </c>
    </row>
    <row r="185" s="2" customFormat="1" ht="24.15" customHeight="1">
      <c r="A185" s="39"/>
      <c r="B185" s="40"/>
      <c r="C185" s="220" t="s">
        <v>394</v>
      </c>
      <c r="D185" s="220" t="s">
        <v>136</v>
      </c>
      <c r="E185" s="221" t="s">
        <v>3527</v>
      </c>
      <c r="F185" s="222" t="s">
        <v>3528</v>
      </c>
      <c r="G185" s="223" t="s">
        <v>775</v>
      </c>
      <c r="H185" s="224">
        <v>60</v>
      </c>
      <c r="I185" s="225"/>
      <c r="J185" s="226">
        <f>ROUND(I185*H185,2)</f>
        <v>0</v>
      </c>
      <c r="K185" s="227"/>
      <c r="L185" s="45"/>
      <c r="M185" s="228" t="s">
        <v>1</v>
      </c>
      <c r="N185" s="229" t="s">
        <v>42</v>
      </c>
      <c r="O185" s="92"/>
      <c r="P185" s="230">
        <f>O185*H185</f>
        <v>0</v>
      </c>
      <c r="Q185" s="230">
        <v>0.17488999999999999</v>
      </c>
      <c r="R185" s="230">
        <f>Q185*H185</f>
        <v>10.493399999999999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140</v>
      </c>
      <c r="AT185" s="232" t="s">
        <v>136</v>
      </c>
      <c r="AU185" s="232" t="s">
        <v>141</v>
      </c>
      <c r="AY185" s="18" t="s">
        <v>134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141</v>
      </c>
      <c r="BK185" s="233">
        <f>ROUND(I185*H185,2)</f>
        <v>0</v>
      </c>
      <c r="BL185" s="18" t="s">
        <v>140</v>
      </c>
      <c r="BM185" s="232" t="s">
        <v>3529</v>
      </c>
    </row>
    <row r="186" s="2" customFormat="1" ht="16.5" customHeight="1">
      <c r="A186" s="39"/>
      <c r="B186" s="40"/>
      <c r="C186" s="284" t="s">
        <v>506</v>
      </c>
      <c r="D186" s="284" t="s">
        <v>1085</v>
      </c>
      <c r="E186" s="285" t="s">
        <v>3530</v>
      </c>
      <c r="F186" s="286" t="s">
        <v>3531</v>
      </c>
      <c r="G186" s="287" t="s">
        <v>775</v>
      </c>
      <c r="H186" s="288">
        <v>60</v>
      </c>
      <c r="I186" s="289"/>
      <c r="J186" s="290">
        <f>ROUND(I186*H186,2)</f>
        <v>0</v>
      </c>
      <c r="K186" s="291"/>
      <c r="L186" s="292"/>
      <c r="M186" s="293" t="s">
        <v>1</v>
      </c>
      <c r="N186" s="294" t="s">
        <v>42</v>
      </c>
      <c r="O186" s="92"/>
      <c r="P186" s="230">
        <f>O186*H186</f>
        <v>0</v>
      </c>
      <c r="Q186" s="230">
        <v>0.0028</v>
      </c>
      <c r="R186" s="230">
        <f>Q186*H186</f>
        <v>0.16800000000000001</v>
      </c>
      <c r="S186" s="230">
        <v>0</v>
      </c>
      <c r="T186" s="23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2" t="s">
        <v>216</v>
      </c>
      <c r="AT186" s="232" t="s">
        <v>1085</v>
      </c>
      <c r="AU186" s="232" t="s">
        <v>141</v>
      </c>
      <c r="AY186" s="18" t="s">
        <v>134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8" t="s">
        <v>141</v>
      </c>
      <c r="BK186" s="233">
        <f>ROUND(I186*H186,2)</f>
        <v>0</v>
      </c>
      <c r="BL186" s="18" t="s">
        <v>140</v>
      </c>
      <c r="BM186" s="232" t="s">
        <v>3532</v>
      </c>
    </row>
    <row r="187" s="2" customFormat="1" ht="16.5" customHeight="1">
      <c r="A187" s="39"/>
      <c r="B187" s="40"/>
      <c r="C187" s="220" t="s">
        <v>510</v>
      </c>
      <c r="D187" s="220" t="s">
        <v>136</v>
      </c>
      <c r="E187" s="221" t="s">
        <v>3533</v>
      </c>
      <c r="F187" s="222" t="s">
        <v>3534</v>
      </c>
      <c r="G187" s="223" t="s">
        <v>775</v>
      </c>
      <c r="H187" s="224">
        <v>1</v>
      </c>
      <c r="I187" s="225"/>
      <c r="J187" s="226">
        <f>ROUND(I187*H187,2)</f>
        <v>0</v>
      </c>
      <c r="K187" s="227"/>
      <c r="L187" s="45"/>
      <c r="M187" s="228" t="s">
        <v>1</v>
      </c>
      <c r="N187" s="229" t="s">
        <v>42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140</v>
      </c>
      <c r="AT187" s="232" t="s">
        <v>136</v>
      </c>
      <c r="AU187" s="232" t="s">
        <v>141</v>
      </c>
      <c r="AY187" s="18" t="s">
        <v>134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141</v>
      </c>
      <c r="BK187" s="233">
        <f>ROUND(I187*H187,2)</f>
        <v>0</v>
      </c>
      <c r="BL187" s="18" t="s">
        <v>140</v>
      </c>
      <c r="BM187" s="232" t="s">
        <v>3535</v>
      </c>
    </row>
    <row r="188" s="2" customFormat="1" ht="21.75" customHeight="1">
      <c r="A188" s="39"/>
      <c r="B188" s="40"/>
      <c r="C188" s="220" t="s">
        <v>535</v>
      </c>
      <c r="D188" s="220" t="s">
        <v>136</v>
      </c>
      <c r="E188" s="221" t="s">
        <v>3536</v>
      </c>
      <c r="F188" s="222" t="s">
        <v>3537</v>
      </c>
      <c r="G188" s="223" t="s">
        <v>213</v>
      </c>
      <c r="H188" s="224">
        <v>100</v>
      </c>
      <c r="I188" s="225"/>
      <c r="J188" s="226">
        <f>ROUND(I188*H188,2)</f>
        <v>0</v>
      </c>
      <c r="K188" s="227"/>
      <c r="L188" s="45"/>
      <c r="M188" s="228" t="s">
        <v>1</v>
      </c>
      <c r="N188" s="229" t="s">
        <v>42</v>
      </c>
      <c r="O188" s="92"/>
      <c r="P188" s="230">
        <f>O188*H188</f>
        <v>0</v>
      </c>
      <c r="Q188" s="230">
        <v>0.034259999999999999</v>
      </c>
      <c r="R188" s="230">
        <f>Q188*H188</f>
        <v>3.4259999999999997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140</v>
      </c>
      <c r="AT188" s="232" t="s">
        <v>136</v>
      </c>
      <c r="AU188" s="232" t="s">
        <v>141</v>
      </c>
      <c r="AY188" s="18" t="s">
        <v>134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141</v>
      </c>
      <c r="BK188" s="233">
        <f>ROUND(I188*H188,2)</f>
        <v>0</v>
      </c>
      <c r="BL188" s="18" t="s">
        <v>140</v>
      </c>
      <c r="BM188" s="232" t="s">
        <v>3538</v>
      </c>
    </row>
    <row r="189" s="2" customFormat="1" ht="24.15" customHeight="1">
      <c r="A189" s="39"/>
      <c r="B189" s="40"/>
      <c r="C189" s="220" t="s">
        <v>545</v>
      </c>
      <c r="D189" s="220" t="s">
        <v>136</v>
      </c>
      <c r="E189" s="221" t="s">
        <v>3539</v>
      </c>
      <c r="F189" s="222" t="s">
        <v>3540</v>
      </c>
      <c r="G189" s="223" t="s">
        <v>213</v>
      </c>
      <c r="H189" s="224">
        <v>100</v>
      </c>
      <c r="I189" s="225"/>
      <c r="J189" s="226">
        <f>ROUND(I189*H189,2)</f>
        <v>0</v>
      </c>
      <c r="K189" s="227"/>
      <c r="L189" s="45"/>
      <c r="M189" s="228" t="s">
        <v>1</v>
      </c>
      <c r="N189" s="229" t="s">
        <v>42</v>
      </c>
      <c r="O189" s="92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140</v>
      </c>
      <c r="AT189" s="232" t="s">
        <v>136</v>
      </c>
      <c r="AU189" s="232" t="s">
        <v>141</v>
      </c>
      <c r="AY189" s="18" t="s">
        <v>134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141</v>
      </c>
      <c r="BK189" s="233">
        <f>ROUND(I189*H189,2)</f>
        <v>0</v>
      </c>
      <c r="BL189" s="18" t="s">
        <v>140</v>
      </c>
      <c r="BM189" s="232" t="s">
        <v>3541</v>
      </c>
    </row>
    <row r="190" s="2" customFormat="1" ht="24.15" customHeight="1">
      <c r="A190" s="39"/>
      <c r="B190" s="40"/>
      <c r="C190" s="284" t="s">
        <v>552</v>
      </c>
      <c r="D190" s="284" t="s">
        <v>1085</v>
      </c>
      <c r="E190" s="285" t="s">
        <v>3542</v>
      </c>
      <c r="F190" s="286" t="s">
        <v>3543</v>
      </c>
      <c r="G190" s="287" t="s">
        <v>213</v>
      </c>
      <c r="H190" s="288">
        <v>105</v>
      </c>
      <c r="I190" s="289"/>
      <c r="J190" s="290">
        <f>ROUND(I190*H190,2)</f>
        <v>0</v>
      </c>
      <c r="K190" s="291"/>
      <c r="L190" s="292"/>
      <c r="M190" s="293" t="s">
        <v>1</v>
      </c>
      <c r="N190" s="294" t="s">
        <v>42</v>
      </c>
      <c r="O190" s="92"/>
      <c r="P190" s="230">
        <f>O190*H190</f>
        <v>0</v>
      </c>
      <c r="Q190" s="230">
        <v>0.0011999999999999999</v>
      </c>
      <c r="R190" s="230">
        <f>Q190*H190</f>
        <v>0.126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216</v>
      </c>
      <c r="AT190" s="232" t="s">
        <v>1085</v>
      </c>
      <c r="AU190" s="232" t="s">
        <v>141</v>
      </c>
      <c r="AY190" s="18" t="s">
        <v>134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141</v>
      </c>
      <c r="BK190" s="233">
        <f>ROUND(I190*H190,2)</f>
        <v>0</v>
      </c>
      <c r="BL190" s="18" t="s">
        <v>140</v>
      </c>
      <c r="BM190" s="232" t="s">
        <v>3544</v>
      </c>
    </row>
    <row r="191" s="13" customFormat="1">
      <c r="A191" s="13"/>
      <c r="B191" s="234"/>
      <c r="C191" s="235"/>
      <c r="D191" s="236" t="s">
        <v>143</v>
      </c>
      <c r="E191" s="235"/>
      <c r="F191" s="238" t="s">
        <v>3545</v>
      </c>
      <c r="G191" s="235"/>
      <c r="H191" s="239">
        <v>105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143</v>
      </c>
      <c r="AU191" s="245" t="s">
        <v>141</v>
      </c>
      <c r="AV191" s="13" t="s">
        <v>141</v>
      </c>
      <c r="AW191" s="13" t="s">
        <v>4</v>
      </c>
      <c r="AX191" s="13" t="s">
        <v>84</v>
      </c>
      <c r="AY191" s="245" t="s">
        <v>134</v>
      </c>
    </row>
    <row r="192" s="12" customFormat="1" ht="22.8" customHeight="1">
      <c r="A192" s="12"/>
      <c r="B192" s="204"/>
      <c r="C192" s="205"/>
      <c r="D192" s="206" t="s">
        <v>75</v>
      </c>
      <c r="E192" s="218" t="s">
        <v>3546</v>
      </c>
      <c r="F192" s="218" t="s">
        <v>3547</v>
      </c>
      <c r="G192" s="205"/>
      <c r="H192" s="205"/>
      <c r="I192" s="208"/>
      <c r="J192" s="219">
        <f>BK192</f>
        <v>0</v>
      </c>
      <c r="K192" s="205"/>
      <c r="L192" s="210"/>
      <c r="M192" s="211"/>
      <c r="N192" s="212"/>
      <c r="O192" s="212"/>
      <c r="P192" s="213">
        <f>SUM(P193:P198)</f>
        <v>0</v>
      </c>
      <c r="Q192" s="212"/>
      <c r="R192" s="213">
        <f>SUM(R193:R198)</f>
        <v>13.6178937</v>
      </c>
      <c r="S192" s="212"/>
      <c r="T192" s="214">
        <f>SUM(T193:T198)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5" t="s">
        <v>84</v>
      </c>
      <c r="AT192" s="216" t="s">
        <v>75</v>
      </c>
      <c r="AU192" s="216" t="s">
        <v>84</v>
      </c>
      <c r="AY192" s="215" t="s">
        <v>134</v>
      </c>
      <c r="BK192" s="217">
        <f>SUM(BK193:BK198)</f>
        <v>0</v>
      </c>
    </row>
    <row r="193" s="2" customFormat="1" ht="24.15" customHeight="1">
      <c r="A193" s="39"/>
      <c r="B193" s="40"/>
      <c r="C193" s="220" t="s">
        <v>563</v>
      </c>
      <c r="D193" s="220" t="s">
        <v>136</v>
      </c>
      <c r="E193" s="221" t="s">
        <v>3548</v>
      </c>
      <c r="F193" s="222" t="s">
        <v>3549</v>
      </c>
      <c r="G193" s="223" t="s">
        <v>213</v>
      </c>
      <c r="H193" s="224">
        <v>105.606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42</v>
      </c>
      <c r="O193" s="92"/>
      <c r="P193" s="230">
        <f>O193*H193</f>
        <v>0</v>
      </c>
      <c r="Q193" s="230">
        <v>0.12895000000000001</v>
      </c>
      <c r="R193" s="230">
        <f>Q193*H193</f>
        <v>13.6178937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140</v>
      </c>
      <c r="AT193" s="232" t="s">
        <v>136</v>
      </c>
      <c r="AU193" s="232" t="s">
        <v>141</v>
      </c>
      <c r="AY193" s="18" t="s">
        <v>134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141</v>
      </c>
      <c r="BK193" s="233">
        <f>ROUND(I193*H193,2)</f>
        <v>0</v>
      </c>
      <c r="BL193" s="18" t="s">
        <v>140</v>
      </c>
      <c r="BM193" s="232" t="s">
        <v>3550</v>
      </c>
    </row>
    <row r="194" s="13" customFormat="1">
      <c r="A194" s="13"/>
      <c r="B194" s="234"/>
      <c r="C194" s="235"/>
      <c r="D194" s="236" t="s">
        <v>143</v>
      </c>
      <c r="E194" s="237" t="s">
        <v>1</v>
      </c>
      <c r="F194" s="238" t="s">
        <v>3551</v>
      </c>
      <c r="G194" s="235"/>
      <c r="H194" s="239">
        <v>59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143</v>
      </c>
      <c r="AU194" s="245" t="s">
        <v>141</v>
      </c>
      <c r="AV194" s="13" t="s">
        <v>141</v>
      </c>
      <c r="AW194" s="13" t="s">
        <v>32</v>
      </c>
      <c r="AX194" s="13" t="s">
        <v>76</v>
      </c>
      <c r="AY194" s="245" t="s">
        <v>134</v>
      </c>
    </row>
    <row r="195" s="13" customFormat="1">
      <c r="A195" s="13"/>
      <c r="B195" s="234"/>
      <c r="C195" s="235"/>
      <c r="D195" s="236" t="s">
        <v>143</v>
      </c>
      <c r="E195" s="237" t="s">
        <v>1</v>
      </c>
      <c r="F195" s="238" t="s">
        <v>3552</v>
      </c>
      <c r="G195" s="235"/>
      <c r="H195" s="239">
        <v>42.106000000000002</v>
      </c>
      <c r="I195" s="240"/>
      <c r="J195" s="235"/>
      <c r="K195" s="235"/>
      <c r="L195" s="241"/>
      <c r="M195" s="242"/>
      <c r="N195" s="243"/>
      <c r="O195" s="243"/>
      <c r="P195" s="243"/>
      <c r="Q195" s="243"/>
      <c r="R195" s="243"/>
      <c r="S195" s="243"/>
      <c r="T195" s="24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5" t="s">
        <v>143</v>
      </c>
      <c r="AU195" s="245" t="s">
        <v>141</v>
      </c>
      <c r="AV195" s="13" t="s">
        <v>141</v>
      </c>
      <c r="AW195" s="13" t="s">
        <v>32</v>
      </c>
      <c r="AX195" s="13" t="s">
        <v>76</v>
      </c>
      <c r="AY195" s="245" t="s">
        <v>134</v>
      </c>
    </row>
    <row r="196" s="13" customFormat="1">
      <c r="A196" s="13"/>
      <c r="B196" s="234"/>
      <c r="C196" s="235"/>
      <c r="D196" s="236" t="s">
        <v>143</v>
      </c>
      <c r="E196" s="237" t="s">
        <v>1</v>
      </c>
      <c r="F196" s="238" t="s">
        <v>3553</v>
      </c>
      <c r="G196" s="235"/>
      <c r="H196" s="239">
        <v>4.5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143</v>
      </c>
      <c r="AU196" s="245" t="s">
        <v>141</v>
      </c>
      <c r="AV196" s="13" t="s">
        <v>141</v>
      </c>
      <c r="AW196" s="13" t="s">
        <v>32</v>
      </c>
      <c r="AX196" s="13" t="s">
        <v>76</v>
      </c>
      <c r="AY196" s="245" t="s">
        <v>134</v>
      </c>
    </row>
    <row r="197" s="15" customFormat="1">
      <c r="A197" s="15"/>
      <c r="B197" s="257"/>
      <c r="C197" s="258"/>
      <c r="D197" s="236" t="s">
        <v>143</v>
      </c>
      <c r="E197" s="259" t="s">
        <v>1</v>
      </c>
      <c r="F197" s="260" t="s">
        <v>152</v>
      </c>
      <c r="G197" s="258"/>
      <c r="H197" s="261">
        <v>105.606</v>
      </c>
      <c r="I197" s="262"/>
      <c r="J197" s="258"/>
      <c r="K197" s="258"/>
      <c r="L197" s="263"/>
      <c r="M197" s="264"/>
      <c r="N197" s="265"/>
      <c r="O197" s="265"/>
      <c r="P197" s="265"/>
      <c r="Q197" s="265"/>
      <c r="R197" s="265"/>
      <c r="S197" s="265"/>
      <c r="T197" s="266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7" t="s">
        <v>143</v>
      </c>
      <c r="AU197" s="267" t="s">
        <v>141</v>
      </c>
      <c r="AV197" s="15" t="s">
        <v>140</v>
      </c>
      <c r="AW197" s="15" t="s">
        <v>32</v>
      </c>
      <c r="AX197" s="15" t="s">
        <v>84</v>
      </c>
      <c r="AY197" s="267" t="s">
        <v>134</v>
      </c>
    </row>
    <row r="198" s="2" customFormat="1" ht="24.15" customHeight="1">
      <c r="A198" s="39"/>
      <c r="B198" s="40"/>
      <c r="C198" s="220" t="s">
        <v>568</v>
      </c>
      <c r="D198" s="220" t="s">
        <v>136</v>
      </c>
      <c r="E198" s="221" t="s">
        <v>3554</v>
      </c>
      <c r="F198" s="222" t="s">
        <v>3555</v>
      </c>
      <c r="G198" s="223" t="s">
        <v>213</v>
      </c>
      <c r="H198" s="224">
        <v>105.606</v>
      </c>
      <c r="I198" s="225"/>
      <c r="J198" s="226">
        <f>ROUND(I198*H198,2)</f>
        <v>0</v>
      </c>
      <c r="K198" s="227"/>
      <c r="L198" s="45"/>
      <c r="M198" s="228" t="s">
        <v>1</v>
      </c>
      <c r="N198" s="229" t="s">
        <v>42</v>
      </c>
      <c r="O198" s="92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2" t="s">
        <v>793</v>
      </c>
      <c r="AT198" s="232" t="s">
        <v>136</v>
      </c>
      <c r="AU198" s="232" t="s">
        <v>141</v>
      </c>
      <c r="AY198" s="18" t="s">
        <v>134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8" t="s">
        <v>141</v>
      </c>
      <c r="BK198" s="233">
        <f>ROUND(I198*H198,2)</f>
        <v>0</v>
      </c>
      <c r="BL198" s="18" t="s">
        <v>793</v>
      </c>
      <c r="BM198" s="232" t="s">
        <v>3556</v>
      </c>
    </row>
    <row r="199" s="12" customFormat="1" ht="22.8" customHeight="1">
      <c r="A199" s="12"/>
      <c r="B199" s="204"/>
      <c r="C199" s="205"/>
      <c r="D199" s="206" t="s">
        <v>75</v>
      </c>
      <c r="E199" s="218" t="s">
        <v>3557</v>
      </c>
      <c r="F199" s="218" t="s">
        <v>3558</v>
      </c>
      <c r="G199" s="205"/>
      <c r="H199" s="205"/>
      <c r="I199" s="208"/>
      <c r="J199" s="219">
        <f>BK199</f>
        <v>0</v>
      </c>
      <c r="K199" s="205"/>
      <c r="L199" s="210"/>
      <c r="M199" s="211"/>
      <c r="N199" s="212"/>
      <c r="O199" s="212"/>
      <c r="P199" s="213">
        <f>SUM(P200:P208)</f>
        <v>0</v>
      </c>
      <c r="Q199" s="212"/>
      <c r="R199" s="213">
        <f>SUM(R200:R208)</f>
        <v>5.8571585100000005</v>
      </c>
      <c r="S199" s="212"/>
      <c r="T199" s="214">
        <f>SUM(T200:T208)</f>
        <v>8.1097650000000012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5" t="s">
        <v>84</v>
      </c>
      <c r="AT199" s="216" t="s">
        <v>75</v>
      </c>
      <c r="AU199" s="216" t="s">
        <v>84</v>
      </c>
      <c r="AY199" s="215" t="s">
        <v>134</v>
      </c>
      <c r="BK199" s="217">
        <f>SUM(BK200:BK208)</f>
        <v>0</v>
      </c>
    </row>
    <row r="200" s="2" customFormat="1" ht="16.5" customHeight="1">
      <c r="A200" s="39"/>
      <c r="B200" s="40"/>
      <c r="C200" s="220" t="s">
        <v>577</v>
      </c>
      <c r="D200" s="220" t="s">
        <v>136</v>
      </c>
      <c r="E200" s="221" t="s">
        <v>3559</v>
      </c>
      <c r="F200" s="222" t="s">
        <v>3560</v>
      </c>
      <c r="G200" s="223" t="s">
        <v>157</v>
      </c>
      <c r="H200" s="224">
        <v>31.803000000000001</v>
      </c>
      <c r="I200" s="225"/>
      <c r="J200" s="226">
        <f>ROUND(I200*H200,2)</f>
        <v>0</v>
      </c>
      <c r="K200" s="227"/>
      <c r="L200" s="45"/>
      <c r="M200" s="228" t="s">
        <v>1</v>
      </c>
      <c r="N200" s="229" t="s">
        <v>42</v>
      </c>
      <c r="O200" s="92"/>
      <c r="P200" s="230">
        <f>O200*H200</f>
        <v>0</v>
      </c>
      <c r="Q200" s="230">
        <v>0</v>
      </c>
      <c r="R200" s="230">
        <f>Q200*H200</f>
        <v>0</v>
      </c>
      <c r="S200" s="230">
        <v>0.255</v>
      </c>
      <c r="T200" s="231">
        <f>S200*H200</f>
        <v>8.1097650000000012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2" t="s">
        <v>140</v>
      </c>
      <c r="AT200" s="232" t="s">
        <v>136</v>
      </c>
      <c r="AU200" s="232" t="s">
        <v>141</v>
      </c>
      <c r="AY200" s="18" t="s">
        <v>134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8" t="s">
        <v>141</v>
      </c>
      <c r="BK200" s="233">
        <f>ROUND(I200*H200,2)</f>
        <v>0</v>
      </c>
      <c r="BL200" s="18" t="s">
        <v>140</v>
      </c>
      <c r="BM200" s="232" t="s">
        <v>3561</v>
      </c>
    </row>
    <row r="201" s="13" customFormat="1">
      <c r="A201" s="13"/>
      <c r="B201" s="234"/>
      <c r="C201" s="235"/>
      <c r="D201" s="236" t="s">
        <v>143</v>
      </c>
      <c r="E201" s="237" t="s">
        <v>1</v>
      </c>
      <c r="F201" s="238" t="s">
        <v>3562</v>
      </c>
      <c r="G201" s="235"/>
      <c r="H201" s="239">
        <v>10.75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143</v>
      </c>
      <c r="AU201" s="245" t="s">
        <v>141</v>
      </c>
      <c r="AV201" s="13" t="s">
        <v>141</v>
      </c>
      <c r="AW201" s="13" t="s">
        <v>32</v>
      </c>
      <c r="AX201" s="13" t="s">
        <v>76</v>
      </c>
      <c r="AY201" s="245" t="s">
        <v>134</v>
      </c>
    </row>
    <row r="202" s="13" customFormat="1">
      <c r="A202" s="13"/>
      <c r="B202" s="234"/>
      <c r="C202" s="235"/>
      <c r="D202" s="236" t="s">
        <v>143</v>
      </c>
      <c r="E202" s="237" t="s">
        <v>1</v>
      </c>
      <c r="F202" s="238" t="s">
        <v>3563</v>
      </c>
      <c r="G202" s="235"/>
      <c r="H202" s="239">
        <v>21.053000000000001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143</v>
      </c>
      <c r="AU202" s="245" t="s">
        <v>141</v>
      </c>
      <c r="AV202" s="13" t="s">
        <v>141</v>
      </c>
      <c r="AW202" s="13" t="s">
        <v>32</v>
      </c>
      <c r="AX202" s="13" t="s">
        <v>76</v>
      </c>
      <c r="AY202" s="245" t="s">
        <v>134</v>
      </c>
    </row>
    <row r="203" s="15" customFormat="1">
      <c r="A203" s="15"/>
      <c r="B203" s="257"/>
      <c r="C203" s="258"/>
      <c r="D203" s="236" t="s">
        <v>143</v>
      </c>
      <c r="E203" s="259" t="s">
        <v>1</v>
      </c>
      <c r="F203" s="260" t="s">
        <v>152</v>
      </c>
      <c r="G203" s="258"/>
      <c r="H203" s="261">
        <v>31.803000000000001</v>
      </c>
      <c r="I203" s="262"/>
      <c r="J203" s="258"/>
      <c r="K203" s="258"/>
      <c r="L203" s="263"/>
      <c r="M203" s="264"/>
      <c r="N203" s="265"/>
      <c r="O203" s="265"/>
      <c r="P203" s="265"/>
      <c r="Q203" s="265"/>
      <c r="R203" s="265"/>
      <c r="S203" s="265"/>
      <c r="T203" s="266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7" t="s">
        <v>143</v>
      </c>
      <c r="AU203" s="267" t="s">
        <v>141</v>
      </c>
      <c r="AV203" s="15" t="s">
        <v>140</v>
      </c>
      <c r="AW203" s="15" t="s">
        <v>32</v>
      </c>
      <c r="AX203" s="15" t="s">
        <v>84</v>
      </c>
      <c r="AY203" s="267" t="s">
        <v>134</v>
      </c>
    </row>
    <row r="204" s="2" customFormat="1" ht="21.75" customHeight="1">
      <c r="A204" s="39"/>
      <c r="B204" s="40"/>
      <c r="C204" s="220" t="s">
        <v>586</v>
      </c>
      <c r="D204" s="220" t="s">
        <v>136</v>
      </c>
      <c r="E204" s="221" t="s">
        <v>3564</v>
      </c>
      <c r="F204" s="222" t="s">
        <v>3565</v>
      </c>
      <c r="G204" s="223" t="s">
        <v>157</v>
      </c>
      <c r="H204" s="224">
        <v>31.803000000000001</v>
      </c>
      <c r="I204" s="225"/>
      <c r="J204" s="226">
        <f>ROUND(I204*H204,2)</f>
        <v>0</v>
      </c>
      <c r="K204" s="227"/>
      <c r="L204" s="45"/>
      <c r="M204" s="228" t="s">
        <v>1</v>
      </c>
      <c r="N204" s="229" t="s">
        <v>42</v>
      </c>
      <c r="O204" s="92"/>
      <c r="P204" s="230">
        <f>O204*H204</f>
        <v>0</v>
      </c>
      <c r="Q204" s="230">
        <v>0.1837</v>
      </c>
      <c r="R204" s="230">
        <f>Q204*H204</f>
        <v>5.8422111000000001</v>
      </c>
      <c r="S204" s="230">
        <v>0</v>
      </c>
      <c r="T204" s="23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140</v>
      </c>
      <c r="AT204" s="232" t="s">
        <v>136</v>
      </c>
      <c r="AU204" s="232" t="s">
        <v>141</v>
      </c>
      <c r="AY204" s="18" t="s">
        <v>134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141</v>
      </c>
      <c r="BK204" s="233">
        <f>ROUND(I204*H204,2)</f>
        <v>0</v>
      </c>
      <c r="BL204" s="18" t="s">
        <v>140</v>
      </c>
      <c r="BM204" s="232" t="s">
        <v>3566</v>
      </c>
    </row>
    <row r="205" s="13" customFormat="1">
      <c r="A205" s="13"/>
      <c r="B205" s="234"/>
      <c r="C205" s="235"/>
      <c r="D205" s="236" t="s">
        <v>143</v>
      </c>
      <c r="E205" s="237" t="s">
        <v>1</v>
      </c>
      <c r="F205" s="238" t="s">
        <v>3562</v>
      </c>
      <c r="G205" s="235"/>
      <c r="H205" s="239">
        <v>10.75</v>
      </c>
      <c r="I205" s="240"/>
      <c r="J205" s="235"/>
      <c r="K205" s="235"/>
      <c r="L205" s="241"/>
      <c r="M205" s="242"/>
      <c r="N205" s="243"/>
      <c r="O205" s="243"/>
      <c r="P205" s="243"/>
      <c r="Q205" s="243"/>
      <c r="R205" s="243"/>
      <c r="S205" s="243"/>
      <c r="T205" s="24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5" t="s">
        <v>143</v>
      </c>
      <c r="AU205" s="245" t="s">
        <v>141</v>
      </c>
      <c r="AV205" s="13" t="s">
        <v>141</v>
      </c>
      <c r="AW205" s="13" t="s">
        <v>32</v>
      </c>
      <c r="AX205" s="13" t="s">
        <v>76</v>
      </c>
      <c r="AY205" s="245" t="s">
        <v>134</v>
      </c>
    </row>
    <row r="206" s="13" customFormat="1">
      <c r="A206" s="13"/>
      <c r="B206" s="234"/>
      <c r="C206" s="235"/>
      <c r="D206" s="236" t="s">
        <v>143</v>
      </c>
      <c r="E206" s="237" t="s">
        <v>1</v>
      </c>
      <c r="F206" s="238" t="s">
        <v>3563</v>
      </c>
      <c r="G206" s="235"/>
      <c r="H206" s="239">
        <v>21.053000000000001</v>
      </c>
      <c r="I206" s="240"/>
      <c r="J206" s="235"/>
      <c r="K206" s="235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143</v>
      </c>
      <c r="AU206" s="245" t="s">
        <v>141</v>
      </c>
      <c r="AV206" s="13" t="s">
        <v>141</v>
      </c>
      <c r="AW206" s="13" t="s">
        <v>32</v>
      </c>
      <c r="AX206" s="13" t="s">
        <v>76</v>
      </c>
      <c r="AY206" s="245" t="s">
        <v>134</v>
      </c>
    </row>
    <row r="207" s="15" customFormat="1">
      <c r="A207" s="15"/>
      <c r="B207" s="257"/>
      <c r="C207" s="258"/>
      <c r="D207" s="236" t="s">
        <v>143</v>
      </c>
      <c r="E207" s="259" t="s">
        <v>1</v>
      </c>
      <c r="F207" s="260" t="s">
        <v>152</v>
      </c>
      <c r="G207" s="258"/>
      <c r="H207" s="261">
        <v>31.803000000000001</v>
      </c>
      <c r="I207" s="262"/>
      <c r="J207" s="258"/>
      <c r="K207" s="258"/>
      <c r="L207" s="263"/>
      <c r="M207" s="264"/>
      <c r="N207" s="265"/>
      <c r="O207" s="265"/>
      <c r="P207" s="265"/>
      <c r="Q207" s="265"/>
      <c r="R207" s="265"/>
      <c r="S207" s="265"/>
      <c r="T207" s="266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7" t="s">
        <v>143</v>
      </c>
      <c r="AU207" s="267" t="s">
        <v>141</v>
      </c>
      <c r="AV207" s="15" t="s">
        <v>140</v>
      </c>
      <c r="AW207" s="15" t="s">
        <v>32</v>
      </c>
      <c r="AX207" s="15" t="s">
        <v>84</v>
      </c>
      <c r="AY207" s="267" t="s">
        <v>134</v>
      </c>
    </row>
    <row r="208" s="2" customFormat="1" ht="16.5" customHeight="1">
      <c r="A208" s="39"/>
      <c r="B208" s="40"/>
      <c r="C208" s="220" t="s">
        <v>600</v>
      </c>
      <c r="D208" s="220" t="s">
        <v>136</v>
      </c>
      <c r="E208" s="221" t="s">
        <v>3567</v>
      </c>
      <c r="F208" s="222" t="s">
        <v>3568</v>
      </c>
      <c r="G208" s="223" t="s">
        <v>157</v>
      </c>
      <c r="H208" s="224">
        <v>31.803000000000001</v>
      </c>
      <c r="I208" s="225"/>
      <c r="J208" s="226">
        <f>ROUND(I208*H208,2)</f>
        <v>0</v>
      </c>
      <c r="K208" s="227"/>
      <c r="L208" s="45"/>
      <c r="M208" s="228" t="s">
        <v>1</v>
      </c>
      <c r="N208" s="229" t="s">
        <v>42</v>
      </c>
      <c r="O208" s="92"/>
      <c r="P208" s="230">
        <f>O208*H208</f>
        <v>0</v>
      </c>
      <c r="Q208" s="230">
        <v>0.00046999999999999999</v>
      </c>
      <c r="R208" s="230">
        <f>Q208*H208</f>
        <v>0.01494741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140</v>
      </c>
      <c r="AT208" s="232" t="s">
        <v>136</v>
      </c>
      <c r="AU208" s="232" t="s">
        <v>141</v>
      </c>
      <c r="AY208" s="18" t="s">
        <v>134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141</v>
      </c>
      <c r="BK208" s="233">
        <f>ROUND(I208*H208,2)</f>
        <v>0</v>
      </c>
      <c r="BL208" s="18" t="s">
        <v>140</v>
      </c>
      <c r="BM208" s="232" t="s">
        <v>3569</v>
      </c>
    </row>
    <row r="209" s="12" customFormat="1" ht="22.8" customHeight="1">
      <c r="A209" s="12"/>
      <c r="B209" s="204"/>
      <c r="C209" s="205"/>
      <c r="D209" s="206" t="s">
        <v>75</v>
      </c>
      <c r="E209" s="218" t="s">
        <v>3570</v>
      </c>
      <c r="F209" s="218" t="s">
        <v>3571</v>
      </c>
      <c r="G209" s="205"/>
      <c r="H209" s="205"/>
      <c r="I209" s="208"/>
      <c r="J209" s="219">
        <f>BK209</f>
        <v>0</v>
      </c>
      <c r="K209" s="205"/>
      <c r="L209" s="210"/>
      <c r="M209" s="211"/>
      <c r="N209" s="212"/>
      <c r="O209" s="212"/>
      <c r="P209" s="213">
        <f>SUM(P210:P222)</f>
        <v>0</v>
      </c>
      <c r="Q209" s="212"/>
      <c r="R209" s="213">
        <f>SUM(R210:R222)</f>
        <v>0.28980300000000009</v>
      </c>
      <c r="S209" s="212"/>
      <c r="T209" s="214">
        <f>SUM(T210:T222)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5" t="s">
        <v>84</v>
      </c>
      <c r="AT209" s="216" t="s">
        <v>75</v>
      </c>
      <c r="AU209" s="216" t="s">
        <v>84</v>
      </c>
      <c r="AY209" s="215" t="s">
        <v>134</v>
      </c>
      <c r="BK209" s="217">
        <f>SUM(BK210:BK222)</f>
        <v>0</v>
      </c>
    </row>
    <row r="210" s="2" customFormat="1" ht="24.15" customHeight="1">
      <c r="A210" s="39"/>
      <c r="B210" s="40"/>
      <c r="C210" s="220" t="s">
        <v>606</v>
      </c>
      <c r="D210" s="220" t="s">
        <v>136</v>
      </c>
      <c r="E210" s="221" t="s">
        <v>3105</v>
      </c>
      <c r="F210" s="222" t="s">
        <v>3572</v>
      </c>
      <c r="G210" s="223" t="s">
        <v>295</v>
      </c>
      <c r="H210" s="224">
        <v>5</v>
      </c>
      <c r="I210" s="225"/>
      <c r="J210" s="226">
        <f>ROUND(I210*H210,2)</f>
        <v>0</v>
      </c>
      <c r="K210" s="227"/>
      <c r="L210" s="45"/>
      <c r="M210" s="228" t="s">
        <v>1</v>
      </c>
      <c r="N210" s="229" t="s">
        <v>42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140</v>
      </c>
      <c r="AT210" s="232" t="s">
        <v>136</v>
      </c>
      <c r="AU210" s="232" t="s">
        <v>141</v>
      </c>
      <c r="AY210" s="18" t="s">
        <v>134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141</v>
      </c>
      <c r="BK210" s="233">
        <f>ROUND(I210*H210,2)</f>
        <v>0</v>
      </c>
      <c r="BL210" s="18" t="s">
        <v>140</v>
      </c>
      <c r="BM210" s="232" t="s">
        <v>3573</v>
      </c>
    </row>
    <row r="211" s="2" customFormat="1" ht="24.15" customHeight="1">
      <c r="A211" s="39"/>
      <c r="B211" s="40"/>
      <c r="C211" s="220" t="s">
        <v>611</v>
      </c>
      <c r="D211" s="220" t="s">
        <v>136</v>
      </c>
      <c r="E211" s="221" t="s">
        <v>3574</v>
      </c>
      <c r="F211" s="222" t="s">
        <v>3575</v>
      </c>
      <c r="G211" s="223" t="s">
        <v>1791</v>
      </c>
      <c r="H211" s="224">
        <v>145.30000000000001</v>
      </c>
      <c r="I211" s="225"/>
      <c r="J211" s="226">
        <f>ROUND(I211*H211,2)</f>
        <v>0</v>
      </c>
      <c r="K211" s="227"/>
      <c r="L211" s="45"/>
      <c r="M211" s="228" t="s">
        <v>1</v>
      </c>
      <c r="N211" s="229" t="s">
        <v>42</v>
      </c>
      <c r="O211" s="92"/>
      <c r="P211" s="230">
        <f>O211*H211</f>
        <v>0</v>
      </c>
      <c r="Q211" s="230">
        <v>0.001</v>
      </c>
      <c r="R211" s="230">
        <f>Q211*H211</f>
        <v>0.14530000000000001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140</v>
      </c>
      <c r="AT211" s="232" t="s">
        <v>136</v>
      </c>
      <c r="AU211" s="232" t="s">
        <v>141</v>
      </c>
      <c r="AY211" s="18" t="s">
        <v>134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141</v>
      </c>
      <c r="BK211" s="233">
        <f>ROUND(I211*H211,2)</f>
        <v>0</v>
      </c>
      <c r="BL211" s="18" t="s">
        <v>140</v>
      </c>
      <c r="BM211" s="232" t="s">
        <v>3576</v>
      </c>
    </row>
    <row r="212" s="2" customFormat="1" ht="16.5" customHeight="1">
      <c r="A212" s="39"/>
      <c r="B212" s="40"/>
      <c r="C212" s="220" t="s">
        <v>615</v>
      </c>
      <c r="D212" s="220" t="s">
        <v>136</v>
      </c>
      <c r="E212" s="221" t="s">
        <v>3577</v>
      </c>
      <c r="F212" s="222" t="s">
        <v>3578</v>
      </c>
      <c r="G212" s="223" t="s">
        <v>157</v>
      </c>
      <c r="H212" s="224">
        <v>9</v>
      </c>
      <c r="I212" s="225"/>
      <c r="J212" s="226">
        <f>ROUND(I212*H212,2)</f>
        <v>0</v>
      </c>
      <c r="K212" s="227"/>
      <c r="L212" s="45"/>
      <c r="M212" s="228" t="s">
        <v>1</v>
      </c>
      <c r="N212" s="229" t="s">
        <v>42</v>
      </c>
      <c r="O212" s="92"/>
      <c r="P212" s="230">
        <f>O212*H212</f>
        <v>0</v>
      </c>
      <c r="Q212" s="230">
        <v>6.0000000000000002E-05</v>
      </c>
      <c r="R212" s="230">
        <f>Q212*H212</f>
        <v>0.00054000000000000001</v>
      </c>
      <c r="S212" s="230">
        <v>0</v>
      </c>
      <c r="T212" s="231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2" t="s">
        <v>304</v>
      </c>
      <c r="AT212" s="232" t="s">
        <v>136</v>
      </c>
      <c r="AU212" s="232" t="s">
        <v>141</v>
      </c>
      <c r="AY212" s="18" t="s">
        <v>134</v>
      </c>
      <c r="BE212" s="233">
        <f>IF(N212="základní",J212,0)</f>
        <v>0</v>
      </c>
      <c r="BF212" s="233">
        <f>IF(N212="snížená",J212,0)</f>
        <v>0</v>
      </c>
      <c r="BG212" s="233">
        <f>IF(N212="zákl. přenesená",J212,0)</f>
        <v>0</v>
      </c>
      <c r="BH212" s="233">
        <f>IF(N212="sníž. přenesená",J212,0)</f>
        <v>0</v>
      </c>
      <c r="BI212" s="233">
        <f>IF(N212="nulová",J212,0)</f>
        <v>0</v>
      </c>
      <c r="BJ212" s="18" t="s">
        <v>141</v>
      </c>
      <c r="BK212" s="233">
        <f>ROUND(I212*H212,2)</f>
        <v>0</v>
      </c>
      <c r="BL212" s="18" t="s">
        <v>304</v>
      </c>
      <c r="BM212" s="232" t="s">
        <v>3579</v>
      </c>
    </row>
    <row r="213" s="13" customFormat="1">
      <c r="A213" s="13"/>
      <c r="B213" s="234"/>
      <c r="C213" s="235"/>
      <c r="D213" s="236" t="s">
        <v>143</v>
      </c>
      <c r="E213" s="237" t="s">
        <v>1</v>
      </c>
      <c r="F213" s="238" t="s">
        <v>3580</v>
      </c>
      <c r="G213" s="235"/>
      <c r="H213" s="239">
        <v>9</v>
      </c>
      <c r="I213" s="240"/>
      <c r="J213" s="235"/>
      <c r="K213" s="235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143</v>
      </c>
      <c r="AU213" s="245" t="s">
        <v>141</v>
      </c>
      <c r="AV213" s="13" t="s">
        <v>141</v>
      </c>
      <c r="AW213" s="13" t="s">
        <v>32</v>
      </c>
      <c r="AX213" s="13" t="s">
        <v>84</v>
      </c>
      <c r="AY213" s="245" t="s">
        <v>134</v>
      </c>
    </row>
    <row r="214" s="2" customFormat="1" ht="16.5" customHeight="1">
      <c r="A214" s="39"/>
      <c r="B214" s="40"/>
      <c r="C214" s="284" t="s">
        <v>620</v>
      </c>
      <c r="D214" s="284" t="s">
        <v>1085</v>
      </c>
      <c r="E214" s="285" t="s">
        <v>3581</v>
      </c>
      <c r="F214" s="286" t="s">
        <v>3582</v>
      </c>
      <c r="G214" s="287" t="s">
        <v>157</v>
      </c>
      <c r="H214" s="288">
        <v>12</v>
      </c>
      <c r="I214" s="289"/>
      <c r="J214" s="290">
        <f>ROUND(I214*H214,2)</f>
        <v>0</v>
      </c>
      <c r="K214" s="291"/>
      <c r="L214" s="292"/>
      <c r="M214" s="293" t="s">
        <v>1</v>
      </c>
      <c r="N214" s="294" t="s">
        <v>42</v>
      </c>
      <c r="O214" s="92"/>
      <c r="P214" s="230">
        <f>O214*H214</f>
        <v>0</v>
      </c>
      <c r="Q214" s="230">
        <v>0.0086</v>
      </c>
      <c r="R214" s="230">
        <f>Q214*H214</f>
        <v>0.1032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563</v>
      </c>
      <c r="AT214" s="232" t="s">
        <v>1085</v>
      </c>
      <c r="AU214" s="232" t="s">
        <v>141</v>
      </c>
      <c r="AY214" s="18" t="s">
        <v>134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141</v>
      </c>
      <c r="BK214" s="233">
        <f>ROUND(I214*H214,2)</f>
        <v>0</v>
      </c>
      <c r="BL214" s="18" t="s">
        <v>304</v>
      </c>
      <c r="BM214" s="232" t="s">
        <v>3583</v>
      </c>
    </row>
    <row r="215" s="13" customFormat="1">
      <c r="A215" s="13"/>
      <c r="B215" s="234"/>
      <c r="C215" s="235"/>
      <c r="D215" s="236" t="s">
        <v>143</v>
      </c>
      <c r="E215" s="235"/>
      <c r="F215" s="238" t="s">
        <v>3584</v>
      </c>
      <c r="G215" s="235"/>
      <c r="H215" s="239">
        <v>12</v>
      </c>
      <c r="I215" s="240"/>
      <c r="J215" s="235"/>
      <c r="K215" s="235"/>
      <c r="L215" s="241"/>
      <c r="M215" s="242"/>
      <c r="N215" s="243"/>
      <c r="O215" s="243"/>
      <c r="P215" s="243"/>
      <c r="Q215" s="243"/>
      <c r="R215" s="243"/>
      <c r="S215" s="243"/>
      <c r="T215" s="24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5" t="s">
        <v>143</v>
      </c>
      <c r="AU215" s="245" t="s">
        <v>141</v>
      </c>
      <c r="AV215" s="13" t="s">
        <v>141</v>
      </c>
      <c r="AW215" s="13" t="s">
        <v>4</v>
      </c>
      <c r="AX215" s="13" t="s">
        <v>84</v>
      </c>
      <c r="AY215" s="245" t="s">
        <v>134</v>
      </c>
    </row>
    <row r="216" s="2" customFormat="1" ht="21.75" customHeight="1">
      <c r="A216" s="39"/>
      <c r="B216" s="40"/>
      <c r="C216" s="220" t="s">
        <v>625</v>
      </c>
      <c r="D216" s="220" t="s">
        <v>136</v>
      </c>
      <c r="E216" s="221" t="s">
        <v>3585</v>
      </c>
      <c r="F216" s="222" t="s">
        <v>3586</v>
      </c>
      <c r="G216" s="223" t="s">
        <v>157</v>
      </c>
      <c r="H216" s="224">
        <v>4.5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42</v>
      </c>
      <c r="O216" s="92"/>
      <c r="P216" s="230">
        <f>O216*H216</f>
        <v>0</v>
      </c>
      <c r="Q216" s="230">
        <v>0.00010000000000000001</v>
      </c>
      <c r="R216" s="230">
        <f>Q216*H216</f>
        <v>0.00045000000000000004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304</v>
      </c>
      <c r="AT216" s="232" t="s">
        <v>136</v>
      </c>
      <c r="AU216" s="232" t="s">
        <v>141</v>
      </c>
      <c r="AY216" s="18" t="s">
        <v>134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141</v>
      </c>
      <c r="BK216" s="233">
        <f>ROUND(I216*H216,2)</f>
        <v>0</v>
      </c>
      <c r="BL216" s="18" t="s">
        <v>304</v>
      </c>
      <c r="BM216" s="232" t="s">
        <v>3587</v>
      </c>
    </row>
    <row r="217" s="2" customFormat="1" ht="21.75" customHeight="1">
      <c r="A217" s="39"/>
      <c r="B217" s="40"/>
      <c r="C217" s="284" t="s">
        <v>630</v>
      </c>
      <c r="D217" s="284" t="s">
        <v>1085</v>
      </c>
      <c r="E217" s="285" t="s">
        <v>3588</v>
      </c>
      <c r="F217" s="286" t="s">
        <v>3589</v>
      </c>
      <c r="G217" s="287" t="s">
        <v>157</v>
      </c>
      <c r="H217" s="288">
        <v>5.0999999999999996</v>
      </c>
      <c r="I217" s="289"/>
      <c r="J217" s="290">
        <f>ROUND(I217*H217,2)</f>
        <v>0</v>
      </c>
      <c r="K217" s="291"/>
      <c r="L217" s="292"/>
      <c r="M217" s="293" t="s">
        <v>1</v>
      </c>
      <c r="N217" s="294" t="s">
        <v>42</v>
      </c>
      <c r="O217" s="92"/>
      <c r="P217" s="230">
        <f>O217*H217</f>
        <v>0</v>
      </c>
      <c r="Q217" s="230">
        <v>0.0068300000000000001</v>
      </c>
      <c r="R217" s="230">
        <f>Q217*H217</f>
        <v>0.034832999999999996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563</v>
      </c>
      <c r="AT217" s="232" t="s">
        <v>1085</v>
      </c>
      <c r="AU217" s="232" t="s">
        <v>141</v>
      </c>
      <c r="AY217" s="18" t="s">
        <v>134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141</v>
      </c>
      <c r="BK217" s="233">
        <f>ROUND(I217*H217,2)</f>
        <v>0</v>
      </c>
      <c r="BL217" s="18" t="s">
        <v>304</v>
      </c>
      <c r="BM217" s="232" t="s">
        <v>3590</v>
      </c>
    </row>
    <row r="218" s="13" customFormat="1">
      <c r="A218" s="13"/>
      <c r="B218" s="234"/>
      <c r="C218" s="235"/>
      <c r="D218" s="236" t="s">
        <v>143</v>
      </c>
      <c r="E218" s="235"/>
      <c r="F218" s="238" t="s">
        <v>3591</v>
      </c>
      <c r="G218" s="235"/>
      <c r="H218" s="239">
        <v>5.0999999999999996</v>
      </c>
      <c r="I218" s="240"/>
      <c r="J218" s="235"/>
      <c r="K218" s="235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143</v>
      </c>
      <c r="AU218" s="245" t="s">
        <v>141</v>
      </c>
      <c r="AV218" s="13" t="s">
        <v>141</v>
      </c>
      <c r="AW218" s="13" t="s">
        <v>4</v>
      </c>
      <c r="AX218" s="13" t="s">
        <v>84</v>
      </c>
      <c r="AY218" s="245" t="s">
        <v>134</v>
      </c>
    </row>
    <row r="219" s="2" customFormat="1" ht="24.15" customHeight="1">
      <c r="A219" s="39"/>
      <c r="B219" s="40"/>
      <c r="C219" s="220" t="s">
        <v>636</v>
      </c>
      <c r="D219" s="220" t="s">
        <v>136</v>
      </c>
      <c r="E219" s="221" t="s">
        <v>3592</v>
      </c>
      <c r="F219" s="222" t="s">
        <v>3593</v>
      </c>
      <c r="G219" s="223" t="s">
        <v>775</v>
      </c>
      <c r="H219" s="224">
        <v>10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42</v>
      </c>
      <c r="O219" s="92"/>
      <c r="P219" s="230">
        <f>O219*H219</f>
        <v>0</v>
      </c>
      <c r="Q219" s="230">
        <v>8.0000000000000007E-05</v>
      </c>
      <c r="R219" s="230">
        <f>Q219*H219</f>
        <v>0.00080000000000000004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304</v>
      </c>
      <c r="AT219" s="232" t="s">
        <v>136</v>
      </c>
      <c r="AU219" s="232" t="s">
        <v>141</v>
      </c>
      <c r="AY219" s="18" t="s">
        <v>134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141</v>
      </c>
      <c r="BK219" s="233">
        <f>ROUND(I219*H219,2)</f>
        <v>0</v>
      </c>
      <c r="BL219" s="18" t="s">
        <v>304</v>
      </c>
      <c r="BM219" s="232" t="s">
        <v>3594</v>
      </c>
    </row>
    <row r="220" s="2" customFormat="1" ht="24.15" customHeight="1">
      <c r="A220" s="39"/>
      <c r="B220" s="40"/>
      <c r="C220" s="220" t="s">
        <v>669</v>
      </c>
      <c r="D220" s="220" t="s">
        <v>136</v>
      </c>
      <c r="E220" s="221" t="s">
        <v>3595</v>
      </c>
      <c r="F220" s="222" t="s">
        <v>3596</v>
      </c>
      <c r="G220" s="223" t="s">
        <v>1791</v>
      </c>
      <c r="H220" s="224">
        <v>4</v>
      </c>
      <c r="I220" s="225"/>
      <c r="J220" s="226">
        <f>ROUND(I220*H220,2)</f>
        <v>0</v>
      </c>
      <c r="K220" s="227"/>
      <c r="L220" s="45"/>
      <c r="M220" s="228" t="s">
        <v>1</v>
      </c>
      <c r="N220" s="229" t="s">
        <v>42</v>
      </c>
      <c r="O220" s="92"/>
      <c r="P220" s="230">
        <f>O220*H220</f>
        <v>0</v>
      </c>
      <c r="Q220" s="230">
        <v>6.9999999999999994E-05</v>
      </c>
      <c r="R220" s="230">
        <f>Q220*H220</f>
        <v>0.00027999999999999998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140</v>
      </c>
      <c r="AT220" s="232" t="s">
        <v>136</v>
      </c>
      <c r="AU220" s="232" t="s">
        <v>141</v>
      </c>
      <c r="AY220" s="18" t="s">
        <v>134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141</v>
      </c>
      <c r="BK220" s="233">
        <f>ROUND(I220*H220,2)</f>
        <v>0</v>
      </c>
      <c r="BL220" s="18" t="s">
        <v>140</v>
      </c>
      <c r="BM220" s="232" t="s">
        <v>3597</v>
      </c>
    </row>
    <row r="221" s="2" customFormat="1" ht="16.5" customHeight="1">
      <c r="A221" s="39"/>
      <c r="B221" s="40"/>
      <c r="C221" s="284" t="s">
        <v>677</v>
      </c>
      <c r="D221" s="284" t="s">
        <v>1085</v>
      </c>
      <c r="E221" s="285" t="s">
        <v>3598</v>
      </c>
      <c r="F221" s="286" t="s">
        <v>3599</v>
      </c>
      <c r="G221" s="287" t="s">
        <v>1791</v>
      </c>
      <c r="H221" s="288">
        <v>4.4000000000000004</v>
      </c>
      <c r="I221" s="289"/>
      <c r="J221" s="290">
        <f>ROUND(I221*H221,2)</f>
        <v>0</v>
      </c>
      <c r="K221" s="291"/>
      <c r="L221" s="292"/>
      <c r="M221" s="293" t="s">
        <v>1</v>
      </c>
      <c r="N221" s="294" t="s">
        <v>42</v>
      </c>
      <c r="O221" s="92"/>
      <c r="P221" s="230">
        <f>O221*H221</f>
        <v>0</v>
      </c>
      <c r="Q221" s="230">
        <v>0.001</v>
      </c>
      <c r="R221" s="230">
        <f>Q221*H221</f>
        <v>0.0044000000000000003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216</v>
      </c>
      <c r="AT221" s="232" t="s">
        <v>1085</v>
      </c>
      <c r="AU221" s="232" t="s">
        <v>141</v>
      </c>
      <c r="AY221" s="18" t="s">
        <v>134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141</v>
      </c>
      <c r="BK221" s="233">
        <f>ROUND(I221*H221,2)</f>
        <v>0</v>
      </c>
      <c r="BL221" s="18" t="s">
        <v>140</v>
      </c>
      <c r="BM221" s="232" t="s">
        <v>3600</v>
      </c>
    </row>
    <row r="222" s="13" customFormat="1">
      <c r="A222" s="13"/>
      <c r="B222" s="234"/>
      <c r="C222" s="235"/>
      <c r="D222" s="236" t="s">
        <v>143</v>
      </c>
      <c r="E222" s="235"/>
      <c r="F222" s="238" t="s">
        <v>3601</v>
      </c>
      <c r="G222" s="235"/>
      <c r="H222" s="239">
        <v>4.4000000000000004</v>
      </c>
      <c r="I222" s="240"/>
      <c r="J222" s="235"/>
      <c r="K222" s="235"/>
      <c r="L222" s="241"/>
      <c r="M222" s="242"/>
      <c r="N222" s="243"/>
      <c r="O222" s="243"/>
      <c r="P222" s="243"/>
      <c r="Q222" s="243"/>
      <c r="R222" s="243"/>
      <c r="S222" s="243"/>
      <c r="T222" s="24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5" t="s">
        <v>143</v>
      </c>
      <c r="AU222" s="245" t="s">
        <v>141</v>
      </c>
      <c r="AV222" s="13" t="s">
        <v>141</v>
      </c>
      <c r="AW222" s="13" t="s">
        <v>4</v>
      </c>
      <c r="AX222" s="13" t="s">
        <v>84</v>
      </c>
      <c r="AY222" s="245" t="s">
        <v>134</v>
      </c>
    </row>
    <row r="223" s="12" customFormat="1" ht="22.8" customHeight="1">
      <c r="A223" s="12"/>
      <c r="B223" s="204"/>
      <c r="C223" s="205"/>
      <c r="D223" s="206" t="s">
        <v>75</v>
      </c>
      <c r="E223" s="218" t="s">
        <v>3602</v>
      </c>
      <c r="F223" s="218" t="s">
        <v>3603</v>
      </c>
      <c r="G223" s="205"/>
      <c r="H223" s="205"/>
      <c r="I223" s="208"/>
      <c r="J223" s="219">
        <f>BK223</f>
        <v>0</v>
      </c>
      <c r="K223" s="205"/>
      <c r="L223" s="210"/>
      <c r="M223" s="211"/>
      <c r="N223" s="212"/>
      <c r="O223" s="212"/>
      <c r="P223" s="213">
        <f>SUM(P224:P258)</f>
        <v>0</v>
      </c>
      <c r="Q223" s="212"/>
      <c r="R223" s="213">
        <f>SUM(R224:R258)</f>
        <v>2.1964245000000004</v>
      </c>
      <c r="S223" s="212"/>
      <c r="T223" s="214">
        <f>SUM(T224:T258)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5" t="s">
        <v>84</v>
      </c>
      <c r="AT223" s="216" t="s">
        <v>75</v>
      </c>
      <c r="AU223" s="216" t="s">
        <v>84</v>
      </c>
      <c r="AY223" s="215" t="s">
        <v>134</v>
      </c>
      <c r="BK223" s="217">
        <f>SUM(BK224:BK258)</f>
        <v>0</v>
      </c>
    </row>
    <row r="224" s="2" customFormat="1" ht="21.75" customHeight="1">
      <c r="A224" s="39"/>
      <c r="B224" s="40"/>
      <c r="C224" s="220" t="s">
        <v>684</v>
      </c>
      <c r="D224" s="220" t="s">
        <v>136</v>
      </c>
      <c r="E224" s="221" t="s">
        <v>3604</v>
      </c>
      <c r="F224" s="222" t="s">
        <v>3605</v>
      </c>
      <c r="G224" s="223" t="s">
        <v>295</v>
      </c>
      <c r="H224" s="224">
        <v>1</v>
      </c>
      <c r="I224" s="225"/>
      <c r="J224" s="226">
        <f>ROUND(I224*H224,2)</f>
        <v>0</v>
      </c>
      <c r="K224" s="227"/>
      <c r="L224" s="45"/>
      <c r="M224" s="228" t="s">
        <v>1</v>
      </c>
      <c r="N224" s="229" t="s">
        <v>42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140</v>
      </c>
      <c r="AT224" s="232" t="s">
        <v>136</v>
      </c>
      <c r="AU224" s="232" t="s">
        <v>141</v>
      </c>
      <c r="AY224" s="18" t="s">
        <v>134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141</v>
      </c>
      <c r="BK224" s="233">
        <f>ROUND(I224*H224,2)</f>
        <v>0</v>
      </c>
      <c r="BL224" s="18" t="s">
        <v>140</v>
      </c>
      <c r="BM224" s="232" t="s">
        <v>3606</v>
      </c>
    </row>
    <row r="225" s="2" customFormat="1" ht="24.15" customHeight="1">
      <c r="A225" s="39"/>
      <c r="B225" s="40"/>
      <c r="C225" s="220" t="s">
        <v>693</v>
      </c>
      <c r="D225" s="220" t="s">
        <v>136</v>
      </c>
      <c r="E225" s="221" t="s">
        <v>3607</v>
      </c>
      <c r="F225" s="222" t="s">
        <v>3608</v>
      </c>
      <c r="G225" s="223" t="s">
        <v>295</v>
      </c>
      <c r="H225" s="224">
        <v>1</v>
      </c>
      <c r="I225" s="225"/>
      <c r="J225" s="226">
        <f>ROUND(I225*H225,2)</f>
        <v>0</v>
      </c>
      <c r="K225" s="227"/>
      <c r="L225" s="45"/>
      <c r="M225" s="228" t="s">
        <v>1</v>
      </c>
      <c r="N225" s="229" t="s">
        <v>42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304</v>
      </c>
      <c r="AT225" s="232" t="s">
        <v>136</v>
      </c>
      <c r="AU225" s="232" t="s">
        <v>141</v>
      </c>
      <c r="AY225" s="18" t="s">
        <v>134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141</v>
      </c>
      <c r="BK225" s="233">
        <f>ROUND(I225*H225,2)</f>
        <v>0</v>
      </c>
      <c r="BL225" s="18" t="s">
        <v>304</v>
      </c>
      <c r="BM225" s="232" t="s">
        <v>3609</v>
      </c>
    </row>
    <row r="226" s="2" customFormat="1" ht="37.8" customHeight="1">
      <c r="A226" s="39"/>
      <c r="B226" s="40"/>
      <c r="C226" s="220" t="s">
        <v>699</v>
      </c>
      <c r="D226" s="220" t="s">
        <v>136</v>
      </c>
      <c r="E226" s="221" t="s">
        <v>3610</v>
      </c>
      <c r="F226" s="222" t="s">
        <v>3611</v>
      </c>
      <c r="G226" s="223" t="s">
        <v>295</v>
      </c>
      <c r="H226" s="224">
        <v>1</v>
      </c>
      <c r="I226" s="225"/>
      <c r="J226" s="226">
        <f>ROUND(I226*H226,2)</f>
        <v>0</v>
      </c>
      <c r="K226" s="227"/>
      <c r="L226" s="45"/>
      <c r="M226" s="228" t="s">
        <v>1</v>
      </c>
      <c r="N226" s="229" t="s">
        <v>42</v>
      </c>
      <c r="O226" s="92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2" t="s">
        <v>304</v>
      </c>
      <c r="AT226" s="232" t="s">
        <v>136</v>
      </c>
      <c r="AU226" s="232" t="s">
        <v>141</v>
      </c>
      <c r="AY226" s="18" t="s">
        <v>134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8" t="s">
        <v>141</v>
      </c>
      <c r="BK226" s="233">
        <f>ROUND(I226*H226,2)</f>
        <v>0</v>
      </c>
      <c r="BL226" s="18" t="s">
        <v>304</v>
      </c>
      <c r="BM226" s="232" t="s">
        <v>3612</v>
      </c>
    </row>
    <row r="227" s="2" customFormat="1" ht="37.8" customHeight="1">
      <c r="A227" s="39"/>
      <c r="B227" s="40"/>
      <c r="C227" s="220" t="s">
        <v>703</v>
      </c>
      <c r="D227" s="220" t="s">
        <v>136</v>
      </c>
      <c r="E227" s="221" t="s">
        <v>3613</v>
      </c>
      <c r="F227" s="222" t="s">
        <v>3614</v>
      </c>
      <c r="G227" s="223" t="s">
        <v>295</v>
      </c>
      <c r="H227" s="224">
        <v>1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42</v>
      </c>
      <c r="O227" s="92"/>
      <c r="P227" s="230">
        <f>O227*H227</f>
        <v>0</v>
      </c>
      <c r="Q227" s="230">
        <v>6.9999999999999994E-05</v>
      </c>
      <c r="R227" s="230">
        <f>Q227*H227</f>
        <v>6.9999999999999994E-05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140</v>
      </c>
      <c r="AT227" s="232" t="s">
        <v>136</v>
      </c>
      <c r="AU227" s="232" t="s">
        <v>141</v>
      </c>
      <c r="AY227" s="18" t="s">
        <v>134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141</v>
      </c>
      <c r="BK227" s="233">
        <f>ROUND(I227*H227,2)</f>
        <v>0</v>
      </c>
      <c r="BL227" s="18" t="s">
        <v>140</v>
      </c>
      <c r="BM227" s="232" t="s">
        <v>3615</v>
      </c>
    </row>
    <row r="228" s="13" customFormat="1">
      <c r="A228" s="13"/>
      <c r="B228" s="234"/>
      <c r="C228" s="235"/>
      <c r="D228" s="236" t="s">
        <v>143</v>
      </c>
      <c r="E228" s="237" t="s">
        <v>1</v>
      </c>
      <c r="F228" s="238" t="s">
        <v>84</v>
      </c>
      <c r="G228" s="235"/>
      <c r="H228" s="239">
        <v>1</v>
      </c>
      <c r="I228" s="240"/>
      <c r="J228" s="235"/>
      <c r="K228" s="235"/>
      <c r="L228" s="241"/>
      <c r="M228" s="242"/>
      <c r="N228" s="243"/>
      <c r="O228" s="243"/>
      <c r="P228" s="243"/>
      <c r="Q228" s="243"/>
      <c r="R228" s="243"/>
      <c r="S228" s="243"/>
      <c r="T228" s="24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5" t="s">
        <v>143</v>
      </c>
      <c r="AU228" s="245" t="s">
        <v>141</v>
      </c>
      <c r="AV228" s="13" t="s">
        <v>141</v>
      </c>
      <c r="AW228" s="13" t="s">
        <v>32</v>
      </c>
      <c r="AX228" s="13" t="s">
        <v>76</v>
      </c>
      <c r="AY228" s="245" t="s">
        <v>134</v>
      </c>
    </row>
    <row r="229" s="15" customFormat="1">
      <c r="A229" s="15"/>
      <c r="B229" s="257"/>
      <c r="C229" s="258"/>
      <c r="D229" s="236" t="s">
        <v>143</v>
      </c>
      <c r="E229" s="259" t="s">
        <v>1</v>
      </c>
      <c r="F229" s="260" t="s">
        <v>152</v>
      </c>
      <c r="G229" s="258"/>
      <c r="H229" s="261">
        <v>1</v>
      </c>
      <c r="I229" s="262"/>
      <c r="J229" s="258"/>
      <c r="K229" s="258"/>
      <c r="L229" s="263"/>
      <c r="M229" s="264"/>
      <c r="N229" s="265"/>
      <c r="O229" s="265"/>
      <c r="P229" s="265"/>
      <c r="Q229" s="265"/>
      <c r="R229" s="265"/>
      <c r="S229" s="265"/>
      <c r="T229" s="266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67" t="s">
        <v>143</v>
      </c>
      <c r="AU229" s="267" t="s">
        <v>141</v>
      </c>
      <c r="AV229" s="15" t="s">
        <v>140</v>
      </c>
      <c r="AW229" s="15" t="s">
        <v>32</v>
      </c>
      <c r="AX229" s="15" t="s">
        <v>84</v>
      </c>
      <c r="AY229" s="267" t="s">
        <v>134</v>
      </c>
    </row>
    <row r="230" s="13" customFormat="1">
      <c r="A230" s="13"/>
      <c r="B230" s="234"/>
      <c r="C230" s="235"/>
      <c r="D230" s="236" t="s">
        <v>143</v>
      </c>
      <c r="E230" s="237" t="s">
        <v>1</v>
      </c>
      <c r="F230" s="238" t="s">
        <v>3616</v>
      </c>
      <c r="G230" s="235"/>
      <c r="H230" s="239">
        <v>115.7</v>
      </c>
      <c r="I230" s="240"/>
      <c r="J230" s="235"/>
      <c r="K230" s="235"/>
      <c r="L230" s="241"/>
      <c r="M230" s="242"/>
      <c r="N230" s="243"/>
      <c r="O230" s="243"/>
      <c r="P230" s="243"/>
      <c r="Q230" s="243"/>
      <c r="R230" s="243"/>
      <c r="S230" s="243"/>
      <c r="T230" s="24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5" t="s">
        <v>143</v>
      </c>
      <c r="AU230" s="245" t="s">
        <v>141</v>
      </c>
      <c r="AV230" s="13" t="s">
        <v>141</v>
      </c>
      <c r="AW230" s="13" t="s">
        <v>32</v>
      </c>
      <c r="AX230" s="13" t="s">
        <v>76</v>
      </c>
      <c r="AY230" s="245" t="s">
        <v>134</v>
      </c>
    </row>
    <row r="231" s="13" customFormat="1">
      <c r="A231" s="13"/>
      <c r="B231" s="234"/>
      <c r="C231" s="235"/>
      <c r="D231" s="236" t="s">
        <v>143</v>
      </c>
      <c r="E231" s="237" t="s">
        <v>1</v>
      </c>
      <c r="F231" s="238" t="s">
        <v>3617</v>
      </c>
      <c r="G231" s="235"/>
      <c r="H231" s="239">
        <v>0.192</v>
      </c>
      <c r="I231" s="240"/>
      <c r="J231" s="235"/>
      <c r="K231" s="235"/>
      <c r="L231" s="241"/>
      <c r="M231" s="242"/>
      <c r="N231" s="243"/>
      <c r="O231" s="243"/>
      <c r="P231" s="243"/>
      <c r="Q231" s="243"/>
      <c r="R231" s="243"/>
      <c r="S231" s="243"/>
      <c r="T231" s="24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5" t="s">
        <v>143</v>
      </c>
      <c r="AU231" s="245" t="s">
        <v>141</v>
      </c>
      <c r="AV231" s="13" t="s">
        <v>141</v>
      </c>
      <c r="AW231" s="13" t="s">
        <v>32</v>
      </c>
      <c r="AX231" s="13" t="s">
        <v>76</v>
      </c>
      <c r="AY231" s="245" t="s">
        <v>134</v>
      </c>
    </row>
    <row r="232" s="13" customFormat="1">
      <c r="A232" s="13"/>
      <c r="B232" s="234"/>
      <c r="C232" s="235"/>
      <c r="D232" s="236" t="s">
        <v>143</v>
      </c>
      <c r="E232" s="237" t="s">
        <v>1</v>
      </c>
      <c r="F232" s="238" t="s">
        <v>3618</v>
      </c>
      <c r="G232" s="235"/>
      <c r="H232" s="239">
        <v>5.484</v>
      </c>
      <c r="I232" s="240"/>
      <c r="J232" s="235"/>
      <c r="K232" s="235"/>
      <c r="L232" s="241"/>
      <c r="M232" s="242"/>
      <c r="N232" s="243"/>
      <c r="O232" s="243"/>
      <c r="P232" s="243"/>
      <c r="Q232" s="243"/>
      <c r="R232" s="243"/>
      <c r="S232" s="243"/>
      <c r="T232" s="24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5" t="s">
        <v>143</v>
      </c>
      <c r="AU232" s="245" t="s">
        <v>141</v>
      </c>
      <c r="AV232" s="13" t="s">
        <v>141</v>
      </c>
      <c r="AW232" s="13" t="s">
        <v>32</v>
      </c>
      <c r="AX232" s="13" t="s">
        <v>76</v>
      </c>
      <c r="AY232" s="245" t="s">
        <v>134</v>
      </c>
    </row>
    <row r="233" s="13" customFormat="1">
      <c r="A233" s="13"/>
      <c r="B233" s="234"/>
      <c r="C233" s="235"/>
      <c r="D233" s="236" t="s">
        <v>143</v>
      </c>
      <c r="E233" s="237" t="s">
        <v>1</v>
      </c>
      <c r="F233" s="238" t="s">
        <v>3619</v>
      </c>
      <c r="G233" s="235"/>
      <c r="H233" s="239">
        <v>1.05</v>
      </c>
      <c r="I233" s="240"/>
      <c r="J233" s="235"/>
      <c r="K233" s="235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143</v>
      </c>
      <c r="AU233" s="245" t="s">
        <v>141</v>
      </c>
      <c r="AV233" s="13" t="s">
        <v>141</v>
      </c>
      <c r="AW233" s="13" t="s">
        <v>32</v>
      </c>
      <c r="AX233" s="13" t="s">
        <v>76</v>
      </c>
      <c r="AY233" s="245" t="s">
        <v>134</v>
      </c>
    </row>
    <row r="234" s="14" customFormat="1">
      <c r="A234" s="14"/>
      <c r="B234" s="246"/>
      <c r="C234" s="247"/>
      <c r="D234" s="236" t="s">
        <v>143</v>
      </c>
      <c r="E234" s="248" t="s">
        <v>1</v>
      </c>
      <c r="F234" s="249" t="s">
        <v>149</v>
      </c>
      <c r="G234" s="247"/>
      <c r="H234" s="250">
        <v>122.42599999999999</v>
      </c>
      <c r="I234" s="251"/>
      <c r="J234" s="247"/>
      <c r="K234" s="247"/>
      <c r="L234" s="252"/>
      <c r="M234" s="253"/>
      <c r="N234" s="254"/>
      <c r="O234" s="254"/>
      <c r="P234" s="254"/>
      <c r="Q234" s="254"/>
      <c r="R234" s="254"/>
      <c r="S234" s="254"/>
      <c r="T234" s="25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6" t="s">
        <v>143</v>
      </c>
      <c r="AU234" s="256" t="s">
        <v>141</v>
      </c>
      <c r="AV234" s="14" t="s">
        <v>150</v>
      </c>
      <c r="AW234" s="14" t="s">
        <v>32</v>
      </c>
      <c r="AX234" s="14" t="s">
        <v>76</v>
      </c>
      <c r="AY234" s="256" t="s">
        <v>134</v>
      </c>
    </row>
    <row r="235" s="16" customFormat="1">
      <c r="A235" s="16"/>
      <c r="B235" s="268"/>
      <c r="C235" s="269"/>
      <c r="D235" s="236" t="s">
        <v>143</v>
      </c>
      <c r="E235" s="270" t="s">
        <v>1</v>
      </c>
      <c r="F235" s="271" t="s">
        <v>3620</v>
      </c>
      <c r="G235" s="269"/>
      <c r="H235" s="270" t="s">
        <v>1</v>
      </c>
      <c r="I235" s="272"/>
      <c r="J235" s="269"/>
      <c r="K235" s="269"/>
      <c r="L235" s="273"/>
      <c r="M235" s="274"/>
      <c r="N235" s="275"/>
      <c r="O235" s="275"/>
      <c r="P235" s="275"/>
      <c r="Q235" s="275"/>
      <c r="R235" s="275"/>
      <c r="S235" s="275"/>
      <c r="T235" s="27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77" t="s">
        <v>143</v>
      </c>
      <c r="AU235" s="277" t="s">
        <v>141</v>
      </c>
      <c r="AV235" s="16" t="s">
        <v>84</v>
      </c>
      <c r="AW235" s="16" t="s">
        <v>32</v>
      </c>
      <c r="AX235" s="16" t="s">
        <v>76</v>
      </c>
      <c r="AY235" s="277" t="s">
        <v>134</v>
      </c>
    </row>
    <row r="236" s="16" customFormat="1">
      <c r="A236" s="16"/>
      <c r="B236" s="268"/>
      <c r="C236" s="269"/>
      <c r="D236" s="236" t="s">
        <v>143</v>
      </c>
      <c r="E236" s="270" t="s">
        <v>1</v>
      </c>
      <c r="F236" s="271" t="s">
        <v>3621</v>
      </c>
      <c r="G236" s="269"/>
      <c r="H236" s="270" t="s">
        <v>1</v>
      </c>
      <c r="I236" s="272"/>
      <c r="J236" s="269"/>
      <c r="K236" s="269"/>
      <c r="L236" s="273"/>
      <c r="M236" s="274"/>
      <c r="N236" s="275"/>
      <c r="O236" s="275"/>
      <c r="P236" s="275"/>
      <c r="Q236" s="275"/>
      <c r="R236" s="275"/>
      <c r="S236" s="275"/>
      <c r="T236" s="27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77" t="s">
        <v>143</v>
      </c>
      <c r="AU236" s="277" t="s">
        <v>141</v>
      </c>
      <c r="AV236" s="16" t="s">
        <v>84</v>
      </c>
      <c r="AW236" s="16" t="s">
        <v>32</v>
      </c>
      <c r="AX236" s="16" t="s">
        <v>76</v>
      </c>
      <c r="AY236" s="277" t="s">
        <v>134</v>
      </c>
    </row>
    <row r="237" s="2" customFormat="1" ht="33" customHeight="1">
      <c r="A237" s="39"/>
      <c r="B237" s="40"/>
      <c r="C237" s="220" t="s">
        <v>707</v>
      </c>
      <c r="D237" s="220" t="s">
        <v>136</v>
      </c>
      <c r="E237" s="221" t="s">
        <v>3622</v>
      </c>
      <c r="F237" s="222" t="s">
        <v>3623</v>
      </c>
      <c r="G237" s="223" t="s">
        <v>157</v>
      </c>
      <c r="H237" s="224">
        <v>2</v>
      </c>
      <c r="I237" s="225"/>
      <c r="J237" s="226">
        <f>ROUND(I237*H237,2)</f>
        <v>0</v>
      </c>
      <c r="K237" s="227"/>
      <c r="L237" s="45"/>
      <c r="M237" s="228" t="s">
        <v>1</v>
      </c>
      <c r="N237" s="229" t="s">
        <v>42</v>
      </c>
      <c r="O237" s="92"/>
      <c r="P237" s="230">
        <f>O237*H237</f>
        <v>0</v>
      </c>
      <c r="Q237" s="230">
        <v>0.37</v>
      </c>
      <c r="R237" s="230">
        <f>Q237*H237</f>
        <v>0.73999999999999999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140</v>
      </c>
      <c r="AT237" s="232" t="s">
        <v>136</v>
      </c>
      <c r="AU237" s="232" t="s">
        <v>141</v>
      </c>
      <c r="AY237" s="18" t="s">
        <v>134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141</v>
      </c>
      <c r="BK237" s="233">
        <f>ROUND(I237*H237,2)</f>
        <v>0</v>
      </c>
      <c r="BL237" s="18" t="s">
        <v>140</v>
      </c>
      <c r="BM237" s="232" t="s">
        <v>3624</v>
      </c>
    </row>
    <row r="238" s="2" customFormat="1" ht="24.15" customHeight="1">
      <c r="A238" s="39"/>
      <c r="B238" s="40"/>
      <c r="C238" s="220" t="s">
        <v>717</v>
      </c>
      <c r="D238" s="220" t="s">
        <v>136</v>
      </c>
      <c r="E238" s="221" t="s">
        <v>3625</v>
      </c>
      <c r="F238" s="222" t="s">
        <v>3626</v>
      </c>
      <c r="G238" s="223" t="s">
        <v>157</v>
      </c>
      <c r="H238" s="224">
        <v>1.7250000000000001</v>
      </c>
      <c r="I238" s="225"/>
      <c r="J238" s="226">
        <f>ROUND(I238*H238,2)</f>
        <v>0</v>
      </c>
      <c r="K238" s="227"/>
      <c r="L238" s="45"/>
      <c r="M238" s="228" t="s">
        <v>1</v>
      </c>
      <c r="N238" s="229" t="s">
        <v>42</v>
      </c>
      <c r="O238" s="92"/>
      <c r="P238" s="230">
        <f>O238*H238</f>
        <v>0</v>
      </c>
      <c r="Q238" s="230">
        <v>0.73558000000000001</v>
      </c>
      <c r="R238" s="230">
        <f>Q238*H238</f>
        <v>1.2688755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140</v>
      </c>
      <c r="AT238" s="232" t="s">
        <v>136</v>
      </c>
      <c r="AU238" s="232" t="s">
        <v>141</v>
      </c>
      <c r="AY238" s="18" t="s">
        <v>134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141</v>
      </c>
      <c r="BK238" s="233">
        <f>ROUND(I238*H238,2)</f>
        <v>0</v>
      </c>
      <c r="BL238" s="18" t="s">
        <v>140</v>
      </c>
      <c r="BM238" s="232" t="s">
        <v>3627</v>
      </c>
    </row>
    <row r="239" s="13" customFormat="1">
      <c r="A239" s="13"/>
      <c r="B239" s="234"/>
      <c r="C239" s="235"/>
      <c r="D239" s="236" t="s">
        <v>143</v>
      </c>
      <c r="E239" s="237" t="s">
        <v>1</v>
      </c>
      <c r="F239" s="238" t="s">
        <v>3628</v>
      </c>
      <c r="G239" s="235"/>
      <c r="H239" s="239">
        <v>1.7250000000000001</v>
      </c>
      <c r="I239" s="240"/>
      <c r="J239" s="235"/>
      <c r="K239" s="235"/>
      <c r="L239" s="241"/>
      <c r="M239" s="242"/>
      <c r="N239" s="243"/>
      <c r="O239" s="243"/>
      <c r="P239" s="243"/>
      <c r="Q239" s="243"/>
      <c r="R239" s="243"/>
      <c r="S239" s="243"/>
      <c r="T239" s="24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5" t="s">
        <v>143</v>
      </c>
      <c r="AU239" s="245" t="s">
        <v>141</v>
      </c>
      <c r="AV239" s="13" t="s">
        <v>141</v>
      </c>
      <c r="AW239" s="13" t="s">
        <v>32</v>
      </c>
      <c r="AX239" s="13" t="s">
        <v>84</v>
      </c>
      <c r="AY239" s="245" t="s">
        <v>134</v>
      </c>
    </row>
    <row r="240" s="2" customFormat="1" ht="24.15" customHeight="1">
      <c r="A240" s="39"/>
      <c r="B240" s="40"/>
      <c r="C240" s="220" t="s">
        <v>725</v>
      </c>
      <c r="D240" s="220" t="s">
        <v>136</v>
      </c>
      <c r="E240" s="221" t="s">
        <v>3629</v>
      </c>
      <c r="F240" s="222" t="s">
        <v>3630</v>
      </c>
      <c r="G240" s="223" t="s">
        <v>213</v>
      </c>
      <c r="H240" s="224">
        <v>2.5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42</v>
      </c>
      <c r="O240" s="92"/>
      <c r="P240" s="230">
        <f>O240*H240</f>
        <v>0</v>
      </c>
      <c r="Q240" s="230">
        <v>0.0035100000000000001</v>
      </c>
      <c r="R240" s="230">
        <f>Q240*H240</f>
        <v>0.0087749999999999998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304</v>
      </c>
      <c r="AT240" s="232" t="s">
        <v>136</v>
      </c>
      <c r="AU240" s="232" t="s">
        <v>141</v>
      </c>
      <c r="AY240" s="18" t="s">
        <v>134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141</v>
      </c>
      <c r="BK240" s="233">
        <f>ROUND(I240*H240,2)</f>
        <v>0</v>
      </c>
      <c r="BL240" s="18" t="s">
        <v>304</v>
      </c>
      <c r="BM240" s="232" t="s">
        <v>3631</v>
      </c>
    </row>
    <row r="241" s="2" customFormat="1" ht="24.15" customHeight="1">
      <c r="A241" s="39"/>
      <c r="B241" s="40"/>
      <c r="C241" s="220" t="s">
        <v>729</v>
      </c>
      <c r="D241" s="220" t="s">
        <v>136</v>
      </c>
      <c r="E241" s="221" t="s">
        <v>3632</v>
      </c>
      <c r="F241" s="222" t="s">
        <v>3633</v>
      </c>
      <c r="G241" s="223" t="s">
        <v>213</v>
      </c>
      <c r="H241" s="224">
        <v>9</v>
      </c>
      <c r="I241" s="225"/>
      <c r="J241" s="226">
        <f>ROUND(I241*H241,2)</f>
        <v>0</v>
      </c>
      <c r="K241" s="227"/>
      <c r="L241" s="45"/>
      <c r="M241" s="228" t="s">
        <v>1</v>
      </c>
      <c r="N241" s="229" t="s">
        <v>42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304</v>
      </c>
      <c r="AT241" s="232" t="s">
        <v>136</v>
      </c>
      <c r="AU241" s="232" t="s">
        <v>141</v>
      </c>
      <c r="AY241" s="18" t="s">
        <v>134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141</v>
      </c>
      <c r="BK241" s="233">
        <f>ROUND(I241*H241,2)</f>
        <v>0</v>
      </c>
      <c r="BL241" s="18" t="s">
        <v>304</v>
      </c>
      <c r="BM241" s="232" t="s">
        <v>3634</v>
      </c>
    </row>
    <row r="242" s="13" customFormat="1">
      <c r="A242" s="13"/>
      <c r="B242" s="234"/>
      <c r="C242" s="235"/>
      <c r="D242" s="236" t="s">
        <v>143</v>
      </c>
      <c r="E242" s="237" t="s">
        <v>1</v>
      </c>
      <c r="F242" s="238" t="s">
        <v>3635</v>
      </c>
      <c r="G242" s="235"/>
      <c r="H242" s="239">
        <v>9</v>
      </c>
      <c r="I242" s="240"/>
      <c r="J242" s="235"/>
      <c r="K242" s="235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143</v>
      </c>
      <c r="AU242" s="245" t="s">
        <v>141</v>
      </c>
      <c r="AV242" s="13" t="s">
        <v>141</v>
      </c>
      <c r="AW242" s="13" t="s">
        <v>32</v>
      </c>
      <c r="AX242" s="13" t="s">
        <v>84</v>
      </c>
      <c r="AY242" s="245" t="s">
        <v>134</v>
      </c>
    </row>
    <row r="243" s="2" customFormat="1" ht="37.8" customHeight="1">
      <c r="A243" s="39"/>
      <c r="B243" s="40"/>
      <c r="C243" s="220" t="s">
        <v>739</v>
      </c>
      <c r="D243" s="220" t="s">
        <v>136</v>
      </c>
      <c r="E243" s="221" t="s">
        <v>3636</v>
      </c>
      <c r="F243" s="222" t="s">
        <v>3637</v>
      </c>
      <c r="G243" s="223" t="s">
        <v>157</v>
      </c>
      <c r="H243" s="224">
        <v>7.5</v>
      </c>
      <c r="I243" s="225"/>
      <c r="J243" s="226">
        <f>ROUND(I243*H243,2)</f>
        <v>0</v>
      </c>
      <c r="K243" s="227"/>
      <c r="L243" s="45"/>
      <c r="M243" s="228" t="s">
        <v>1</v>
      </c>
      <c r="N243" s="229" t="s">
        <v>42</v>
      </c>
      <c r="O243" s="92"/>
      <c r="P243" s="230">
        <f>O243*H243</f>
        <v>0</v>
      </c>
      <c r="Q243" s="230">
        <v>0</v>
      </c>
      <c r="R243" s="230">
        <f>Q243*H243</f>
        <v>0</v>
      </c>
      <c r="S243" s="230">
        <v>0</v>
      </c>
      <c r="T243" s="231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2" t="s">
        <v>304</v>
      </c>
      <c r="AT243" s="232" t="s">
        <v>136</v>
      </c>
      <c r="AU243" s="232" t="s">
        <v>141</v>
      </c>
      <c r="AY243" s="18" t="s">
        <v>134</v>
      </c>
      <c r="BE243" s="233">
        <f>IF(N243="základní",J243,0)</f>
        <v>0</v>
      </c>
      <c r="BF243" s="233">
        <f>IF(N243="snížená",J243,0)</f>
        <v>0</v>
      </c>
      <c r="BG243" s="233">
        <f>IF(N243="zákl. přenesená",J243,0)</f>
        <v>0</v>
      </c>
      <c r="BH243" s="233">
        <f>IF(N243="sníž. přenesená",J243,0)</f>
        <v>0</v>
      </c>
      <c r="BI243" s="233">
        <f>IF(N243="nulová",J243,0)</f>
        <v>0</v>
      </c>
      <c r="BJ243" s="18" t="s">
        <v>141</v>
      </c>
      <c r="BK243" s="233">
        <f>ROUND(I243*H243,2)</f>
        <v>0</v>
      </c>
      <c r="BL243" s="18" t="s">
        <v>304</v>
      </c>
      <c r="BM243" s="232" t="s">
        <v>3638</v>
      </c>
    </row>
    <row r="244" s="2" customFormat="1" ht="24.15" customHeight="1">
      <c r="A244" s="39"/>
      <c r="B244" s="40"/>
      <c r="C244" s="220" t="s">
        <v>745</v>
      </c>
      <c r="D244" s="220" t="s">
        <v>136</v>
      </c>
      <c r="E244" s="221" t="s">
        <v>3639</v>
      </c>
      <c r="F244" s="222" t="s">
        <v>3640</v>
      </c>
      <c r="G244" s="223" t="s">
        <v>157</v>
      </c>
      <c r="H244" s="224">
        <v>6</v>
      </c>
      <c r="I244" s="225"/>
      <c r="J244" s="226">
        <f>ROUND(I244*H244,2)</f>
        <v>0</v>
      </c>
      <c r="K244" s="227"/>
      <c r="L244" s="45"/>
      <c r="M244" s="228" t="s">
        <v>1</v>
      </c>
      <c r="N244" s="229" t="s">
        <v>42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304</v>
      </c>
      <c r="AT244" s="232" t="s">
        <v>136</v>
      </c>
      <c r="AU244" s="232" t="s">
        <v>141</v>
      </c>
      <c r="AY244" s="18" t="s">
        <v>134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141</v>
      </c>
      <c r="BK244" s="233">
        <f>ROUND(I244*H244,2)</f>
        <v>0</v>
      </c>
      <c r="BL244" s="18" t="s">
        <v>304</v>
      </c>
      <c r="BM244" s="232" t="s">
        <v>3641</v>
      </c>
    </row>
    <row r="245" s="2" customFormat="1" ht="16.5" customHeight="1">
      <c r="A245" s="39"/>
      <c r="B245" s="40"/>
      <c r="C245" s="220" t="s">
        <v>750</v>
      </c>
      <c r="D245" s="220" t="s">
        <v>136</v>
      </c>
      <c r="E245" s="221" t="s">
        <v>3642</v>
      </c>
      <c r="F245" s="222" t="s">
        <v>3643</v>
      </c>
      <c r="G245" s="223" t="s">
        <v>157</v>
      </c>
      <c r="H245" s="224">
        <v>6</v>
      </c>
      <c r="I245" s="225"/>
      <c r="J245" s="226">
        <f>ROUND(I245*H245,2)</f>
        <v>0</v>
      </c>
      <c r="K245" s="227"/>
      <c r="L245" s="45"/>
      <c r="M245" s="228" t="s">
        <v>1</v>
      </c>
      <c r="N245" s="229" t="s">
        <v>42</v>
      </c>
      <c r="O245" s="92"/>
      <c r="P245" s="230">
        <f>O245*H245</f>
        <v>0</v>
      </c>
      <c r="Q245" s="230">
        <v>0</v>
      </c>
      <c r="R245" s="230">
        <f>Q245*H245</f>
        <v>0</v>
      </c>
      <c r="S245" s="230">
        <v>0</v>
      </c>
      <c r="T245" s="231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304</v>
      </c>
      <c r="AT245" s="232" t="s">
        <v>136</v>
      </c>
      <c r="AU245" s="232" t="s">
        <v>141</v>
      </c>
      <c r="AY245" s="18" t="s">
        <v>134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141</v>
      </c>
      <c r="BK245" s="233">
        <f>ROUND(I245*H245,2)</f>
        <v>0</v>
      </c>
      <c r="BL245" s="18" t="s">
        <v>304</v>
      </c>
      <c r="BM245" s="232" t="s">
        <v>3644</v>
      </c>
    </row>
    <row r="246" s="2" customFormat="1" ht="24.15" customHeight="1">
      <c r="A246" s="39"/>
      <c r="B246" s="40"/>
      <c r="C246" s="220" t="s">
        <v>756</v>
      </c>
      <c r="D246" s="220" t="s">
        <v>136</v>
      </c>
      <c r="E246" s="221" t="s">
        <v>3645</v>
      </c>
      <c r="F246" s="222" t="s">
        <v>3646</v>
      </c>
      <c r="G246" s="223" t="s">
        <v>157</v>
      </c>
      <c r="H246" s="224">
        <v>9</v>
      </c>
      <c r="I246" s="225"/>
      <c r="J246" s="226">
        <f>ROUND(I246*H246,2)</f>
        <v>0</v>
      </c>
      <c r="K246" s="227"/>
      <c r="L246" s="45"/>
      <c r="M246" s="228" t="s">
        <v>1</v>
      </c>
      <c r="N246" s="229" t="s">
        <v>42</v>
      </c>
      <c r="O246" s="92"/>
      <c r="P246" s="230">
        <f>O246*H246</f>
        <v>0</v>
      </c>
      <c r="Q246" s="230">
        <v>0.00058</v>
      </c>
      <c r="R246" s="230">
        <f>Q246*H246</f>
        <v>0.0052199999999999998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304</v>
      </c>
      <c r="AT246" s="232" t="s">
        <v>136</v>
      </c>
      <c r="AU246" s="232" t="s">
        <v>141</v>
      </c>
      <c r="AY246" s="18" t="s">
        <v>134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141</v>
      </c>
      <c r="BK246" s="233">
        <f>ROUND(I246*H246,2)</f>
        <v>0</v>
      </c>
      <c r="BL246" s="18" t="s">
        <v>304</v>
      </c>
      <c r="BM246" s="232" t="s">
        <v>3647</v>
      </c>
    </row>
    <row r="247" s="2" customFormat="1" ht="37.8" customHeight="1">
      <c r="A247" s="39"/>
      <c r="B247" s="40"/>
      <c r="C247" s="220" t="s">
        <v>763</v>
      </c>
      <c r="D247" s="220" t="s">
        <v>136</v>
      </c>
      <c r="E247" s="221" t="s">
        <v>3648</v>
      </c>
      <c r="F247" s="222" t="s">
        <v>3649</v>
      </c>
      <c r="G247" s="223" t="s">
        <v>157</v>
      </c>
      <c r="H247" s="224">
        <v>11</v>
      </c>
      <c r="I247" s="225"/>
      <c r="J247" s="226">
        <f>ROUND(I247*H247,2)</f>
        <v>0</v>
      </c>
      <c r="K247" s="227"/>
      <c r="L247" s="45"/>
      <c r="M247" s="228" t="s">
        <v>1</v>
      </c>
      <c r="N247" s="229" t="s">
        <v>42</v>
      </c>
      <c r="O247" s="92"/>
      <c r="P247" s="230">
        <f>O247*H247</f>
        <v>0</v>
      </c>
      <c r="Q247" s="230">
        <v>0.0068999999999999999</v>
      </c>
      <c r="R247" s="230">
        <f>Q247*H247</f>
        <v>0.075899999999999995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304</v>
      </c>
      <c r="AT247" s="232" t="s">
        <v>136</v>
      </c>
      <c r="AU247" s="232" t="s">
        <v>141</v>
      </c>
      <c r="AY247" s="18" t="s">
        <v>134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141</v>
      </c>
      <c r="BK247" s="233">
        <f>ROUND(I247*H247,2)</f>
        <v>0</v>
      </c>
      <c r="BL247" s="18" t="s">
        <v>304</v>
      </c>
      <c r="BM247" s="232" t="s">
        <v>3650</v>
      </c>
    </row>
    <row r="248" s="2" customFormat="1" ht="21.75" customHeight="1">
      <c r="A248" s="39"/>
      <c r="B248" s="40"/>
      <c r="C248" s="220" t="s">
        <v>768</v>
      </c>
      <c r="D248" s="220" t="s">
        <v>136</v>
      </c>
      <c r="E248" s="221" t="s">
        <v>3651</v>
      </c>
      <c r="F248" s="222" t="s">
        <v>3652</v>
      </c>
      <c r="G248" s="223" t="s">
        <v>213</v>
      </c>
      <c r="H248" s="224">
        <v>6.5499999999999998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42</v>
      </c>
      <c r="O248" s="92"/>
      <c r="P248" s="230">
        <f>O248*H248</f>
        <v>0</v>
      </c>
      <c r="Q248" s="230">
        <v>0.0022000000000000001</v>
      </c>
      <c r="R248" s="230">
        <f>Q248*H248</f>
        <v>0.014410000000000001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304</v>
      </c>
      <c r="AT248" s="232" t="s">
        <v>136</v>
      </c>
      <c r="AU248" s="232" t="s">
        <v>141</v>
      </c>
      <c r="AY248" s="18" t="s">
        <v>134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141</v>
      </c>
      <c r="BK248" s="233">
        <f>ROUND(I248*H248,2)</f>
        <v>0</v>
      </c>
      <c r="BL248" s="18" t="s">
        <v>304</v>
      </c>
      <c r="BM248" s="232" t="s">
        <v>3653</v>
      </c>
    </row>
    <row r="249" s="13" customFormat="1">
      <c r="A249" s="13"/>
      <c r="B249" s="234"/>
      <c r="C249" s="235"/>
      <c r="D249" s="236" t="s">
        <v>143</v>
      </c>
      <c r="E249" s="237" t="s">
        <v>1</v>
      </c>
      <c r="F249" s="238" t="s">
        <v>3654</v>
      </c>
      <c r="G249" s="235"/>
      <c r="H249" s="239">
        <v>6.5499999999999998</v>
      </c>
      <c r="I249" s="240"/>
      <c r="J249" s="235"/>
      <c r="K249" s="235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143</v>
      </c>
      <c r="AU249" s="245" t="s">
        <v>141</v>
      </c>
      <c r="AV249" s="13" t="s">
        <v>141</v>
      </c>
      <c r="AW249" s="13" t="s">
        <v>32</v>
      </c>
      <c r="AX249" s="13" t="s">
        <v>84</v>
      </c>
      <c r="AY249" s="245" t="s">
        <v>134</v>
      </c>
    </row>
    <row r="250" s="2" customFormat="1" ht="16.5" customHeight="1">
      <c r="A250" s="39"/>
      <c r="B250" s="40"/>
      <c r="C250" s="220" t="s">
        <v>772</v>
      </c>
      <c r="D250" s="220" t="s">
        <v>136</v>
      </c>
      <c r="E250" s="221" t="s">
        <v>3655</v>
      </c>
      <c r="F250" s="222" t="s">
        <v>3656</v>
      </c>
      <c r="G250" s="223" t="s">
        <v>213</v>
      </c>
      <c r="H250" s="224">
        <v>5.2999999999999998</v>
      </c>
      <c r="I250" s="225"/>
      <c r="J250" s="226">
        <f>ROUND(I250*H250,2)</f>
        <v>0</v>
      </c>
      <c r="K250" s="227"/>
      <c r="L250" s="45"/>
      <c r="M250" s="228" t="s">
        <v>1</v>
      </c>
      <c r="N250" s="229" t="s">
        <v>42</v>
      </c>
      <c r="O250" s="92"/>
      <c r="P250" s="230">
        <f>O250*H250</f>
        <v>0</v>
      </c>
      <c r="Q250" s="230">
        <v>0.00158</v>
      </c>
      <c r="R250" s="230">
        <f>Q250*H250</f>
        <v>0.0083739999999999995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304</v>
      </c>
      <c r="AT250" s="232" t="s">
        <v>136</v>
      </c>
      <c r="AU250" s="232" t="s">
        <v>141</v>
      </c>
      <c r="AY250" s="18" t="s">
        <v>134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141</v>
      </c>
      <c r="BK250" s="233">
        <f>ROUND(I250*H250,2)</f>
        <v>0</v>
      </c>
      <c r="BL250" s="18" t="s">
        <v>304</v>
      </c>
      <c r="BM250" s="232" t="s">
        <v>3657</v>
      </c>
    </row>
    <row r="251" s="13" customFormat="1">
      <c r="A251" s="13"/>
      <c r="B251" s="234"/>
      <c r="C251" s="235"/>
      <c r="D251" s="236" t="s">
        <v>143</v>
      </c>
      <c r="E251" s="237" t="s">
        <v>1</v>
      </c>
      <c r="F251" s="238" t="s">
        <v>3658</v>
      </c>
      <c r="G251" s="235"/>
      <c r="H251" s="239">
        <v>5.2999999999999998</v>
      </c>
      <c r="I251" s="240"/>
      <c r="J251" s="235"/>
      <c r="K251" s="235"/>
      <c r="L251" s="241"/>
      <c r="M251" s="242"/>
      <c r="N251" s="243"/>
      <c r="O251" s="243"/>
      <c r="P251" s="243"/>
      <c r="Q251" s="243"/>
      <c r="R251" s="243"/>
      <c r="S251" s="243"/>
      <c r="T251" s="24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5" t="s">
        <v>143</v>
      </c>
      <c r="AU251" s="245" t="s">
        <v>141</v>
      </c>
      <c r="AV251" s="13" t="s">
        <v>141</v>
      </c>
      <c r="AW251" s="13" t="s">
        <v>32</v>
      </c>
      <c r="AX251" s="13" t="s">
        <v>84</v>
      </c>
      <c r="AY251" s="245" t="s">
        <v>134</v>
      </c>
    </row>
    <row r="252" s="2" customFormat="1" ht="24.15" customHeight="1">
      <c r="A252" s="39"/>
      <c r="B252" s="40"/>
      <c r="C252" s="220" t="s">
        <v>778</v>
      </c>
      <c r="D252" s="220" t="s">
        <v>136</v>
      </c>
      <c r="E252" s="221" t="s">
        <v>3659</v>
      </c>
      <c r="F252" s="222" t="s">
        <v>3660</v>
      </c>
      <c r="G252" s="223" t="s">
        <v>213</v>
      </c>
      <c r="H252" s="224">
        <v>2.7000000000000002</v>
      </c>
      <c r="I252" s="225"/>
      <c r="J252" s="226">
        <f>ROUND(I252*H252,2)</f>
        <v>0</v>
      </c>
      <c r="K252" s="227"/>
      <c r="L252" s="45"/>
      <c r="M252" s="228" t="s">
        <v>1</v>
      </c>
      <c r="N252" s="229" t="s">
        <v>42</v>
      </c>
      <c r="O252" s="92"/>
      <c r="P252" s="230">
        <f>O252*H252</f>
        <v>0</v>
      </c>
      <c r="Q252" s="230">
        <v>0.00233</v>
      </c>
      <c r="R252" s="230">
        <f>Q252*H252</f>
        <v>0.0062910000000000006</v>
      </c>
      <c r="S252" s="230">
        <v>0</v>
      </c>
      <c r="T252" s="231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2" t="s">
        <v>304</v>
      </c>
      <c r="AT252" s="232" t="s">
        <v>136</v>
      </c>
      <c r="AU252" s="232" t="s">
        <v>141</v>
      </c>
      <c r="AY252" s="18" t="s">
        <v>134</v>
      </c>
      <c r="BE252" s="233">
        <f>IF(N252="základní",J252,0)</f>
        <v>0</v>
      </c>
      <c r="BF252" s="233">
        <f>IF(N252="snížená",J252,0)</f>
        <v>0</v>
      </c>
      <c r="BG252" s="233">
        <f>IF(N252="zákl. přenesená",J252,0)</f>
        <v>0</v>
      </c>
      <c r="BH252" s="233">
        <f>IF(N252="sníž. přenesená",J252,0)</f>
        <v>0</v>
      </c>
      <c r="BI252" s="233">
        <f>IF(N252="nulová",J252,0)</f>
        <v>0</v>
      </c>
      <c r="BJ252" s="18" t="s">
        <v>141</v>
      </c>
      <c r="BK252" s="233">
        <f>ROUND(I252*H252,2)</f>
        <v>0</v>
      </c>
      <c r="BL252" s="18" t="s">
        <v>304</v>
      </c>
      <c r="BM252" s="232" t="s">
        <v>3661</v>
      </c>
    </row>
    <row r="253" s="2" customFormat="1" ht="24.15" customHeight="1">
      <c r="A253" s="39"/>
      <c r="B253" s="40"/>
      <c r="C253" s="220" t="s">
        <v>783</v>
      </c>
      <c r="D253" s="220" t="s">
        <v>136</v>
      </c>
      <c r="E253" s="221" t="s">
        <v>3662</v>
      </c>
      <c r="F253" s="222" t="s">
        <v>3663</v>
      </c>
      <c r="G253" s="223" t="s">
        <v>775</v>
      </c>
      <c r="H253" s="224">
        <v>1</v>
      </c>
      <c r="I253" s="225"/>
      <c r="J253" s="226">
        <f>ROUND(I253*H253,2)</f>
        <v>0</v>
      </c>
      <c r="K253" s="227"/>
      <c r="L253" s="45"/>
      <c r="M253" s="228" t="s">
        <v>1</v>
      </c>
      <c r="N253" s="229" t="s">
        <v>42</v>
      </c>
      <c r="O253" s="92"/>
      <c r="P253" s="230">
        <f>O253*H253</f>
        <v>0</v>
      </c>
      <c r="Q253" s="230">
        <v>0.00031</v>
      </c>
      <c r="R253" s="230">
        <f>Q253*H253</f>
        <v>0.00031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304</v>
      </c>
      <c r="AT253" s="232" t="s">
        <v>136</v>
      </c>
      <c r="AU253" s="232" t="s">
        <v>141</v>
      </c>
      <c r="AY253" s="18" t="s">
        <v>134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141</v>
      </c>
      <c r="BK253" s="233">
        <f>ROUND(I253*H253,2)</f>
        <v>0</v>
      </c>
      <c r="BL253" s="18" t="s">
        <v>304</v>
      </c>
      <c r="BM253" s="232" t="s">
        <v>3664</v>
      </c>
    </row>
    <row r="254" s="2" customFormat="1" ht="24.15" customHeight="1">
      <c r="A254" s="39"/>
      <c r="B254" s="40"/>
      <c r="C254" s="220" t="s">
        <v>787</v>
      </c>
      <c r="D254" s="220" t="s">
        <v>136</v>
      </c>
      <c r="E254" s="221" t="s">
        <v>3665</v>
      </c>
      <c r="F254" s="222" t="s">
        <v>3666</v>
      </c>
      <c r="G254" s="223" t="s">
        <v>213</v>
      </c>
      <c r="H254" s="224">
        <v>2.7000000000000002</v>
      </c>
      <c r="I254" s="225"/>
      <c r="J254" s="226">
        <f>ROUND(I254*H254,2)</f>
        <v>0</v>
      </c>
      <c r="K254" s="227"/>
      <c r="L254" s="45"/>
      <c r="M254" s="228" t="s">
        <v>1</v>
      </c>
      <c r="N254" s="229" t="s">
        <v>42</v>
      </c>
      <c r="O254" s="92"/>
      <c r="P254" s="230">
        <f>O254*H254</f>
        <v>0</v>
      </c>
      <c r="Q254" s="230">
        <v>0.00097000000000000005</v>
      </c>
      <c r="R254" s="230">
        <f>Q254*H254</f>
        <v>0.0026190000000000002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304</v>
      </c>
      <c r="AT254" s="232" t="s">
        <v>136</v>
      </c>
      <c r="AU254" s="232" t="s">
        <v>141</v>
      </c>
      <c r="AY254" s="18" t="s">
        <v>134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141</v>
      </c>
      <c r="BK254" s="233">
        <f>ROUND(I254*H254,2)</f>
        <v>0</v>
      </c>
      <c r="BL254" s="18" t="s">
        <v>304</v>
      </c>
      <c r="BM254" s="232" t="s">
        <v>3667</v>
      </c>
    </row>
    <row r="255" s="2" customFormat="1" ht="33" customHeight="1">
      <c r="A255" s="39"/>
      <c r="B255" s="40"/>
      <c r="C255" s="220" t="s">
        <v>793</v>
      </c>
      <c r="D255" s="220" t="s">
        <v>136</v>
      </c>
      <c r="E255" s="221" t="s">
        <v>3668</v>
      </c>
      <c r="F255" s="222" t="s">
        <v>3669</v>
      </c>
      <c r="G255" s="223" t="s">
        <v>157</v>
      </c>
      <c r="H255" s="224">
        <v>5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42</v>
      </c>
      <c r="O255" s="92"/>
      <c r="P255" s="230">
        <f>O255*H255</f>
        <v>0</v>
      </c>
      <c r="Q255" s="230">
        <v>0.0010200000000000001</v>
      </c>
      <c r="R255" s="230">
        <f>Q255*H255</f>
        <v>0.0051000000000000004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304</v>
      </c>
      <c r="AT255" s="232" t="s">
        <v>136</v>
      </c>
      <c r="AU255" s="232" t="s">
        <v>141</v>
      </c>
      <c r="AY255" s="18" t="s">
        <v>134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141</v>
      </c>
      <c r="BK255" s="233">
        <f>ROUND(I255*H255,2)</f>
        <v>0</v>
      </c>
      <c r="BL255" s="18" t="s">
        <v>304</v>
      </c>
      <c r="BM255" s="232" t="s">
        <v>3670</v>
      </c>
    </row>
    <row r="256" s="2" customFormat="1" ht="24.15" customHeight="1">
      <c r="A256" s="39"/>
      <c r="B256" s="40"/>
      <c r="C256" s="220" t="s">
        <v>798</v>
      </c>
      <c r="D256" s="220" t="s">
        <v>136</v>
      </c>
      <c r="E256" s="221" t="s">
        <v>3671</v>
      </c>
      <c r="F256" s="222" t="s">
        <v>3672</v>
      </c>
      <c r="G256" s="223" t="s">
        <v>157</v>
      </c>
      <c r="H256" s="224">
        <v>6</v>
      </c>
      <c r="I256" s="225"/>
      <c r="J256" s="226">
        <f>ROUND(I256*H256,2)</f>
        <v>0</v>
      </c>
      <c r="K256" s="227"/>
      <c r="L256" s="45"/>
      <c r="M256" s="228" t="s">
        <v>1</v>
      </c>
      <c r="N256" s="229" t="s">
        <v>42</v>
      </c>
      <c r="O256" s="92"/>
      <c r="P256" s="230">
        <f>O256*H256</f>
        <v>0</v>
      </c>
      <c r="Q256" s="230">
        <v>0.0060000000000000001</v>
      </c>
      <c r="R256" s="230">
        <f>Q256*H256</f>
        <v>0.036000000000000004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304</v>
      </c>
      <c r="AT256" s="232" t="s">
        <v>136</v>
      </c>
      <c r="AU256" s="232" t="s">
        <v>141</v>
      </c>
      <c r="AY256" s="18" t="s">
        <v>134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141</v>
      </c>
      <c r="BK256" s="233">
        <f>ROUND(I256*H256,2)</f>
        <v>0</v>
      </c>
      <c r="BL256" s="18" t="s">
        <v>304</v>
      </c>
      <c r="BM256" s="232" t="s">
        <v>3673</v>
      </c>
    </row>
    <row r="257" s="2" customFormat="1" ht="24.15" customHeight="1">
      <c r="A257" s="39"/>
      <c r="B257" s="40"/>
      <c r="C257" s="220" t="s">
        <v>804</v>
      </c>
      <c r="D257" s="220" t="s">
        <v>136</v>
      </c>
      <c r="E257" s="221" t="s">
        <v>3674</v>
      </c>
      <c r="F257" s="222" t="s">
        <v>3675</v>
      </c>
      <c r="G257" s="223" t="s">
        <v>295</v>
      </c>
      <c r="H257" s="224">
        <v>1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42</v>
      </c>
      <c r="O257" s="92"/>
      <c r="P257" s="230">
        <f>O257*H257</f>
        <v>0</v>
      </c>
      <c r="Q257" s="230">
        <v>0.0061000000000000004</v>
      </c>
      <c r="R257" s="230">
        <f>Q257*H257</f>
        <v>0.0061000000000000004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140</v>
      </c>
      <c r="AT257" s="232" t="s">
        <v>136</v>
      </c>
      <c r="AU257" s="232" t="s">
        <v>141</v>
      </c>
      <c r="AY257" s="18" t="s">
        <v>134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141</v>
      </c>
      <c r="BK257" s="233">
        <f>ROUND(I257*H257,2)</f>
        <v>0</v>
      </c>
      <c r="BL257" s="18" t="s">
        <v>140</v>
      </c>
      <c r="BM257" s="232" t="s">
        <v>3676</v>
      </c>
    </row>
    <row r="258" s="2" customFormat="1" ht="24.15" customHeight="1">
      <c r="A258" s="39"/>
      <c r="B258" s="40"/>
      <c r="C258" s="220" t="s">
        <v>811</v>
      </c>
      <c r="D258" s="220" t="s">
        <v>136</v>
      </c>
      <c r="E258" s="221" t="s">
        <v>3677</v>
      </c>
      <c r="F258" s="222" t="s">
        <v>3678</v>
      </c>
      <c r="G258" s="223" t="s">
        <v>295</v>
      </c>
      <c r="H258" s="224">
        <v>1</v>
      </c>
      <c r="I258" s="225"/>
      <c r="J258" s="226">
        <f>ROUND(I258*H258,2)</f>
        <v>0</v>
      </c>
      <c r="K258" s="227"/>
      <c r="L258" s="45"/>
      <c r="M258" s="228" t="s">
        <v>1</v>
      </c>
      <c r="N258" s="229" t="s">
        <v>42</v>
      </c>
      <c r="O258" s="92"/>
      <c r="P258" s="230">
        <f>O258*H258</f>
        <v>0</v>
      </c>
      <c r="Q258" s="230">
        <v>0.018380000000000001</v>
      </c>
      <c r="R258" s="230">
        <f>Q258*H258</f>
        <v>0.018380000000000001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140</v>
      </c>
      <c r="AT258" s="232" t="s">
        <v>136</v>
      </c>
      <c r="AU258" s="232" t="s">
        <v>141</v>
      </c>
      <c r="AY258" s="18" t="s">
        <v>134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141</v>
      </c>
      <c r="BK258" s="233">
        <f>ROUND(I258*H258,2)</f>
        <v>0</v>
      </c>
      <c r="BL258" s="18" t="s">
        <v>140</v>
      </c>
      <c r="BM258" s="232" t="s">
        <v>3679</v>
      </c>
    </row>
    <row r="259" s="12" customFormat="1" ht="22.8" customHeight="1">
      <c r="A259" s="12"/>
      <c r="B259" s="204"/>
      <c r="C259" s="205"/>
      <c r="D259" s="206" t="s">
        <v>75</v>
      </c>
      <c r="E259" s="218" t="s">
        <v>3680</v>
      </c>
      <c r="F259" s="218" t="s">
        <v>2790</v>
      </c>
      <c r="G259" s="205"/>
      <c r="H259" s="205"/>
      <c r="I259" s="208"/>
      <c r="J259" s="219">
        <f>BK259</f>
        <v>0</v>
      </c>
      <c r="K259" s="205"/>
      <c r="L259" s="210"/>
      <c r="M259" s="211"/>
      <c r="N259" s="212"/>
      <c r="O259" s="212"/>
      <c r="P259" s="213">
        <f>P260</f>
        <v>0</v>
      </c>
      <c r="Q259" s="212"/>
      <c r="R259" s="213">
        <f>R260</f>
        <v>0</v>
      </c>
      <c r="S259" s="212"/>
      <c r="T259" s="214">
        <f>T260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15" t="s">
        <v>84</v>
      </c>
      <c r="AT259" s="216" t="s">
        <v>75</v>
      </c>
      <c r="AU259" s="216" t="s">
        <v>84</v>
      </c>
      <c r="AY259" s="215" t="s">
        <v>134</v>
      </c>
      <c r="BK259" s="217">
        <f>BK260</f>
        <v>0</v>
      </c>
    </row>
    <row r="260" s="2" customFormat="1" ht="24.15" customHeight="1">
      <c r="A260" s="39"/>
      <c r="B260" s="40"/>
      <c r="C260" s="220" t="s">
        <v>820</v>
      </c>
      <c r="D260" s="220" t="s">
        <v>136</v>
      </c>
      <c r="E260" s="221" t="s">
        <v>3681</v>
      </c>
      <c r="F260" s="222" t="s">
        <v>3682</v>
      </c>
      <c r="G260" s="223" t="s">
        <v>609</v>
      </c>
      <c r="H260" s="224">
        <v>115.59399999999999</v>
      </c>
      <c r="I260" s="225"/>
      <c r="J260" s="226">
        <f>ROUND(I260*H260,2)</f>
        <v>0</v>
      </c>
      <c r="K260" s="227"/>
      <c r="L260" s="45"/>
      <c r="M260" s="228" t="s">
        <v>1</v>
      </c>
      <c r="N260" s="229" t="s">
        <v>42</v>
      </c>
      <c r="O260" s="92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140</v>
      </c>
      <c r="AT260" s="232" t="s">
        <v>136</v>
      </c>
      <c r="AU260" s="232" t="s">
        <v>141</v>
      </c>
      <c r="AY260" s="18" t="s">
        <v>134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141</v>
      </c>
      <c r="BK260" s="233">
        <f>ROUND(I260*H260,2)</f>
        <v>0</v>
      </c>
      <c r="BL260" s="18" t="s">
        <v>140</v>
      </c>
      <c r="BM260" s="232" t="s">
        <v>3683</v>
      </c>
    </row>
    <row r="261" s="12" customFormat="1" ht="22.8" customHeight="1">
      <c r="A261" s="12"/>
      <c r="B261" s="204"/>
      <c r="C261" s="205"/>
      <c r="D261" s="206" t="s">
        <v>75</v>
      </c>
      <c r="E261" s="218" t="s">
        <v>634</v>
      </c>
      <c r="F261" s="218" t="s">
        <v>82</v>
      </c>
      <c r="G261" s="205"/>
      <c r="H261" s="205"/>
      <c r="I261" s="208"/>
      <c r="J261" s="219">
        <f>BK261</f>
        <v>0</v>
      </c>
      <c r="K261" s="205"/>
      <c r="L261" s="210"/>
      <c r="M261" s="211"/>
      <c r="N261" s="212"/>
      <c r="O261" s="212"/>
      <c r="P261" s="213">
        <f>SUM(P262:P281)</f>
        <v>0</v>
      </c>
      <c r="Q261" s="212"/>
      <c r="R261" s="213">
        <f>SUM(R262:R281)</f>
        <v>6.8180363999999996</v>
      </c>
      <c r="S261" s="212"/>
      <c r="T261" s="214">
        <f>SUM(T262:T281)</f>
        <v>54.95928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215" t="s">
        <v>84</v>
      </c>
      <c r="AT261" s="216" t="s">
        <v>75</v>
      </c>
      <c r="AU261" s="216" t="s">
        <v>84</v>
      </c>
      <c r="AY261" s="215" t="s">
        <v>134</v>
      </c>
      <c r="BK261" s="217">
        <f>SUM(BK262:BK281)</f>
        <v>0</v>
      </c>
    </row>
    <row r="262" s="2" customFormat="1" ht="21.75" customHeight="1">
      <c r="A262" s="39"/>
      <c r="B262" s="40"/>
      <c r="C262" s="220" t="s">
        <v>828</v>
      </c>
      <c r="D262" s="220" t="s">
        <v>136</v>
      </c>
      <c r="E262" s="221" t="s">
        <v>3684</v>
      </c>
      <c r="F262" s="222" t="s">
        <v>3685</v>
      </c>
      <c r="G262" s="223" t="s">
        <v>139</v>
      </c>
      <c r="H262" s="224">
        <v>0.98299999999999998</v>
      </c>
      <c r="I262" s="225"/>
      <c r="J262" s="226">
        <f>ROUND(I262*H262,2)</f>
        <v>0</v>
      </c>
      <c r="K262" s="227"/>
      <c r="L262" s="45"/>
      <c r="M262" s="228" t="s">
        <v>1</v>
      </c>
      <c r="N262" s="229" t="s">
        <v>42</v>
      </c>
      <c r="O262" s="92"/>
      <c r="P262" s="230">
        <f>O262*H262</f>
        <v>0</v>
      </c>
      <c r="Q262" s="230">
        <v>0</v>
      </c>
      <c r="R262" s="230">
        <f>Q262*H262</f>
        <v>0</v>
      </c>
      <c r="S262" s="230">
        <v>2.2000000000000002</v>
      </c>
      <c r="T262" s="231">
        <f>S262*H262</f>
        <v>2.1626000000000003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140</v>
      </c>
      <c r="AT262" s="232" t="s">
        <v>136</v>
      </c>
      <c r="AU262" s="232" t="s">
        <v>141</v>
      </c>
      <c r="AY262" s="18" t="s">
        <v>134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141</v>
      </c>
      <c r="BK262" s="233">
        <f>ROUND(I262*H262,2)</f>
        <v>0</v>
      </c>
      <c r="BL262" s="18" t="s">
        <v>140</v>
      </c>
      <c r="BM262" s="232" t="s">
        <v>3686</v>
      </c>
    </row>
    <row r="263" s="13" customFormat="1">
      <c r="A263" s="13"/>
      <c r="B263" s="234"/>
      <c r="C263" s="235"/>
      <c r="D263" s="236" t="s">
        <v>143</v>
      </c>
      <c r="E263" s="237" t="s">
        <v>1</v>
      </c>
      <c r="F263" s="238" t="s">
        <v>3687</v>
      </c>
      <c r="G263" s="235"/>
      <c r="H263" s="239">
        <v>0.98299999999999998</v>
      </c>
      <c r="I263" s="240"/>
      <c r="J263" s="235"/>
      <c r="K263" s="235"/>
      <c r="L263" s="241"/>
      <c r="M263" s="242"/>
      <c r="N263" s="243"/>
      <c r="O263" s="243"/>
      <c r="P263" s="243"/>
      <c r="Q263" s="243"/>
      <c r="R263" s="243"/>
      <c r="S263" s="243"/>
      <c r="T263" s="24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5" t="s">
        <v>143</v>
      </c>
      <c r="AU263" s="245" t="s">
        <v>141</v>
      </c>
      <c r="AV263" s="13" t="s">
        <v>141</v>
      </c>
      <c r="AW263" s="13" t="s">
        <v>32</v>
      </c>
      <c r="AX263" s="13" t="s">
        <v>84</v>
      </c>
      <c r="AY263" s="245" t="s">
        <v>134</v>
      </c>
    </row>
    <row r="264" s="2" customFormat="1" ht="21.75" customHeight="1">
      <c r="A264" s="39"/>
      <c r="B264" s="40"/>
      <c r="C264" s="220" t="s">
        <v>833</v>
      </c>
      <c r="D264" s="220" t="s">
        <v>136</v>
      </c>
      <c r="E264" s="221" t="s">
        <v>3510</v>
      </c>
      <c r="F264" s="222" t="s">
        <v>3511</v>
      </c>
      <c r="G264" s="223" t="s">
        <v>157</v>
      </c>
      <c r="H264" s="224">
        <v>26.219999999999999</v>
      </c>
      <c r="I264" s="225"/>
      <c r="J264" s="226">
        <f>ROUND(I264*H264,2)</f>
        <v>0</v>
      </c>
      <c r="K264" s="227"/>
      <c r="L264" s="45"/>
      <c r="M264" s="228" t="s">
        <v>1</v>
      </c>
      <c r="N264" s="229" t="s">
        <v>42</v>
      </c>
      <c r="O264" s="92"/>
      <c r="P264" s="230">
        <f>O264*H264</f>
        <v>0</v>
      </c>
      <c r="Q264" s="230">
        <v>0.26000000000000001</v>
      </c>
      <c r="R264" s="230">
        <f>Q264*H264</f>
        <v>6.8171999999999997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140</v>
      </c>
      <c r="AT264" s="232" t="s">
        <v>136</v>
      </c>
      <c r="AU264" s="232" t="s">
        <v>141</v>
      </c>
      <c r="AY264" s="18" t="s">
        <v>134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141</v>
      </c>
      <c r="BK264" s="233">
        <f>ROUND(I264*H264,2)</f>
        <v>0</v>
      </c>
      <c r="BL264" s="18" t="s">
        <v>140</v>
      </c>
      <c r="BM264" s="232" t="s">
        <v>3688</v>
      </c>
    </row>
    <row r="265" s="13" customFormat="1">
      <c r="A265" s="13"/>
      <c r="B265" s="234"/>
      <c r="C265" s="235"/>
      <c r="D265" s="236" t="s">
        <v>143</v>
      </c>
      <c r="E265" s="237" t="s">
        <v>1</v>
      </c>
      <c r="F265" s="238" t="s">
        <v>3689</v>
      </c>
      <c r="G265" s="235"/>
      <c r="H265" s="239">
        <v>26.219999999999999</v>
      </c>
      <c r="I265" s="240"/>
      <c r="J265" s="235"/>
      <c r="K265" s="235"/>
      <c r="L265" s="241"/>
      <c r="M265" s="242"/>
      <c r="N265" s="243"/>
      <c r="O265" s="243"/>
      <c r="P265" s="243"/>
      <c r="Q265" s="243"/>
      <c r="R265" s="243"/>
      <c r="S265" s="243"/>
      <c r="T265" s="24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5" t="s">
        <v>143</v>
      </c>
      <c r="AU265" s="245" t="s">
        <v>141</v>
      </c>
      <c r="AV265" s="13" t="s">
        <v>141</v>
      </c>
      <c r="AW265" s="13" t="s">
        <v>32</v>
      </c>
      <c r="AX265" s="13" t="s">
        <v>76</v>
      </c>
      <c r="AY265" s="245" t="s">
        <v>134</v>
      </c>
    </row>
    <row r="266" s="15" customFormat="1">
      <c r="A266" s="15"/>
      <c r="B266" s="257"/>
      <c r="C266" s="258"/>
      <c r="D266" s="236" t="s">
        <v>143</v>
      </c>
      <c r="E266" s="259" t="s">
        <v>1</v>
      </c>
      <c r="F266" s="260" t="s">
        <v>152</v>
      </c>
      <c r="G266" s="258"/>
      <c r="H266" s="261">
        <v>26.219999999999999</v>
      </c>
      <c r="I266" s="262"/>
      <c r="J266" s="258"/>
      <c r="K266" s="258"/>
      <c r="L266" s="263"/>
      <c r="M266" s="264"/>
      <c r="N266" s="265"/>
      <c r="O266" s="265"/>
      <c r="P266" s="265"/>
      <c r="Q266" s="265"/>
      <c r="R266" s="265"/>
      <c r="S266" s="265"/>
      <c r="T266" s="266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67" t="s">
        <v>143</v>
      </c>
      <c r="AU266" s="267" t="s">
        <v>141</v>
      </c>
      <c r="AV266" s="15" t="s">
        <v>140</v>
      </c>
      <c r="AW266" s="15" t="s">
        <v>32</v>
      </c>
      <c r="AX266" s="15" t="s">
        <v>84</v>
      </c>
      <c r="AY266" s="267" t="s">
        <v>134</v>
      </c>
    </row>
    <row r="267" s="2" customFormat="1" ht="16.5" customHeight="1">
      <c r="A267" s="39"/>
      <c r="B267" s="40"/>
      <c r="C267" s="220" t="s">
        <v>837</v>
      </c>
      <c r="D267" s="220" t="s">
        <v>136</v>
      </c>
      <c r="E267" s="221" t="s">
        <v>3690</v>
      </c>
      <c r="F267" s="222" t="s">
        <v>3691</v>
      </c>
      <c r="G267" s="223" t="s">
        <v>157</v>
      </c>
      <c r="H267" s="224">
        <v>27.879999999999999</v>
      </c>
      <c r="I267" s="225"/>
      <c r="J267" s="226">
        <f>ROUND(I267*H267,2)</f>
        <v>0</v>
      </c>
      <c r="K267" s="227"/>
      <c r="L267" s="45"/>
      <c r="M267" s="228" t="s">
        <v>1</v>
      </c>
      <c r="N267" s="229" t="s">
        <v>42</v>
      </c>
      <c r="O267" s="92"/>
      <c r="P267" s="230">
        <f>O267*H267</f>
        <v>0</v>
      </c>
      <c r="Q267" s="230">
        <v>3.0000000000000001E-05</v>
      </c>
      <c r="R267" s="230">
        <f>Q267*H267</f>
        <v>0.00083639999999999995</v>
      </c>
      <c r="S267" s="230">
        <v>0.23000000000000001</v>
      </c>
      <c r="T267" s="231">
        <f>S267*H267</f>
        <v>6.4123999999999999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140</v>
      </c>
      <c r="AT267" s="232" t="s">
        <v>136</v>
      </c>
      <c r="AU267" s="232" t="s">
        <v>141</v>
      </c>
      <c r="AY267" s="18" t="s">
        <v>134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141</v>
      </c>
      <c r="BK267" s="233">
        <f>ROUND(I267*H267,2)</f>
        <v>0</v>
      </c>
      <c r="BL267" s="18" t="s">
        <v>140</v>
      </c>
      <c r="BM267" s="232" t="s">
        <v>3692</v>
      </c>
    </row>
    <row r="268" s="13" customFormat="1">
      <c r="A268" s="13"/>
      <c r="B268" s="234"/>
      <c r="C268" s="235"/>
      <c r="D268" s="236" t="s">
        <v>143</v>
      </c>
      <c r="E268" s="237" t="s">
        <v>1</v>
      </c>
      <c r="F268" s="238" t="s">
        <v>3487</v>
      </c>
      <c r="G268" s="235"/>
      <c r="H268" s="239">
        <v>27.879999999999999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143</v>
      </c>
      <c r="AU268" s="245" t="s">
        <v>141</v>
      </c>
      <c r="AV268" s="13" t="s">
        <v>141</v>
      </c>
      <c r="AW268" s="13" t="s">
        <v>32</v>
      </c>
      <c r="AX268" s="13" t="s">
        <v>84</v>
      </c>
      <c r="AY268" s="245" t="s">
        <v>134</v>
      </c>
    </row>
    <row r="269" s="2" customFormat="1" ht="24.15" customHeight="1">
      <c r="A269" s="39"/>
      <c r="B269" s="40"/>
      <c r="C269" s="220" t="s">
        <v>842</v>
      </c>
      <c r="D269" s="220" t="s">
        <v>136</v>
      </c>
      <c r="E269" s="221" t="s">
        <v>3693</v>
      </c>
      <c r="F269" s="222" t="s">
        <v>3694</v>
      </c>
      <c r="G269" s="223" t="s">
        <v>157</v>
      </c>
      <c r="H269" s="224">
        <v>63.924999999999997</v>
      </c>
      <c r="I269" s="225"/>
      <c r="J269" s="226">
        <f>ROUND(I269*H269,2)</f>
        <v>0</v>
      </c>
      <c r="K269" s="227"/>
      <c r="L269" s="45"/>
      <c r="M269" s="228" t="s">
        <v>1</v>
      </c>
      <c r="N269" s="229" t="s">
        <v>42</v>
      </c>
      <c r="O269" s="92"/>
      <c r="P269" s="230">
        <f>O269*H269</f>
        <v>0</v>
      </c>
      <c r="Q269" s="230">
        <v>0</v>
      </c>
      <c r="R269" s="230">
        <f>Q269*H269</f>
        <v>0</v>
      </c>
      <c r="S269" s="230">
        <v>0.28999999999999998</v>
      </c>
      <c r="T269" s="231">
        <f>S269*H269</f>
        <v>18.538249999999998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140</v>
      </c>
      <c r="AT269" s="232" t="s">
        <v>136</v>
      </c>
      <c r="AU269" s="232" t="s">
        <v>141</v>
      </c>
      <c r="AY269" s="18" t="s">
        <v>134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141</v>
      </c>
      <c r="BK269" s="233">
        <f>ROUND(I269*H269,2)</f>
        <v>0</v>
      </c>
      <c r="BL269" s="18" t="s">
        <v>140</v>
      </c>
      <c r="BM269" s="232" t="s">
        <v>3695</v>
      </c>
    </row>
    <row r="270" s="13" customFormat="1">
      <c r="A270" s="13"/>
      <c r="B270" s="234"/>
      <c r="C270" s="235"/>
      <c r="D270" s="236" t="s">
        <v>143</v>
      </c>
      <c r="E270" s="237" t="s">
        <v>1</v>
      </c>
      <c r="F270" s="238" t="s">
        <v>3696</v>
      </c>
      <c r="G270" s="235"/>
      <c r="H270" s="239">
        <v>9.8249999999999993</v>
      </c>
      <c r="I270" s="240"/>
      <c r="J270" s="235"/>
      <c r="K270" s="235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143</v>
      </c>
      <c r="AU270" s="245" t="s">
        <v>141</v>
      </c>
      <c r="AV270" s="13" t="s">
        <v>141</v>
      </c>
      <c r="AW270" s="13" t="s">
        <v>32</v>
      </c>
      <c r="AX270" s="13" t="s">
        <v>76</v>
      </c>
      <c r="AY270" s="245" t="s">
        <v>134</v>
      </c>
    </row>
    <row r="271" s="13" customFormat="1">
      <c r="A271" s="13"/>
      <c r="B271" s="234"/>
      <c r="C271" s="235"/>
      <c r="D271" s="236" t="s">
        <v>143</v>
      </c>
      <c r="E271" s="237" t="s">
        <v>1</v>
      </c>
      <c r="F271" s="238" t="s">
        <v>3697</v>
      </c>
      <c r="G271" s="235"/>
      <c r="H271" s="239">
        <v>27.879999999999999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143</v>
      </c>
      <c r="AU271" s="245" t="s">
        <v>141</v>
      </c>
      <c r="AV271" s="13" t="s">
        <v>141</v>
      </c>
      <c r="AW271" s="13" t="s">
        <v>32</v>
      </c>
      <c r="AX271" s="13" t="s">
        <v>76</v>
      </c>
      <c r="AY271" s="245" t="s">
        <v>134</v>
      </c>
    </row>
    <row r="272" s="13" customFormat="1">
      <c r="A272" s="13"/>
      <c r="B272" s="234"/>
      <c r="C272" s="235"/>
      <c r="D272" s="236" t="s">
        <v>143</v>
      </c>
      <c r="E272" s="237" t="s">
        <v>1</v>
      </c>
      <c r="F272" s="238" t="s">
        <v>3698</v>
      </c>
      <c r="G272" s="235"/>
      <c r="H272" s="239">
        <v>26.219999999999999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143</v>
      </c>
      <c r="AU272" s="245" t="s">
        <v>141</v>
      </c>
      <c r="AV272" s="13" t="s">
        <v>141</v>
      </c>
      <c r="AW272" s="13" t="s">
        <v>32</v>
      </c>
      <c r="AX272" s="13" t="s">
        <v>76</v>
      </c>
      <c r="AY272" s="245" t="s">
        <v>134</v>
      </c>
    </row>
    <row r="273" s="15" customFormat="1">
      <c r="A273" s="15"/>
      <c r="B273" s="257"/>
      <c r="C273" s="258"/>
      <c r="D273" s="236" t="s">
        <v>143</v>
      </c>
      <c r="E273" s="259" t="s">
        <v>1</v>
      </c>
      <c r="F273" s="260" t="s">
        <v>152</v>
      </c>
      <c r="G273" s="258"/>
      <c r="H273" s="261">
        <v>63.924999999999997</v>
      </c>
      <c r="I273" s="262"/>
      <c r="J273" s="258"/>
      <c r="K273" s="258"/>
      <c r="L273" s="263"/>
      <c r="M273" s="264"/>
      <c r="N273" s="265"/>
      <c r="O273" s="265"/>
      <c r="P273" s="265"/>
      <c r="Q273" s="265"/>
      <c r="R273" s="265"/>
      <c r="S273" s="265"/>
      <c r="T273" s="266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67" t="s">
        <v>143</v>
      </c>
      <c r="AU273" s="267" t="s">
        <v>141</v>
      </c>
      <c r="AV273" s="15" t="s">
        <v>140</v>
      </c>
      <c r="AW273" s="15" t="s">
        <v>32</v>
      </c>
      <c r="AX273" s="15" t="s">
        <v>84</v>
      </c>
      <c r="AY273" s="267" t="s">
        <v>134</v>
      </c>
    </row>
    <row r="274" s="2" customFormat="1" ht="16.5" customHeight="1">
      <c r="A274" s="39"/>
      <c r="B274" s="40"/>
      <c r="C274" s="220" t="s">
        <v>844</v>
      </c>
      <c r="D274" s="220" t="s">
        <v>136</v>
      </c>
      <c r="E274" s="221" t="s">
        <v>3699</v>
      </c>
      <c r="F274" s="222" t="s">
        <v>3700</v>
      </c>
      <c r="G274" s="223" t="s">
        <v>295</v>
      </c>
      <c r="H274" s="224">
        <v>20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42</v>
      </c>
      <c r="O274" s="92"/>
      <c r="P274" s="230">
        <f>O274*H274</f>
        <v>0</v>
      </c>
      <c r="Q274" s="230">
        <v>0</v>
      </c>
      <c r="R274" s="230">
        <f>Q274*H274</f>
        <v>0</v>
      </c>
      <c r="S274" s="230">
        <v>0.50600000000000001</v>
      </c>
      <c r="T274" s="231">
        <f>S274*H274</f>
        <v>10.120000000000001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140</v>
      </c>
      <c r="AT274" s="232" t="s">
        <v>136</v>
      </c>
      <c r="AU274" s="232" t="s">
        <v>141</v>
      </c>
      <c r="AY274" s="18" t="s">
        <v>134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141</v>
      </c>
      <c r="BK274" s="233">
        <f>ROUND(I274*H274,2)</f>
        <v>0</v>
      </c>
      <c r="BL274" s="18" t="s">
        <v>140</v>
      </c>
      <c r="BM274" s="232" t="s">
        <v>3701</v>
      </c>
    </row>
    <row r="275" s="2" customFormat="1" ht="24.15" customHeight="1">
      <c r="A275" s="39"/>
      <c r="B275" s="40"/>
      <c r="C275" s="220" t="s">
        <v>864</v>
      </c>
      <c r="D275" s="220" t="s">
        <v>136</v>
      </c>
      <c r="E275" s="221" t="s">
        <v>3702</v>
      </c>
      <c r="F275" s="222" t="s">
        <v>3703</v>
      </c>
      <c r="G275" s="223" t="s">
        <v>295</v>
      </c>
      <c r="H275" s="224">
        <v>20</v>
      </c>
      <c r="I275" s="225"/>
      <c r="J275" s="226">
        <f>ROUND(I275*H275,2)</f>
        <v>0</v>
      </c>
      <c r="K275" s="227"/>
      <c r="L275" s="45"/>
      <c r="M275" s="228" t="s">
        <v>1</v>
      </c>
      <c r="N275" s="229" t="s">
        <v>42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0.38500000000000001</v>
      </c>
      <c r="T275" s="231">
        <f>S275*H275</f>
        <v>7.7000000000000002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140</v>
      </c>
      <c r="AT275" s="232" t="s">
        <v>136</v>
      </c>
      <c r="AU275" s="232" t="s">
        <v>141</v>
      </c>
      <c r="AY275" s="18" t="s">
        <v>134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141</v>
      </c>
      <c r="BK275" s="233">
        <f>ROUND(I275*H275,2)</f>
        <v>0</v>
      </c>
      <c r="BL275" s="18" t="s">
        <v>140</v>
      </c>
      <c r="BM275" s="232" t="s">
        <v>3704</v>
      </c>
    </row>
    <row r="276" s="2" customFormat="1" ht="24.15" customHeight="1">
      <c r="A276" s="39"/>
      <c r="B276" s="40"/>
      <c r="C276" s="220" t="s">
        <v>868</v>
      </c>
      <c r="D276" s="220" t="s">
        <v>136</v>
      </c>
      <c r="E276" s="221" t="s">
        <v>3705</v>
      </c>
      <c r="F276" s="222" t="s">
        <v>3706</v>
      </c>
      <c r="G276" s="223" t="s">
        <v>213</v>
      </c>
      <c r="H276" s="224">
        <v>100</v>
      </c>
      <c r="I276" s="225"/>
      <c r="J276" s="226">
        <f>ROUND(I276*H276,2)</f>
        <v>0</v>
      </c>
      <c r="K276" s="227"/>
      <c r="L276" s="45"/>
      <c r="M276" s="228" t="s">
        <v>1</v>
      </c>
      <c r="N276" s="229" t="s">
        <v>42</v>
      </c>
      <c r="O276" s="92"/>
      <c r="P276" s="230">
        <f>O276*H276</f>
        <v>0</v>
      </c>
      <c r="Q276" s="230">
        <v>0</v>
      </c>
      <c r="R276" s="230">
        <f>Q276*H276</f>
        <v>0</v>
      </c>
      <c r="S276" s="230">
        <v>0.00248</v>
      </c>
      <c r="T276" s="231">
        <f>S276*H276</f>
        <v>0.248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140</v>
      </c>
      <c r="AT276" s="232" t="s">
        <v>136</v>
      </c>
      <c r="AU276" s="232" t="s">
        <v>141</v>
      </c>
      <c r="AY276" s="18" t="s">
        <v>134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141</v>
      </c>
      <c r="BK276" s="233">
        <f>ROUND(I276*H276,2)</f>
        <v>0</v>
      </c>
      <c r="BL276" s="18" t="s">
        <v>140</v>
      </c>
      <c r="BM276" s="232" t="s">
        <v>3707</v>
      </c>
    </row>
    <row r="277" s="13" customFormat="1">
      <c r="A277" s="13"/>
      <c r="B277" s="234"/>
      <c r="C277" s="235"/>
      <c r="D277" s="236" t="s">
        <v>143</v>
      </c>
      <c r="E277" s="237" t="s">
        <v>1</v>
      </c>
      <c r="F277" s="238" t="s">
        <v>1698</v>
      </c>
      <c r="G277" s="235"/>
      <c r="H277" s="239">
        <v>100</v>
      </c>
      <c r="I277" s="240"/>
      <c r="J277" s="235"/>
      <c r="K277" s="235"/>
      <c r="L277" s="241"/>
      <c r="M277" s="242"/>
      <c r="N277" s="243"/>
      <c r="O277" s="243"/>
      <c r="P277" s="243"/>
      <c r="Q277" s="243"/>
      <c r="R277" s="243"/>
      <c r="S277" s="243"/>
      <c r="T277" s="24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5" t="s">
        <v>143</v>
      </c>
      <c r="AU277" s="245" t="s">
        <v>141</v>
      </c>
      <c r="AV277" s="13" t="s">
        <v>141</v>
      </c>
      <c r="AW277" s="13" t="s">
        <v>32</v>
      </c>
      <c r="AX277" s="13" t="s">
        <v>84</v>
      </c>
      <c r="AY277" s="245" t="s">
        <v>134</v>
      </c>
    </row>
    <row r="278" s="2" customFormat="1" ht="16.5" customHeight="1">
      <c r="A278" s="39"/>
      <c r="B278" s="40"/>
      <c r="C278" s="220" t="s">
        <v>878</v>
      </c>
      <c r="D278" s="220" t="s">
        <v>136</v>
      </c>
      <c r="E278" s="221" t="s">
        <v>3708</v>
      </c>
      <c r="F278" s="222" t="s">
        <v>3709</v>
      </c>
      <c r="G278" s="223" t="s">
        <v>295</v>
      </c>
      <c r="H278" s="224">
        <v>1</v>
      </c>
      <c r="I278" s="225"/>
      <c r="J278" s="226">
        <f>ROUND(I278*H278,2)</f>
        <v>0</v>
      </c>
      <c r="K278" s="227"/>
      <c r="L278" s="45"/>
      <c r="M278" s="228" t="s">
        <v>1</v>
      </c>
      <c r="N278" s="229" t="s">
        <v>42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0.28499999999999998</v>
      </c>
      <c r="T278" s="231">
        <f>S278*H278</f>
        <v>0.28499999999999998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140</v>
      </c>
      <c r="AT278" s="232" t="s">
        <v>136</v>
      </c>
      <c r="AU278" s="232" t="s">
        <v>141</v>
      </c>
      <c r="AY278" s="18" t="s">
        <v>134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141</v>
      </c>
      <c r="BK278" s="233">
        <f>ROUND(I278*H278,2)</f>
        <v>0</v>
      </c>
      <c r="BL278" s="18" t="s">
        <v>140</v>
      </c>
      <c r="BM278" s="232" t="s">
        <v>3710</v>
      </c>
    </row>
    <row r="279" s="2" customFormat="1" ht="24.15" customHeight="1">
      <c r="A279" s="39"/>
      <c r="B279" s="40"/>
      <c r="C279" s="220" t="s">
        <v>894</v>
      </c>
      <c r="D279" s="220" t="s">
        <v>136</v>
      </c>
      <c r="E279" s="221" t="s">
        <v>3711</v>
      </c>
      <c r="F279" s="222" t="s">
        <v>3712</v>
      </c>
      <c r="G279" s="223" t="s">
        <v>295</v>
      </c>
      <c r="H279" s="224">
        <v>1</v>
      </c>
      <c r="I279" s="225"/>
      <c r="J279" s="226">
        <f>ROUND(I279*H279,2)</f>
        <v>0</v>
      </c>
      <c r="K279" s="227"/>
      <c r="L279" s="45"/>
      <c r="M279" s="228" t="s">
        <v>1</v>
      </c>
      <c r="N279" s="229" t="s">
        <v>42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9.2400000000000002</v>
      </c>
      <c r="T279" s="231">
        <f>S279*H279</f>
        <v>9.2400000000000002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140</v>
      </c>
      <c r="AT279" s="232" t="s">
        <v>136</v>
      </c>
      <c r="AU279" s="232" t="s">
        <v>141</v>
      </c>
      <c r="AY279" s="18" t="s">
        <v>134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141</v>
      </c>
      <c r="BK279" s="233">
        <f>ROUND(I279*H279,2)</f>
        <v>0</v>
      </c>
      <c r="BL279" s="18" t="s">
        <v>140</v>
      </c>
      <c r="BM279" s="232" t="s">
        <v>3713</v>
      </c>
    </row>
    <row r="280" s="2" customFormat="1" ht="16.5" customHeight="1">
      <c r="A280" s="39"/>
      <c r="B280" s="40"/>
      <c r="C280" s="220" t="s">
        <v>903</v>
      </c>
      <c r="D280" s="220" t="s">
        <v>136</v>
      </c>
      <c r="E280" s="221" t="s">
        <v>3714</v>
      </c>
      <c r="F280" s="222" t="s">
        <v>3715</v>
      </c>
      <c r="G280" s="223" t="s">
        <v>775</v>
      </c>
      <c r="H280" s="224">
        <v>1</v>
      </c>
      <c r="I280" s="225"/>
      <c r="J280" s="226">
        <f>ROUND(I280*H280,2)</f>
        <v>0</v>
      </c>
      <c r="K280" s="227"/>
      <c r="L280" s="45"/>
      <c r="M280" s="228" t="s">
        <v>1</v>
      </c>
      <c r="N280" s="229" t="s">
        <v>42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0.0030000000000000001</v>
      </c>
      <c r="T280" s="231">
        <f>S280*H280</f>
        <v>0.0030000000000000001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140</v>
      </c>
      <c r="AT280" s="232" t="s">
        <v>136</v>
      </c>
      <c r="AU280" s="232" t="s">
        <v>141</v>
      </c>
      <c r="AY280" s="18" t="s">
        <v>134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141</v>
      </c>
      <c r="BK280" s="233">
        <f>ROUND(I280*H280,2)</f>
        <v>0</v>
      </c>
      <c r="BL280" s="18" t="s">
        <v>140</v>
      </c>
      <c r="BM280" s="232" t="s">
        <v>3716</v>
      </c>
    </row>
    <row r="281" s="2" customFormat="1" ht="16.5" customHeight="1">
      <c r="A281" s="39"/>
      <c r="B281" s="40"/>
      <c r="C281" s="220" t="s">
        <v>912</v>
      </c>
      <c r="D281" s="220" t="s">
        <v>136</v>
      </c>
      <c r="E281" s="221" t="s">
        <v>3717</v>
      </c>
      <c r="F281" s="222" t="s">
        <v>3718</v>
      </c>
      <c r="G281" s="223" t="s">
        <v>775</v>
      </c>
      <c r="H281" s="224">
        <v>1</v>
      </c>
      <c r="I281" s="225"/>
      <c r="J281" s="226">
        <f>ROUND(I281*H281,2)</f>
        <v>0</v>
      </c>
      <c r="K281" s="227"/>
      <c r="L281" s="45"/>
      <c r="M281" s="228" t="s">
        <v>1</v>
      </c>
      <c r="N281" s="229" t="s">
        <v>42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0.25002999999999997</v>
      </c>
      <c r="T281" s="231">
        <f>S281*H281</f>
        <v>0.25002999999999997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140</v>
      </c>
      <c r="AT281" s="232" t="s">
        <v>136</v>
      </c>
      <c r="AU281" s="232" t="s">
        <v>141</v>
      </c>
      <c r="AY281" s="18" t="s">
        <v>134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141</v>
      </c>
      <c r="BK281" s="233">
        <f>ROUND(I281*H281,2)</f>
        <v>0</v>
      </c>
      <c r="BL281" s="18" t="s">
        <v>140</v>
      </c>
      <c r="BM281" s="232" t="s">
        <v>3719</v>
      </c>
    </row>
    <row r="282" s="12" customFormat="1" ht="22.8" customHeight="1">
      <c r="A282" s="12"/>
      <c r="B282" s="204"/>
      <c r="C282" s="205"/>
      <c r="D282" s="206" t="s">
        <v>75</v>
      </c>
      <c r="E282" s="218" t="s">
        <v>604</v>
      </c>
      <c r="F282" s="218" t="s">
        <v>605</v>
      </c>
      <c r="G282" s="205"/>
      <c r="H282" s="205"/>
      <c r="I282" s="208"/>
      <c r="J282" s="219">
        <f>BK282</f>
        <v>0</v>
      </c>
      <c r="K282" s="205"/>
      <c r="L282" s="210"/>
      <c r="M282" s="211"/>
      <c r="N282" s="212"/>
      <c r="O282" s="212"/>
      <c r="P282" s="213">
        <f>SUM(P283:P289)</f>
        <v>0</v>
      </c>
      <c r="Q282" s="212"/>
      <c r="R282" s="213">
        <f>SUM(R283:R289)</f>
        <v>0</v>
      </c>
      <c r="S282" s="212"/>
      <c r="T282" s="214">
        <f>SUM(T283:T289)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5" t="s">
        <v>84</v>
      </c>
      <c r="AT282" s="216" t="s">
        <v>75</v>
      </c>
      <c r="AU282" s="216" t="s">
        <v>84</v>
      </c>
      <c r="AY282" s="215" t="s">
        <v>134</v>
      </c>
      <c r="BK282" s="217">
        <f>SUM(BK283:BK289)</f>
        <v>0</v>
      </c>
    </row>
    <row r="283" s="2" customFormat="1" ht="21.75" customHeight="1">
      <c r="A283" s="39"/>
      <c r="B283" s="40"/>
      <c r="C283" s="220" t="s">
        <v>924</v>
      </c>
      <c r="D283" s="220" t="s">
        <v>136</v>
      </c>
      <c r="E283" s="221" t="s">
        <v>3720</v>
      </c>
      <c r="F283" s="222" t="s">
        <v>3721</v>
      </c>
      <c r="G283" s="223" t="s">
        <v>609</v>
      </c>
      <c r="H283" s="224">
        <v>66.194999999999993</v>
      </c>
      <c r="I283" s="225"/>
      <c r="J283" s="226">
        <f>ROUND(I283*H283,2)</f>
        <v>0</v>
      </c>
      <c r="K283" s="227"/>
      <c r="L283" s="45"/>
      <c r="M283" s="228" t="s">
        <v>1</v>
      </c>
      <c r="N283" s="229" t="s">
        <v>42</v>
      </c>
      <c r="O283" s="92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140</v>
      </c>
      <c r="AT283" s="232" t="s">
        <v>136</v>
      </c>
      <c r="AU283" s="232" t="s">
        <v>141</v>
      </c>
      <c r="AY283" s="18" t="s">
        <v>134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141</v>
      </c>
      <c r="BK283" s="233">
        <f>ROUND(I283*H283,2)</f>
        <v>0</v>
      </c>
      <c r="BL283" s="18" t="s">
        <v>140</v>
      </c>
      <c r="BM283" s="232" t="s">
        <v>3722</v>
      </c>
    </row>
    <row r="284" s="2" customFormat="1" ht="24.15" customHeight="1">
      <c r="A284" s="39"/>
      <c r="B284" s="40"/>
      <c r="C284" s="220" t="s">
        <v>929</v>
      </c>
      <c r="D284" s="220" t="s">
        <v>136</v>
      </c>
      <c r="E284" s="221" t="s">
        <v>3723</v>
      </c>
      <c r="F284" s="222" t="s">
        <v>3724</v>
      </c>
      <c r="G284" s="223" t="s">
        <v>609</v>
      </c>
      <c r="H284" s="224">
        <v>1257.7049999999999</v>
      </c>
      <c r="I284" s="225"/>
      <c r="J284" s="226">
        <f>ROUND(I284*H284,2)</f>
        <v>0</v>
      </c>
      <c r="K284" s="227"/>
      <c r="L284" s="45"/>
      <c r="M284" s="228" t="s">
        <v>1</v>
      </c>
      <c r="N284" s="229" t="s">
        <v>42</v>
      </c>
      <c r="O284" s="92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140</v>
      </c>
      <c r="AT284" s="232" t="s">
        <v>136</v>
      </c>
      <c r="AU284" s="232" t="s">
        <v>141</v>
      </c>
      <c r="AY284" s="18" t="s">
        <v>134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141</v>
      </c>
      <c r="BK284" s="233">
        <f>ROUND(I284*H284,2)</f>
        <v>0</v>
      </c>
      <c r="BL284" s="18" t="s">
        <v>140</v>
      </c>
      <c r="BM284" s="232" t="s">
        <v>3725</v>
      </c>
    </row>
    <row r="285" s="13" customFormat="1">
      <c r="A285" s="13"/>
      <c r="B285" s="234"/>
      <c r="C285" s="235"/>
      <c r="D285" s="236" t="s">
        <v>143</v>
      </c>
      <c r="E285" s="235"/>
      <c r="F285" s="238" t="s">
        <v>3726</v>
      </c>
      <c r="G285" s="235"/>
      <c r="H285" s="239">
        <v>1257.7049999999999</v>
      </c>
      <c r="I285" s="240"/>
      <c r="J285" s="235"/>
      <c r="K285" s="235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143</v>
      </c>
      <c r="AU285" s="245" t="s">
        <v>141</v>
      </c>
      <c r="AV285" s="13" t="s">
        <v>141</v>
      </c>
      <c r="AW285" s="13" t="s">
        <v>4</v>
      </c>
      <c r="AX285" s="13" t="s">
        <v>84</v>
      </c>
      <c r="AY285" s="245" t="s">
        <v>134</v>
      </c>
    </row>
    <row r="286" s="2" customFormat="1" ht="33" customHeight="1">
      <c r="A286" s="39"/>
      <c r="B286" s="40"/>
      <c r="C286" s="220" t="s">
        <v>934</v>
      </c>
      <c r="D286" s="220" t="s">
        <v>136</v>
      </c>
      <c r="E286" s="221" t="s">
        <v>621</v>
      </c>
      <c r="F286" s="222" t="s">
        <v>622</v>
      </c>
      <c r="G286" s="223" t="s">
        <v>609</v>
      </c>
      <c r="H286" s="224">
        <v>46.866999999999997</v>
      </c>
      <c r="I286" s="225"/>
      <c r="J286" s="226">
        <f>ROUND(I286*H286,2)</f>
        <v>0</v>
      </c>
      <c r="K286" s="227"/>
      <c r="L286" s="45"/>
      <c r="M286" s="228" t="s">
        <v>1</v>
      </c>
      <c r="N286" s="229" t="s">
        <v>42</v>
      </c>
      <c r="O286" s="92"/>
      <c r="P286" s="230">
        <f>O286*H286</f>
        <v>0</v>
      </c>
      <c r="Q286" s="230">
        <v>0</v>
      </c>
      <c r="R286" s="230">
        <f>Q286*H286</f>
        <v>0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140</v>
      </c>
      <c r="AT286" s="232" t="s">
        <v>136</v>
      </c>
      <c r="AU286" s="232" t="s">
        <v>141</v>
      </c>
      <c r="AY286" s="18" t="s">
        <v>134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141</v>
      </c>
      <c r="BK286" s="233">
        <f>ROUND(I286*H286,2)</f>
        <v>0</v>
      </c>
      <c r="BL286" s="18" t="s">
        <v>140</v>
      </c>
      <c r="BM286" s="232" t="s">
        <v>3727</v>
      </c>
    </row>
    <row r="287" s="13" customFormat="1">
      <c r="A287" s="13"/>
      <c r="B287" s="234"/>
      <c r="C287" s="235"/>
      <c r="D287" s="236" t="s">
        <v>143</v>
      </c>
      <c r="E287" s="237" t="s">
        <v>1</v>
      </c>
      <c r="F287" s="238" t="s">
        <v>3728</v>
      </c>
      <c r="G287" s="235"/>
      <c r="H287" s="239">
        <v>46.866999999999997</v>
      </c>
      <c r="I287" s="240"/>
      <c r="J287" s="235"/>
      <c r="K287" s="235"/>
      <c r="L287" s="241"/>
      <c r="M287" s="242"/>
      <c r="N287" s="243"/>
      <c r="O287" s="243"/>
      <c r="P287" s="243"/>
      <c r="Q287" s="243"/>
      <c r="R287" s="243"/>
      <c r="S287" s="243"/>
      <c r="T287" s="24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5" t="s">
        <v>143</v>
      </c>
      <c r="AU287" s="245" t="s">
        <v>141</v>
      </c>
      <c r="AV287" s="13" t="s">
        <v>141</v>
      </c>
      <c r="AW287" s="13" t="s">
        <v>32</v>
      </c>
      <c r="AX287" s="13" t="s">
        <v>84</v>
      </c>
      <c r="AY287" s="245" t="s">
        <v>134</v>
      </c>
    </row>
    <row r="288" s="2" customFormat="1" ht="33" customHeight="1">
      <c r="A288" s="39"/>
      <c r="B288" s="40"/>
      <c r="C288" s="220" t="s">
        <v>945</v>
      </c>
      <c r="D288" s="220" t="s">
        <v>136</v>
      </c>
      <c r="E288" s="221" t="s">
        <v>626</v>
      </c>
      <c r="F288" s="222" t="s">
        <v>627</v>
      </c>
      <c r="G288" s="223" t="s">
        <v>609</v>
      </c>
      <c r="H288" s="224">
        <v>6.4119999999999999</v>
      </c>
      <c r="I288" s="225"/>
      <c r="J288" s="226">
        <f>ROUND(I288*H288,2)</f>
        <v>0</v>
      </c>
      <c r="K288" s="227"/>
      <c r="L288" s="45"/>
      <c r="M288" s="228" t="s">
        <v>1</v>
      </c>
      <c r="N288" s="229" t="s">
        <v>42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140</v>
      </c>
      <c r="AT288" s="232" t="s">
        <v>136</v>
      </c>
      <c r="AU288" s="232" t="s">
        <v>141</v>
      </c>
      <c r="AY288" s="18" t="s">
        <v>134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141</v>
      </c>
      <c r="BK288" s="233">
        <f>ROUND(I288*H288,2)</f>
        <v>0</v>
      </c>
      <c r="BL288" s="18" t="s">
        <v>140</v>
      </c>
      <c r="BM288" s="232" t="s">
        <v>3729</v>
      </c>
    </row>
    <row r="289" s="2" customFormat="1" ht="24.15" customHeight="1">
      <c r="A289" s="39"/>
      <c r="B289" s="40"/>
      <c r="C289" s="220" t="s">
        <v>950</v>
      </c>
      <c r="D289" s="220" t="s">
        <v>136</v>
      </c>
      <c r="E289" s="221" t="s">
        <v>631</v>
      </c>
      <c r="F289" s="222" t="s">
        <v>632</v>
      </c>
      <c r="G289" s="223" t="s">
        <v>609</v>
      </c>
      <c r="H289" s="224">
        <v>12.916</v>
      </c>
      <c r="I289" s="225"/>
      <c r="J289" s="226">
        <f>ROUND(I289*H289,2)</f>
        <v>0</v>
      </c>
      <c r="K289" s="227"/>
      <c r="L289" s="45"/>
      <c r="M289" s="279" t="s">
        <v>1</v>
      </c>
      <c r="N289" s="280" t="s">
        <v>42</v>
      </c>
      <c r="O289" s="281"/>
      <c r="P289" s="282">
        <f>O289*H289</f>
        <v>0</v>
      </c>
      <c r="Q289" s="282">
        <v>0</v>
      </c>
      <c r="R289" s="282">
        <f>Q289*H289</f>
        <v>0</v>
      </c>
      <c r="S289" s="282">
        <v>0</v>
      </c>
      <c r="T289" s="283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140</v>
      </c>
      <c r="AT289" s="232" t="s">
        <v>136</v>
      </c>
      <c r="AU289" s="232" t="s">
        <v>141</v>
      </c>
      <c r="AY289" s="18" t="s">
        <v>134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141</v>
      </c>
      <c r="BK289" s="233">
        <f>ROUND(I289*H289,2)</f>
        <v>0</v>
      </c>
      <c r="BL289" s="18" t="s">
        <v>140</v>
      </c>
      <c r="BM289" s="232" t="s">
        <v>3730</v>
      </c>
    </row>
    <row r="290" s="2" customFormat="1" ht="6.96" customHeight="1">
      <c r="A290" s="39"/>
      <c r="B290" s="67"/>
      <c r="C290" s="68"/>
      <c r="D290" s="68"/>
      <c r="E290" s="68"/>
      <c r="F290" s="68"/>
      <c r="G290" s="68"/>
      <c r="H290" s="68"/>
      <c r="I290" s="68"/>
      <c r="J290" s="68"/>
      <c r="K290" s="68"/>
      <c r="L290" s="45"/>
      <c r="M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</row>
  </sheetData>
  <sheetProtection sheet="1" autoFilter="0" formatColumns="0" formatRows="0" objects="1" scenarios="1" spinCount="100000" saltValue="ZA2zzd57hvF65nER0Zjx0jvsoaPBgZxgwBiMhOa9W5QGyxobYy8Xi6Cq9qV4sa+yS3iWRDfLPnRg2JPat2Nskg==" hashValue="Jq2BeJvMcyfhqGCEDpWtxfntdmwmGc3f05Ant9zGDGtkEMmV4tsYInAR3W35KmO6HnkcFvixHJgJMFtJczlD3g==" algorithmName="SHA-512" password="CC35"/>
  <autoFilter ref="C127:K289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84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Přestavba školy na bytový dům Lanškroun,ul.Kollárova č.p.445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3731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24. 11. 2025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26</v>
      </c>
      <c r="F15" s="39"/>
      <c r="G15" s="39"/>
      <c r="H15" s="39"/>
      <c r="I15" s="141" t="s">
        <v>27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28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30</v>
      </c>
      <c r="E20" s="39"/>
      <c r="F20" s="39"/>
      <c r="G20" s="39"/>
      <c r="H20" s="39"/>
      <c r="I20" s="141" t="s">
        <v>25</v>
      </c>
      <c r="J20" s="144" t="s">
        <v>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31</v>
      </c>
      <c r="F21" s="39"/>
      <c r="G21" s="39"/>
      <c r="H21" s="39"/>
      <c r="I21" s="141" t="s">
        <v>27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33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27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35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36</v>
      </c>
      <c r="E30" s="39"/>
      <c r="F30" s="39"/>
      <c r="G30" s="39"/>
      <c r="H30" s="39"/>
      <c r="I30" s="39"/>
      <c r="J30" s="152">
        <f>ROUND(J119,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38</v>
      </c>
      <c r="G32" s="39"/>
      <c r="H32" s="39"/>
      <c r="I32" s="153" t="s">
        <v>37</v>
      </c>
      <c r="J32" s="153" t="s">
        <v>39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40</v>
      </c>
      <c r="E33" s="141" t="s">
        <v>41</v>
      </c>
      <c r="F33" s="155">
        <f>ROUND((SUM(BE119:BE140)),  2)</f>
        <v>0</v>
      </c>
      <c r="G33" s="39"/>
      <c r="H33" s="39"/>
      <c r="I33" s="156">
        <v>0.20999999999999999</v>
      </c>
      <c r="J33" s="155">
        <f>ROUND(((SUM(BE119:BE140))*I33),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42</v>
      </c>
      <c r="F34" s="155">
        <f>ROUND((SUM(BF119:BF140)),  2)</f>
        <v>0</v>
      </c>
      <c r="G34" s="39"/>
      <c r="H34" s="39"/>
      <c r="I34" s="156">
        <v>0.12</v>
      </c>
      <c r="J34" s="155">
        <f>ROUND(((SUM(BF119:BF140))*I34),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43</v>
      </c>
      <c r="F35" s="155">
        <f>ROUND((SUM(BG119:BG140)),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44</v>
      </c>
      <c r="F36" s="155">
        <f>ROUND((SUM(BH119:BH140)),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45</v>
      </c>
      <c r="F37" s="155">
        <f>ROUND((SUM(BI119:BI140)),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49</v>
      </c>
      <c r="E50" s="165"/>
      <c r="F50" s="165"/>
      <c r="G50" s="164" t="s">
        <v>50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51</v>
      </c>
      <c r="E61" s="167"/>
      <c r="F61" s="168" t="s">
        <v>52</v>
      </c>
      <c r="G61" s="166" t="s">
        <v>51</v>
      </c>
      <c r="H61" s="167"/>
      <c r="I61" s="167"/>
      <c r="J61" s="169" t="s">
        <v>52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53</v>
      </c>
      <c r="E65" s="170"/>
      <c r="F65" s="170"/>
      <c r="G65" s="164" t="s">
        <v>54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51</v>
      </c>
      <c r="E76" s="167"/>
      <c r="F76" s="168" t="s">
        <v>52</v>
      </c>
      <c r="G76" s="166" t="s">
        <v>51</v>
      </c>
      <c r="H76" s="167"/>
      <c r="I76" s="167"/>
      <c r="J76" s="169" t="s">
        <v>52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98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Přestavba školy na bytový dům Lanškroun,ul.Kollárova č.p.445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2025/17 V - VRN, Lešení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24. 11. 2025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Město Lanškroun,nám.J.M.Marků 12</v>
      </c>
      <c r="G91" s="41"/>
      <c r="H91" s="41"/>
      <c r="I91" s="33" t="s">
        <v>30</v>
      </c>
      <c r="J91" s="37" t="str">
        <f>E21</f>
        <v>Němec-projekce s.r.o.,Dukelských hrdinů 345,Lanšk.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Hana Pecháčková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99</v>
      </c>
      <c r="D94" s="177"/>
      <c r="E94" s="177"/>
      <c r="F94" s="177"/>
      <c r="G94" s="177"/>
      <c r="H94" s="177"/>
      <c r="I94" s="177"/>
      <c r="J94" s="178" t="s">
        <v>100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101</v>
      </c>
      <c r="D96" s="41"/>
      <c r="E96" s="41"/>
      <c r="F96" s="41"/>
      <c r="G96" s="41"/>
      <c r="H96" s="41"/>
      <c r="I96" s="41"/>
      <c r="J96" s="111">
        <f>J119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102</v>
      </c>
    </row>
    <row r="97" s="9" customFormat="1" ht="24.96" customHeight="1">
      <c r="A97" s="9"/>
      <c r="B97" s="180"/>
      <c r="C97" s="181"/>
      <c r="D97" s="182" t="s">
        <v>103</v>
      </c>
      <c r="E97" s="183"/>
      <c r="F97" s="183"/>
      <c r="G97" s="183"/>
      <c r="H97" s="183"/>
      <c r="I97" s="183"/>
      <c r="J97" s="184">
        <f>J120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110</v>
      </c>
      <c r="E98" s="189"/>
      <c r="F98" s="189"/>
      <c r="G98" s="189"/>
      <c r="H98" s="189"/>
      <c r="I98" s="189"/>
      <c r="J98" s="190">
        <f>J121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0"/>
      <c r="C99" s="181"/>
      <c r="D99" s="182" t="s">
        <v>3732</v>
      </c>
      <c r="E99" s="183"/>
      <c r="F99" s="183"/>
      <c r="G99" s="183"/>
      <c r="H99" s="183"/>
      <c r="I99" s="183"/>
      <c r="J99" s="184">
        <f>J137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s="2" customFormat="1" ht="6.96" customHeight="1">
      <c r="A101" s="39"/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5" s="2" customFormat="1" ht="6.96" customHeight="1">
      <c r="A105" s="39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119</v>
      </c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16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175" t="str">
        <f>E7</f>
        <v>Přestavba školy na bytový dům Lanškroun,ul.Kollárova č.p.445</v>
      </c>
      <c r="F109" s="33"/>
      <c r="G109" s="33"/>
      <c r="H109" s="33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96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77" t="str">
        <f>E9</f>
        <v>2025/17 V - VRN, Lešení</v>
      </c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20</v>
      </c>
      <c r="D113" s="41"/>
      <c r="E113" s="41"/>
      <c r="F113" s="28" t="str">
        <f>F12</f>
        <v xml:space="preserve"> </v>
      </c>
      <c r="G113" s="41"/>
      <c r="H113" s="41"/>
      <c r="I113" s="33" t="s">
        <v>22</v>
      </c>
      <c r="J113" s="80" t="str">
        <f>IF(J12="","",J12)</f>
        <v>24. 11. 2025</v>
      </c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40.05" customHeight="1">
      <c r="A115" s="39"/>
      <c r="B115" s="40"/>
      <c r="C115" s="33" t="s">
        <v>24</v>
      </c>
      <c r="D115" s="41"/>
      <c r="E115" s="41"/>
      <c r="F115" s="28" t="str">
        <f>E15</f>
        <v>Město Lanškroun,nám.J.M.Marků 12</v>
      </c>
      <c r="G115" s="41"/>
      <c r="H115" s="41"/>
      <c r="I115" s="33" t="s">
        <v>30</v>
      </c>
      <c r="J115" s="37" t="str">
        <f>E21</f>
        <v>Němec-projekce s.r.o.,Dukelských hrdinů 345,Lanšk.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15" customHeight="1">
      <c r="A116" s="39"/>
      <c r="B116" s="40"/>
      <c r="C116" s="33" t="s">
        <v>28</v>
      </c>
      <c r="D116" s="41"/>
      <c r="E116" s="41"/>
      <c r="F116" s="28" t="str">
        <f>IF(E18="","",E18)</f>
        <v>Vyplň údaj</v>
      </c>
      <c r="G116" s="41"/>
      <c r="H116" s="41"/>
      <c r="I116" s="33" t="s">
        <v>33</v>
      </c>
      <c r="J116" s="37" t="str">
        <f>E24</f>
        <v>Hana Pecháčková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192"/>
      <c r="B118" s="193"/>
      <c r="C118" s="194" t="s">
        <v>120</v>
      </c>
      <c r="D118" s="195" t="s">
        <v>61</v>
      </c>
      <c r="E118" s="195" t="s">
        <v>57</v>
      </c>
      <c r="F118" s="195" t="s">
        <v>58</v>
      </c>
      <c r="G118" s="195" t="s">
        <v>121</v>
      </c>
      <c r="H118" s="195" t="s">
        <v>122</v>
      </c>
      <c r="I118" s="195" t="s">
        <v>123</v>
      </c>
      <c r="J118" s="196" t="s">
        <v>100</v>
      </c>
      <c r="K118" s="197" t="s">
        <v>124</v>
      </c>
      <c r="L118" s="198"/>
      <c r="M118" s="101" t="s">
        <v>1</v>
      </c>
      <c r="N118" s="102" t="s">
        <v>40</v>
      </c>
      <c r="O118" s="102" t="s">
        <v>125</v>
      </c>
      <c r="P118" s="102" t="s">
        <v>126</v>
      </c>
      <c r="Q118" s="102" t="s">
        <v>127</v>
      </c>
      <c r="R118" s="102" t="s">
        <v>128</v>
      </c>
      <c r="S118" s="102" t="s">
        <v>129</v>
      </c>
      <c r="T118" s="103" t="s">
        <v>130</v>
      </c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</row>
    <row r="119" s="2" customFormat="1" ht="22.8" customHeight="1">
      <c r="A119" s="39"/>
      <c r="B119" s="40"/>
      <c r="C119" s="108" t="s">
        <v>131</v>
      </c>
      <c r="D119" s="41"/>
      <c r="E119" s="41"/>
      <c r="F119" s="41"/>
      <c r="G119" s="41"/>
      <c r="H119" s="41"/>
      <c r="I119" s="41"/>
      <c r="J119" s="199">
        <f>BK119</f>
        <v>0</v>
      </c>
      <c r="K119" s="41"/>
      <c r="L119" s="45"/>
      <c r="M119" s="104"/>
      <c r="N119" s="200"/>
      <c r="O119" s="105"/>
      <c r="P119" s="201">
        <f>P120+P137</f>
        <v>0</v>
      </c>
      <c r="Q119" s="105"/>
      <c r="R119" s="201">
        <f>R120+R137</f>
        <v>0</v>
      </c>
      <c r="S119" s="105"/>
      <c r="T119" s="202">
        <f>T120+T137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75</v>
      </c>
      <c r="AU119" s="18" t="s">
        <v>102</v>
      </c>
      <c r="BK119" s="203">
        <f>BK120+BK137</f>
        <v>0</v>
      </c>
    </row>
    <row r="120" s="12" customFormat="1" ht="25.92" customHeight="1">
      <c r="A120" s="12"/>
      <c r="B120" s="204"/>
      <c r="C120" s="205"/>
      <c r="D120" s="206" t="s">
        <v>75</v>
      </c>
      <c r="E120" s="207" t="s">
        <v>132</v>
      </c>
      <c r="F120" s="207" t="s">
        <v>133</v>
      </c>
      <c r="G120" s="205"/>
      <c r="H120" s="205"/>
      <c r="I120" s="208"/>
      <c r="J120" s="209">
        <f>BK120</f>
        <v>0</v>
      </c>
      <c r="K120" s="205"/>
      <c r="L120" s="210"/>
      <c r="M120" s="211"/>
      <c r="N120" s="212"/>
      <c r="O120" s="212"/>
      <c r="P120" s="213">
        <f>P121</f>
        <v>0</v>
      </c>
      <c r="Q120" s="212"/>
      <c r="R120" s="213">
        <f>R121</f>
        <v>0</v>
      </c>
      <c r="S120" s="212"/>
      <c r="T120" s="214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5" t="s">
        <v>84</v>
      </c>
      <c r="AT120" s="216" t="s">
        <v>75</v>
      </c>
      <c r="AU120" s="216" t="s">
        <v>76</v>
      </c>
      <c r="AY120" s="215" t="s">
        <v>134</v>
      </c>
      <c r="BK120" s="217">
        <f>BK121</f>
        <v>0</v>
      </c>
    </row>
    <row r="121" s="12" customFormat="1" ht="22.8" customHeight="1">
      <c r="A121" s="12"/>
      <c r="B121" s="204"/>
      <c r="C121" s="205"/>
      <c r="D121" s="206" t="s">
        <v>75</v>
      </c>
      <c r="E121" s="218" t="s">
        <v>634</v>
      </c>
      <c r="F121" s="218" t="s">
        <v>635</v>
      </c>
      <c r="G121" s="205"/>
      <c r="H121" s="205"/>
      <c r="I121" s="208"/>
      <c r="J121" s="219">
        <f>BK121</f>
        <v>0</v>
      </c>
      <c r="K121" s="205"/>
      <c r="L121" s="210"/>
      <c r="M121" s="211"/>
      <c r="N121" s="212"/>
      <c r="O121" s="212"/>
      <c r="P121" s="213">
        <f>SUM(P122:P136)</f>
        <v>0</v>
      </c>
      <c r="Q121" s="212"/>
      <c r="R121" s="213">
        <f>SUM(R122:R136)</f>
        <v>0</v>
      </c>
      <c r="S121" s="212"/>
      <c r="T121" s="214">
        <f>SUM(T122:T136)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5" t="s">
        <v>84</v>
      </c>
      <c r="AT121" s="216" t="s">
        <v>75</v>
      </c>
      <c r="AU121" s="216" t="s">
        <v>84</v>
      </c>
      <c r="AY121" s="215" t="s">
        <v>134</v>
      </c>
      <c r="BK121" s="217">
        <f>SUM(BK122:BK136)</f>
        <v>0</v>
      </c>
    </row>
    <row r="122" s="2" customFormat="1" ht="37.8" customHeight="1">
      <c r="A122" s="39"/>
      <c r="B122" s="40"/>
      <c r="C122" s="220" t="s">
        <v>84</v>
      </c>
      <c r="D122" s="220" t="s">
        <v>136</v>
      </c>
      <c r="E122" s="221" t="s">
        <v>3733</v>
      </c>
      <c r="F122" s="222" t="s">
        <v>3734</v>
      </c>
      <c r="G122" s="223" t="s">
        <v>157</v>
      </c>
      <c r="H122" s="224">
        <v>1896</v>
      </c>
      <c r="I122" s="225"/>
      <c r="J122" s="226">
        <f>ROUND(I122*H122,2)</f>
        <v>0</v>
      </c>
      <c r="K122" s="227"/>
      <c r="L122" s="45"/>
      <c r="M122" s="228" t="s">
        <v>1</v>
      </c>
      <c r="N122" s="229" t="s">
        <v>42</v>
      </c>
      <c r="O122" s="92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2" t="s">
        <v>140</v>
      </c>
      <c r="AT122" s="232" t="s">
        <v>136</v>
      </c>
      <c r="AU122" s="232" t="s">
        <v>141</v>
      </c>
      <c r="AY122" s="18" t="s">
        <v>134</v>
      </c>
      <c r="BE122" s="233">
        <f>IF(N122="základní",J122,0)</f>
        <v>0</v>
      </c>
      <c r="BF122" s="233">
        <f>IF(N122="snížená",J122,0)</f>
        <v>0</v>
      </c>
      <c r="BG122" s="233">
        <f>IF(N122="zákl. přenesená",J122,0)</f>
        <v>0</v>
      </c>
      <c r="BH122" s="233">
        <f>IF(N122="sníž. přenesená",J122,0)</f>
        <v>0</v>
      </c>
      <c r="BI122" s="233">
        <f>IF(N122="nulová",J122,0)</f>
        <v>0</v>
      </c>
      <c r="BJ122" s="18" t="s">
        <v>141</v>
      </c>
      <c r="BK122" s="233">
        <f>ROUND(I122*H122,2)</f>
        <v>0</v>
      </c>
      <c r="BL122" s="18" t="s">
        <v>140</v>
      </c>
      <c r="BM122" s="232" t="s">
        <v>3735</v>
      </c>
    </row>
    <row r="123" s="13" customFormat="1">
      <c r="A123" s="13"/>
      <c r="B123" s="234"/>
      <c r="C123" s="235"/>
      <c r="D123" s="236" t="s">
        <v>143</v>
      </c>
      <c r="E123" s="237" t="s">
        <v>1</v>
      </c>
      <c r="F123" s="238" t="s">
        <v>3736</v>
      </c>
      <c r="G123" s="235"/>
      <c r="H123" s="239">
        <v>1896</v>
      </c>
      <c r="I123" s="240"/>
      <c r="J123" s="235"/>
      <c r="K123" s="235"/>
      <c r="L123" s="241"/>
      <c r="M123" s="242"/>
      <c r="N123" s="243"/>
      <c r="O123" s="243"/>
      <c r="P123" s="243"/>
      <c r="Q123" s="243"/>
      <c r="R123" s="243"/>
      <c r="S123" s="243"/>
      <c r="T123" s="24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5" t="s">
        <v>143</v>
      </c>
      <c r="AU123" s="245" t="s">
        <v>141</v>
      </c>
      <c r="AV123" s="13" t="s">
        <v>141</v>
      </c>
      <c r="AW123" s="13" t="s">
        <v>32</v>
      </c>
      <c r="AX123" s="13" t="s">
        <v>84</v>
      </c>
      <c r="AY123" s="245" t="s">
        <v>134</v>
      </c>
    </row>
    <row r="124" s="2" customFormat="1" ht="37.8" customHeight="1">
      <c r="A124" s="39"/>
      <c r="B124" s="40"/>
      <c r="C124" s="220" t="s">
        <v>141</v>
      </c>
      <c r="D124" s="220" t="s">
        <v>136</v>
      </c>
      <c r="E124" s="221" t="s">
        <v>3737</v>
      </c>
      <c r="F124" s="222" t="s">
        <v>3738</v>
      </c>
      <c r="G124" s="223" t="s">
        <v>157</v>
      </c>
      <c r="H124" s="224">
        <v>341280</v>
      </c>
      <c r="I124" s="225"/>
      <c r="J124" s="226">
        <f>ROUND(I124*H124,2)</f>
        <v>0</v>
      </c>
      <c r="K124" s="227"/>
      <c r="L124" s="45"/>
      <c r="M124" s="228" t="s">
        <v>1</v>
      </c>
      <c r="N124" s="229" t="s">
        <v>42</v>
      </c>
      <c r="O124" s="92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2" t="s">
        <v>140</v>
      </c>
      <c r="AT124" s="232" t="s">
        <v>136</v>
      </c>
      <c r="AU124" s="232" t="s">
        <v>141</v>
      </c>
      <c r="AY124" s="18" t="s">
        <v>134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8" t="s">
        <v>141</v>
      </c>
      <c r="BK124" s="233">
        <f>ROUND(I124*H124,2)</f>
        <v>0</v>
      </c>
      <c r="BL124" s="18" t="s">
        <v>140</v>
      </c>
      <c r="BM124" s="232" t="s">
        <v>3739</v>
      </c>
    </row>
    <row r="125" s="13" customFormat="1">
      <c r="A125" s="13"/>
      <c r="B125" s="234"/>
      <c r="C125" s="235"/>
      <c r="D125" s="236" t="s">
        <v>143</v>
      </c>
      <c r="E125" s="235"/>
      <c r="F125" s="238" t="s">
        <v>3740</v>
      </c>
      <c r="G125" s="235"/>
      <c r="H125" s="239">
        <v>341280</v>
      </c>
      <c r="I125" s="240"/>
      <c r="J125" s="235"/>
      <c r="K125" s="235"/>
      <c r="L125" s="241"/>
      <c r="M125" s="242"/>
      <c r="N125" s="243"/>
      <c r="O125" s="243"/>
      <c r="P125" s="243"/>
      <c r="Q125" s="243"/>
      <c r="R125" s="243"/>
      <c r="S125" s="243"/>
      <c r="T125" s="24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5" t="s">
        <v>143</v>
      </c>
      <c r="AU125" s="245" t="s">
        <v>141</v>
      </c>
      <c r="AV125" s="13" t="s">
        <v>141</v>
      </c>
      <c r="AW125" s="13" t="s">
        <v>4</v>
      </c>
      <c r="AX125" s="13" t="s">
        <v>84</v>
      </c>
      <c r="AY125" s="245" t="s">
        <v>134</v>
      </c>
    </row>
    <row r="126" s="2" customFormat="1" ht="37.8" customHeight="1">
      <c r="A126" s="39"/>
      <c r="B126" s="40"/>
      <c r="C126" s="220" t="s">
        <v>150</v>
      </c>
      <c r="D126" s="220" t="s">
        <v>136</v>
      </c>
      <c r="E126" s="221" t="s">
        <v>3741</v>
      </c>
      <c r="F126" s="222" t="s">
        <v>3742</v>
      </c>
      <c r="G126" s="223" t="s">
        <v>157</v>
      </c>
      <c r="H126" s="224">
        <v>1896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42</v>
      </c>
      <c r="O126" s="92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140</v>
      </c>
      <c r="AT126" s="232" t="s">
        <v>136</v>
      </c>
      <c r="AU126" s="232" t="s">
        <v>141</v>
      </c>
      <c r="AY126" s="18" t="s">
        <v>134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141</v>
      </c>
      <c r="BK126" s="233">
        <f>ROUND(I126*H126,2)</f>
        <v>0</v>
      </c>
      <c r="BL126" s="18" t="s">
        <v>140</v>
      </c>
      <c r="BM126" s="232" t="s">
        <v>3743</v>
      </c>
    </row>
    <row r="127" s="2" customFormat="1" ht="24.15" customHeight="1">
      <c r="A127" s="39"/>
      <c r="B127" s="40"/>
      <c r="C127" s="220" t="s">
        <v>140</v>
      </c>
      <c r="D127" s="220" t="s">
        <v>136</v>
      </c>
      <c r="E127" s="221" t="s">
        <v>3744</v>
      </c>
      <c r="F127" s="222" t="s">
        <v>3745</v>
      </c>
      <c r="G127" s="223" t="s">
        <v>213</v>
      </c>
      <c r="H127" s="224">
        <v>14.5</v>
      </c>
      <c r="I127" s="225"/>
      <c r="J127" s="226">
        <f>ROUND(I127*H127,2)</f>
        <v>0</v>
      </c>
      <c r="K127" s="227"/>
      <c r="L127" s="45"/>
      <c r="M127" s="228" t="s">
        <v>1</v>
      </c>
      <c r="N127" s="229" t="s">
        <v>42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140</v>
      </c>
      <c r="AT127" s="232" t="s">
        <v>136</v>
      </c>
      <c r="AU127" s="232" t="s">
        <v>141</v>
      </c>
      <c r="AY127" s="18" t="s">
        <v>134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141</v>
      </c>
      <c r="BK127" s="233">
        <f>ROUND(I127*H127,2)</f>
        <v>0</v>
      </c>
      <c r="BL127" s="18" t="s">
        <v>140</v>
      </c>
      <c r="BM127" s="232" t="s">
        <v>3746</v>
      </c>
    </row>
    <row r="128" s="2" customFormat="1" ht="24.15" customHeight="1">
      <c r="A128" s="39"/>
      <c r="B128" s="40"/>
      <c r="C128" s="220" t="s">
        <v>198</v>
      </c>
      <c r="D128" s="220" t="s">
        <v>136</v>
      </c>
      <c r="E128" s="221" t="s">
        <v>3747</v>
      </c>
      <c r="F128" s="222" t="s">
        <v>3748</v>
      </c>
      <c r="G128" s="223" t="s">
        <v>213</v>
      </c>
      <c r="H128" s="224">
        <v>1305</v>
      </c>
      <c r="I128" s="225"/>
      <c r="J128" s="226">
        <f>ROUND(I128*H128,2)</f>
        <v>0</v>
      </c>
      <c r="K128" s="227"/>
      <c r="L128" s="45"/>
      <c r="M128" s="228" t="s">
        <v>1</v>
      </c>
      <c r="N128" s="229" t="s">
        <v>42</v>
      </c>
      <c r="O128" s="92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2" t="s">
        <v>140</v>
      </c>
      <c r="AT128" s="232" t="s">
        <v>136</v>
      </c>
      <c r="AU128" s="232" t="s">
        <v>141</v>
      </c>
      <c r="AY128" s="18" t="s">
        <v>134</v>
      </c>
      <c r="BE128" s="233">
        <f>IF(N128="základní",J128,0)</f>
        <v>0</v>
      </c>
      <c r="BF128" s="233">
        <f>IF(N128="snížená",J128,0)</f>
        <v>0</v>
      </c>
      <c r="BG128" s="233">
        <f>IF(N128="zákl. přenesená",J128,0)</f>
        <v>0</v>
      </c>
      <c r="BH128" s="233">
        <f>IF(N128="sníž. přenesená",J128,0)</f>
        <v>0</v>
      </c>
      <c r="BI128" s="233">
        <f>IF(N128="nulová",J128,0)</f>
        <v>0</v>
      </c>
      <c r="BJ128" s="18" t="s">
        <v>141</v>
      </c>
      <c r="BK128" s="233">
        <f>ROUND(I128*H128,2)</f>
        <v>0</v>
      </c>
      <c r="BL128" s="18" t="s">
        <v>140</v>
      </c>
      <c r="BM128" s="232" t="s">
        <v>3749</v>
      </c>
    </row>
    <row r="129" s="13" customFormat="1">
      <c r="A129" s="13"/>
      <c r="B129" s="234"/>
      <c r="C129" s="235"/>
      <c r="D129" s="236" t="s">
        <v>143</v>
      </c>
      <c r="E129" s="235"/>
      <c r="F129" s="238" t="s">
        <v>3750</v>
      </c>
      <c r="G129" s="235"/>
      <c r="H129" s="239">
        <v>1305</v>
      </c>
      <c r="I129" s="240"/>
      <c r="J129" s="235"/>
      <c r="K129" s="235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143</v>
      </c>
      <c r="AU129" s="245" t="s">
        <v>141</v>
      </c>
      <c r="AV129" s="13" t="s">
        <v>141</v>
      </c>
      <c r="AW129" s="13" t="s">
        <v>4</v>
      </c>
      <c r="AX129" s="13" t="s">
        <v>84</v>
      </c>
      <c r="AY129" s="245" t="s">
        <v>134</v>
      </c>
    </row>
    <row r="130" s="2" customFormat="1" ht="24.15" customHeight="1">
      <c r="A130" s="39"/>
      <c r="B130" s="40"/>
      <c r="C130" s="220" t="s">
        <v>205</v>
      </c>
      <c r="D130" s="220" t="s">
        <v>136</v>
      </c>
      <c r="E130" s="221" t="s">
        <v>3751</v>
      </c>
      <c r="F130" s="222" t="s">
        <v>3752</v>
      </c>
      <c r="G130" s="223" t="s">
        <v>213</v>
      </c>
      <c r="H130" s="224">
        <v>14.5</v>
      </c>
      <c r="I130" s="225"/>
      <c r="J130" s="226">
        <f>ROUND(I130*H130,2)</f>
        <v>0</v>
      </c>
      <c r="K130" s="227"/>
      <c r="L130" s="45"/>
      <c r="M130" s="228" t="s">
        <v>1</v>
      </c>
      <c r="N130" s="229" t="s">
        <v>42</v>
      </c>
      <c r="O130" s="92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2" t="s">
        <v>140</v>
      </c>
      <c r="AT130" s="232" t="s">
        <v>136</v>
      </c>
      <c r="AU130" s="232" t="s">
        <v>141</v>
      </c>
      <c r="AY130" s="18" t="s">
        <v>134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8" t="s">
        <v>141</v>
      </c>
      <c r="BK130" s="233">
        <f>ROUND(I130*H130,2)</f>
        <v>0</v>
      </c>
      <c r="BL130" s="18" t="s">
        <v>140</v>
      </c>
      <c r="BM130" s="232" t="s">
        <v>3753</v>
      </c>
    </row>
    <row r="131" s="2" customFormat="1" ht="24.15" customHeight="1">
      <c r="A131" s="39"/>
      <c r="B131" s="40"/>
      <c r="C131" s="220" t="s">
        <v>210</v>
      </c>
      <c r="D131" s="220" t="s">
        <v>136</v>
      </c>
      <c r="E131" s="221" t="s">
        <v>3754</v>
      </c>
      <c r="F131" s="222" t="s">
        <v>3755</v>
      </c>
      <c r="G131" s="223" t="s">
        <v>157</v>
      </c>
      <c r="H131" s="224">
        <v>624.14999999999998</v>
      </c>
      <c r="I131" s="225"/>
      <c r="J131" s="226">
        <f>ROUND(I131*H131,2)</f>
        <v>0</v>
      </c>
      <c r="K131" s="227"/>
      <c r="L131" s="45"/>
      <c r="M131" s="228" t="s">
        <v>1</v>
      </c>
      <c r="N131" s="229" t="s">
        <v>42</v>
      </c>
      <c r="O131" s="92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2" t="s">
        <v>140</v>
      </c>
      <c r="AT131" s="232" t="s">
        <v>136</v>
      </c>
      <c r="AU131" s="232" t="s">
        <v>141</v>
      </c>
      <c r="AY131" s="18" t="s">
        <v>134</v>
      </c>
      <c r="BE131" s="233">
        <f>IF(N131="základní",J131,0)</f>
        <v>0</v>
      </c>
      <c r="BF131" s="233">
        <f>IF(N131="snížená",J131,0)</f>
        <v>0</v>
      </c>
      <c r="BG131" s="233">
        <f>IF(N131="zákl. přenesená",J131,0)</f>
        <v>0</v>
      </c>
      <c r="BH131" s="233">
        <f>IF(N131="sníž. přenesená",J131,0)</f>
        <v>0</v>
      </c>
      <c r="BI131" s="233">
        <f>IF(N131="nulová",J131,0)</f>
        <v>0</v>
      </c>
      <c r="BJ131" s="18" t="s">
        <v>141</v>
      </c>
      <c r="BK131" s="233">
        <f>ROUND(I131*H131,2)</f>
        <v>0</v>
      </c>
      <c r="BL131" s="18" t="s">
        <v>140</v>
      </c>
      <c r="BM131" s="232" t="s">
        <v>3756</v>
      </c>
    </row>
    <row r="132" s="13" customFormat="1">
      <c r="A132" s="13"/>
      <c r="B132" s="234"/>
      <c r="C132" s="235"/>
      <c r="D132" s="236" t="s">
        <v>143</v>
      </c>
      <c r="E132" s="237" t="s">
        <v>1</v>
      </c>
      <c r="F132" s="238" t="s">
        <v>3757</v>
      </c>
      <c r="G132" s="235"/>
      <c r="H132" s="239">
        <v>624.14999999999998</v>
      </c>
      <c r="I132" s="240"/>
      <c r="J132" s="235"/>
      <c r="K132" s="235"/>
      <c r="L132" s="241"/>
      <c r="M132" s="242"/>
      <c r="N132" s="243"/>
      <c r="O132" s="243"/>
      <c r="P132" s="243"/>
      <c r="Q132" s="243"/>
      <c r="R132" s="243"/>
      <c r="S132" s="243"/>
      <c r="T132" s="24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5" t="s">
        <v>143</v>
      </c>
      <c r="AU132" s="245" t="s">
        <v>141</v>
      </c>
      <c r="AV132" s="13" t="s">
        <v>141</v>
      </c>
      <c r="AW132" s="13" t="s">
        <v>32</v>
      </c>
      <c r="AX132" s="13" t="s">
        <v>84</v>
      </c>
      <c r="AY132" s="245" t="s">
        <v>134</v>
      </c>
    </row>
    <row r="133" s="2" customFormat="1" ht="16.5" customHeight="1">
      <c r="A133" s="39"/>
      <c r="B133" s="40"/>
      <c r="C133" s="220" t="s">
        <v>216</v>
      </c>
      <c r="D133" s="220" t="s">
        <v>136</v>
      </c>
      <c r="E133" s="221" t="s">
        <v>3758</v>
      </c>
      <c r="F133" s="222" t="s">
        <v>3759</v>
      </c>
      <c r="G133" s="223" t="s">
        <v>157</v>
      </c>
      <c r="H133" s="224">
        <v>112347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42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140</v>
      </c>
      <c r="AT133" s="232" t="s">
        <v>136</v>
      </c>
      <c r="AU133" s="232" t="s">
        <v>141</v>
      </c>
      <c r="AY133" s="18" t="s">
        <v>134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141</v>
      </c>
      <c r="BK133" s="233">
        <f>ROUND(I133*H133,2)</f>
        <v>0</v>
      </c>
      <c r="BL133" s="18" t="s">
        <v>140</v>
      </c>
      <c r="BM133" s="232" t="s">
        <v>3760</v>
      </c>
    </row>
    <row r="134" s="13" customFormat="1">
      <c r="A134" s="13"/>
      <c r="B134" s="234"/>
      <c r="C134" s="235"/>
      <c r="D134" s="236" t="s">
        <v>143</v>
      </c>
      <c r="E134" s="235"/>
      <c r="F134" s="238" t="s">
        <v>3761</v>
      </c>
      <c r="G134" s="235"/>
      <c r="H134" s="239">
        <v>112347</v>
      </c>
      <c r="I134" s="240"/>
      <c r="J134" s="235"/>
      <c r="K134" s="235"/>
      <c r="L134" s="241"/>
      <c r="M134" s="242"/>
      <c r="N134" s="243"/>
      <c r="O134" s="243"/>
      <c r="P134" s="243"/>
      <c r="Q134" s="243"/>
      <c r="R134" s="243"/>
      <c r="S134" s="243"/>
      <c r="T134" s="24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5" t="s">
        <v>143</v>
      </c>
      <c r="AU134" s="245" t="s">
        <v>141</v>
      </c>
      <c r="AV134" s="13" t="s">
        <v>141</v>
      </c>
      <c r="AW134" s="13" t="s">
        <v>4</v>
      </c>
      <c r="AX134" s="13" t="s">
        <v>84</v>
      </c>
      <c r="AY134" s="245" t="s">
        <v>134</v>
      </c>
    </row>
    <row r="135" s="2" customFormat="1" ht="21.75" customHeight="1">
      <c r="A135" s="39"/>
      <c r="B135" s="40"/>
      <c r="C135" s="220" t="s">
        <v>153</v>
      </c>
      <c r="D135" s="220" t="s">
        <v>136</v>
      </c>
      <c r="E135" s="221" t="s">
        <v>3762</v>
      </c>
      <c r="F135" s="222" t="s">
        <v>3763</v>
      </c>
      <c r="G135" s="223" t="s">
        <v>157</v>
      </c>
      <c r="H135" s="224">
        <v>624.14999999999998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42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140</v>
      </c>
      <c r="AT135" s="232" t="s">
        <v>136</v>
      </c>
      <c r="AU135" s="232" t="s">
        <v>141</v>
      </c>
      <c r="AY135" s="18" t="s">
        <v>134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141</v>
      </c>
      <c r="BK135" s="233">
        <f>ROUND(I135*H135,2)</f>
        <v>0</v>
      </c>
      <c r="BL135" s="18" t="s">
        <v>140</v>
      </c>
      <c r="BM135" s="232" t="s">
        <v>3764</v>
      </c>
    </row>
    <row r="136" s="2" customFormat="1" ht="24.15" customHeight="1">
      <c r="A136" s="39"/>
      <c r="B136" s="40"/>
      <c r="C136" s="220" t="s">
        <v>245</v>
      </c>
      <c r="D136" s="220" t="s">
        <v>136</v>
      </c>
      <c r="E136" s="221" t="s">
        <v>3765</v>
      </c>
      <c r="F136" s="222" t="s">
        <v>3766</v>
      </c>
      <c r="G136" s="223" t="s">
        <v>157</v>
      </c>
      <c r="H136" s="224">
        <v>1896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42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140</v>
      </c>
      <c r="AT136" s="232" t="s">
        <v>136</v>
      </c>
      <c r="AU136" s="232" t="s">
        <v>141</v>
      </c>
      <c r="AY136" s="18" t="s">
        <v>134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141</v>
      </c>
      <c r="BK136" s="233">
        <f>ROUND(I136*H136,2)</f>
        <v>0</v>
      </c>
      <c r="BL136" s="18" t="s">
        <v>140</v>
      </c>
      <c r="BM136" s="232" t="s">
        <v>3767</v>
      </c>
    </row>
    <row r="137" s="12" customFormat="1" ht="25.92" customHeight="1">
      <c r="A137" s="12"/>
      <c r="B137" s="204"/>
      <c r="C137" s="205"/>
      <c r="D137" s="206" t="s">
        <v>75</v>
      </c>
      <c r="E137" s="207" t="s">
        <v>3768</v>
      </c>
      <c r="F137" s="207" t="s">
        <v>3769</v>
      </c>
      <c r="G137" s="205"/>
      <c r="H137" s="205"/>
      <c r="I137" s="208"/>
      <c r="J137" s="209">
        <f>BK137</f>
        <v>0</v>
      </c>
      <c r="K137" s="205"/>
      <c r="L137" s="210"/>
      <c r="M137" s="211"/>
      <c r="N137" s="212"/>
      <c r="O137" s="212"/>
      <c r="P137" s="213">
        <f>SUM(P138:P140)</f>
        <v>0</v>
      </c>
      <c r="Q137" s="212"/>
      <c r="R137" s="213">
        <f>SUM(R138:R140)</f>
        <v>0</v>
      </c>
      <c r="S137" s="212"/>
      <c r="T137" s="214">
        <f>SUM(T138:T140)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198</v>
      </c>
      <c r="AT137" s="216" t="s">
        <v>75</v>
      </c>
      <c r="AU137" s="216" t="s">
        <v>76</v>
      </c>
      <c r="AY137" s="215" t="s">
        <v>134</v>
      </c>
      <c r="BK137" s="217">
        <f>SUM(BK138:BK140)</f>
        <v>0</v>
      </c>
    </row>
    <row r="138" s="2" customFormat="1" ht="16.5" customHeight="1">
      <c r="A138" s="39"/>
      <c r="B138" s="40"/>
      <c r="C138" s="220" t="s">
        <v>252</v>
      </c>
      <c r="D138" s="220" t="s">
        <v>136</v>
      </c>
      <c r="E138" s="221" t="s">
        <v>3770</v>
      </c>
      <c r="F138" s="222" t="s">
        <v>3771</v>
      </c>
      <c r="G138" s="223" t="s">
        <v>953</v>
      </c>
      <c r="H138" s="278"/>
      <c r="I138" s="225"/>
      <c r="J138" s="226">
        <f>ROUND(I138*H138,2)</f>
        <v>0</v>
      </c>
      <c r="K138" s="227"/>
      <c r="L138" s="45"/>
      <c r="M138" s="228" t="s">
        <v>1</v>
      </c>
      <c r="N138" s="229" t="s">
        <v>42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3772</v>
      </c>
      <c r="AT138" s="232" t="s">
        <v>136</v>
      </c>
      <c r="AU138" s="232" t="s">
        <v>84</v>
      </c>
      <c r="AY138" s="18" t="s">
        <v>134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141</v>
      </c>
      <c r="BK138" s="233">
        <f>ROUND(I138*H138,2)</f>
        <v>0</v>
      </c>
      <c r="BL138" s="18" t="s">
        <v>3772</v>
      </c>
      <c r="BM138" s="232" t="s">
        <v>3773</v>
      </c>
    </row>
    <row r="139" s="2" customFormat="1" ht="16.5" customHeight="1">
      <c r="A139" s="39"/>
      <c r="B139" s="40"/>
      <c r="C139" s="220" t="s">
        <v>8</v>
      </c>
      <c r="D139" s="220" t="s">
        <v>136</v>
      </c>
      <c r="E139" s="221" t="s">
        <v>3774</v>
      </c>
      <c r="F139" s="222" t="s">
        <v>3775</v>
      </c>
      <c r="G139" s="223" t="s">
        <v>953</v>
      </c>
      <c r="H139" s="278"/>
      <c r="I139" s="225"/>
      <c r="J139" s="226">
        <f>ROUND(I139*H139,2)</f>
        <v>0</v>
      </c>
      <c r="K139" s="227"/>
      <c r="L139" s="45"/>
      <c r="M139" s="228" t="s">
        <v>1</v>
      </c>
      <c r="N139" s="229" t="s">
        <v>42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3772</v>
      </c>
      <c r="AT139" s="232" t="s">
        <v>136</v>
      </c>
      <c r="AU139" s="232" t="s">
        <v>84</v>
      </c>
      <c r="AY139" s="18" t="s">
        <v>134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141</v>
      </c>
      <c r="BK139" s="233">
        <f>ROUND(I139*H139,2)</f>
        <v>0</v>
      </c>
      <c r="BL139" s="18" t="s">
        <v>3772</v>
      </c>
      <c r="BM139" s="232" t="s">
        <v>3776</v>
      </c>
    </row>
    <row r="140" s="2" customFormat="1" ht="16.5" customHeight="1">
      <c r="A140" s="39"/>
      <c r="B140" s="40"/>
      <c r="C140" s="220" t="s">
        <v>281</v>
      </c>
      <c r="D140" s="220" t="s">
        <v>136</v>
      </c>
      <c r="E140" s="221" t="s">
        <v>3777</v>
      </c>
      <c r="F140" s="222" t="s">
        <v>3778</v>
      </c>
      <c r="G140" s="223" t="s">
        <v>953</v>
      </c>
      <c r="H140" s="278"/>
      <c r="I140" s="225"/>
      <c r="J140" s="226">
        <f>ROUND(I140*H140,2)</f>
        <v>0</v>
      </c>
      <c r="K140" s="227"/>
      <c r="L140" s="45"/>
      <c r="M140" s="279" t="s">
        <v>1</v>
      </c>
      <c r="N140" s="280" t="s">
        <v>42</v>
      </c>
      <c r="O140" s="281"/>
      <c r="P140" s="282">
        <f>O140*H140</f>
        <v>0</v>
      </c>
      <c r="Q140" s="282">
        <v>0</v>
      </c>
      <c r="R140" s="282">
        <f>Q140*H140</f>
        <v>0</v>
      </c>
      <c r="S140" s="282">
        <v>0</v>
      </c>
      <c r="T140" s="283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3772</v>
      </c>
      <c r="AT140" s="232" t="s">
        <v>136</v>
      </c>
      <c r="AU140" s="232" t="s">
        <v>84</v>
      </c>
      <c r="AY140" s="18" t="s">
        <v>134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141</v>
      </c>
      <c r="BK140" s="233">
        <f>ROUND(I140*H140,2)</f>
        <v>0</v>
      </c>
      <c r="BL140" s="18" t="s">
        <v>3772</v>
      </c>
      <c r="BM140" s="232" t="s">
        <v>3779</v>
      </c>
    </row>
    <row r="141" s="2" customFormat="1" ht="6.96" customHeight="1">
      <c r="A141" s="39"/>
      <c r="B141" s="67"/>
      <c r="C141" s="68"/>
      <c r="D141" s="68"/>
      <c r="E141" s="68"/>
      <c r="F141" s="68"/>
      <c r="G141" s="68"/>
      <c r="H141" s="68"/>
      <c r="I141" s="68"/>
      <c r="J141" s="68"/>
      <c r="K141" s="68"/>
      <c r="L141" s="45"/>
      <c r="M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</sheetData>
  <sheetProtection sheet="1" autoFilter="0" formatColumns="0" formatRows="0" objects="1" scenarios="1" spinCount="100000" saltValue="JlV9gULgJMAjFShC7EZRsEzN4CyAC5dPYgfjwLy/d0EbVtnKqmFte2CBSDPxIGCscPZs9T9xsrnaIWU7KgUokQ==" hashValue="6a/kb7QLqeemCg5ZLWAuR3CRaeVZxRyoeEV/EO9OUEe1zAYUEwMYmhH7c78/zpB1ecnoWcvrCwidoPPLLFJspA==" algorithmName="SHA-512" password="CC35"/>
  <autoFilter ref="C118:K140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hp-dell\hpechackova</dc:creator>
  <cp:lastModifiedBy>hp-dell\hpechackova</cp:lastModifiedBy>
  <dcterms:created xsi:type="dcterms:W3CDTF">2025-11-24T11:12:29Z</dcterms:created>
  <dcterms:modified xsi:type="dcterms:W3CDTF">2025-11-24T11:12:39Z</dcterms:modified>
</cp:coreProperties>
</file>